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2.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3.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mc:AlternateContent xmlns:mc="http://schemas.openxmlformats.org/markup-compatibility/2006">
    <mc:Choice Requires="x15">
      <x15ac:absPath xmlns:x15ac="http://schemas.microsoft.com/office/spreadsheetml/2010/11/ac" url="C:\Users\Tim\Desktop\"/>
    </mc:Choice>
  </mc:AlternateContent>
  <xr:revisionPtr revIDLastSave="0" documentId="13_ncr:1_{0522F6B2-C7E8-4565-95BF-EDE6438BE293}" xr6:coauthVersionLast="47" xr6:coauthVersionMax="47" xr10:uidLastSave="{00000000-0000-0000-0000-000000000000}"/>
  <bookViews>
    <workbookView xWindow="-120" yWindow="-120" windowWidth="29040" windowHeight="15720" tabRatio="888" firstSheet="2" activeTab="2" xr2:uid="{00000000-000D-0000-FFFF-FFFF00000000}"/>
  </bookViews>
  <sheets>
    <sheet name="COORDINATE DATA" sheetId="1" state="hidden" r:id="rId1"/>
    <sheet name="FUEL FLOW" sheetId="2" state="hidden" r:id="rId2"/>
    <sheet name="FLIGHT PLANNER" sheetId="3" r:id="rId3"/>
    <sheet name="COORDINATE PLANNER" sheetId="4" r:id="rId4"/>
    <sheet name="KNEEBOARD DAY" sheetId="5" r:id="rId5"/>
    <sheet name="JSON DATA" sheetId="6" state="hidden" r:id="rId6"/>
    <sheet name="GROUND SPEED DATA" sheetId="7" state="hidden" r:id="rId7"/>
    <sheet name="WEAPONS DATA" sheetId="8" state="hidden" r:id="rId8"/>
    <sheet name="KNEEBOARD DATA" sheetId="9" state="hidden" r:id="rId9"/>
    <sheet name="WAYPOINT DATA" sheetId="10" state="hidden" r:id="rId10"/>
    <sheet name="KNEEBOARD NIGHT" sheetId="11" r:id="rId11"/>
    <sheet name="JSON SCRIPT" sheetId="12" state="hidden" r:id="rId12"/>
    <sheet name="BRIEF" sheetId="13" r:id="rId13"/>
    <sheet name="BRIEF DATA" sheetId="14" state="hidden" r:id="rId14"/>
    <sheet name="HOW TO GUIDE OLD" sheetId="15" state="hidden" r:id="rId15"/>
    <sheet name="HOW TO GUIDE" sheetId="16" r:id="rId16"/>
    <sheet name="BINGO DATA" sheetId="17" state="hidden" r:id="rId17"/>
    <sheet name="TEMP DEVIATION DATA" sheetId="18" state="hidden" r:id="rId18"/>
    <sheet name="MIN GO SPEED DATA" sheetId="19" state="hidden" r:id="rId19"/>
    <sheet name="DENSITY RATIO" sheetId="22" state="hidden" r:id="rId20"/>
    <sheet name="RANGE DATA" sheetId="20" state="hidden" r:id="rId21"/>
    <sheet name="CLIMB DATA" sheetId="21" state="hidden" r:id="rId22"/>
  </sheets>
  <definedNames>
    <definedName name="_xlnm._FilterDatabase" localSheetId="0" hidden="1">'COORDINATE DATA'!$A$1:$P$21</definedName>
    <definedName name="_xlnm._FilterDatabase" localSheetId="3" hidden="1">'COORDINATE PLANNER'!$A$79:$C$139</definedName>
    <definedName name="_xlnm.Print_Area" localSheetId="4">'KNEEBOARD DAY'!$A$1:$N$56</definedName>
    <definedName name="_xlnm.Print_Area" localSheetId="10">'KNEEBOARD NIGHT'!$A$1:$N$56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8" i="3" l="1"/>
  <c r="J57" i="3"/>
  <c r="J56" i="3"/>
  <c r="J55" i="3"/>
  <c r="J54" i="3"/>
  <c r="J53" i="3"/>
  <c r="J52" i="3"/>
  <c r="J51" i="3"/>
  <c r="J50" i="3"/>
  <c r="J49" i="3"/>
  <c r="J48" i="3"/>
  <c r="J47" i="3"/>
  <c r="H19" i="11"/>
  <c r="H20" i="11"/>
  <c r="H21" i="11"/>
  <c r="H18" i="11"/>
  <c r="M9" i="11"/>
  <c r="M10" i="11"/>
  <c r="M11" i="11"/>
  <c r="M8" i="11"/>
  <c r="K8" i="11"/>
  <c r="L11" i="11"/>
  <c r="J19" i="11"/>
  <c r="J20" i="11"/>
  <c r="J21" i="11"/>
  <c r="K19" i="11"/>
  <c r="K20" i="11"/>
  <c r="K21" i="11"/>
  <c r="L19" i="11"/>
  <c r="L20" i="11"/>
  <c r="L21" i="11"/>
  <c r="L18" i="11"/>
  <c r="K18" i="11"/>
  <c r="J18" i="11"/>
  <c r="I19" i="11"/>
  <c r="I20" i="11"/>
  <c r="I21" i="11"/>
  <c r="G19" i="11"/>
  <c r="G20" i="11"/>
  <c r="G21" i="11"/>
  <c r="I18" i="11"/>
  <c r="G18" i="11"/>
  <c r="F19" i="11"/>
  <c r="F20" i="11"/>
  <c r="F21" i="11"/>
  <c r="F18" i="11"/>
  <c r="D19" i="11"/>
  <c r="D20" i="11"/>
  <c r="D21" i="11"/>
  <c r="B19" i="11"/>
  <c r="B20" i="11"/>
  <c r="B21" i="11"/>
  <c r="D18" i="11"/>
  <c r="B18" i="11"/>
  <c r="K15" i="11"/>
  <c r="K14" i="11"/>
  <c r="K13" i="11"/>
  <c r="M14" i="11"/>
  <c r="M13" i="11"/>
  <c r="K9" i="11"/>
  <c r="K10" i="11"/>
  <c r="K11" i="11"/>
  <c r="I9" i="11"/>
  <c r="I10" i="11"/>
  <c r="I11" i="11"/>
  <c r="I12" i="11"/>
  <c r="I13" i="11"/>
  <c r="I14" i="11"/>
  <c r="I15" i="11"/>
  <c r="H9" i="11"/>
  <c r="H10" i="11"/>
  <c r="H11" i="11"/>
  <c r="H12" i="11"/>
  <c r="H13" i="11"/>
  <c r="H14" i="11"/>
  <c r="H15" i="11"/>
  <c r="I8" i="11"/>
  <c r="H8" i="11"/>
  <c r="G9" i="11"/>
  <c r="G10" i="11"/>
  <c r="G11" i="11"/>
  <c r="G12" i="11"/>
  <c r="G13" i="11"/>
  <c r="G14" i="11"/>
  <c r="G15" i="11"/>
  <c r="F9" i="11"/>
  <c r="F10" i="11"/>
  <c r="F11" i="11"/>
  <c r="F12" i="11"/>
  <c r="F13" i="11"/>
  <c r="F14" i="11"/>
  <c r="F15" i="11"/>
  <c r="G8" i="11"/>
  <c r="F8" i="11"/>
  <c r="D9" i="11"/>
  <c r="D10" i="11"/>
  <c r="D11" i="11"/>
  <c r="D12" i="11"/>
  <c r="D13" i="11"/>
  <c r="D14" i="11"/>
  <c r="D15" i="11"/>
  <c r="D8" i="11"/>
  <c r="B8" i="11"/>
  <c r="B15" i="11"/>
  <c r="B9" i="11"/>
  <c r="B10" i="11"/>
  <c r="B11" i="11"/>
  <c r="B12" i="11"/>
  <c r="B13" i="11"/>
  <c r="B14" i="11"/>
  <c r="E64" i="4"/>
  <c r="O63" i="4" s="1"/>
  <c r="C64" i="4"/>
  <c r="H63" i="4" s="1"/>
  <c r="G38" i="5"/>
  <c r="G37" i="5"/>
  <c r="G36" i="5"/>
  <c r="G35" i="5"/>
  <c r="G34" i="5"/>
  <c r="G33" i="5"/>
  <c r="G32" i="5"/>
  <c r="G31" i="5"/>
  <c r="G30" i="5"/>
  <c r="G29" i="5"/>
  <c r="G28" i="5"/>
  <c r="Q63" i="4"/>
  <c r="Q59" i="4"/>
  <c r="Q55" i="4"/>
  <c r="Q51" i="4"/>
  <c r="Q47" i="4"/>
  <c r="Q43" i="4"/>
  <c r="Q39" i="4"/>
  <c r="Q35" i="4"/>
  <c r="Q31" i="4"/>
  <c r="Q27" i="4"/>
  <c r="Q23" i="4"/>
  <c r="P63" i="4"/>
  <c r="P59" i="4"/>
  <c r="P55" i="4"/>
  <c r="P51" i="4"/>
  <c r="P47" i="4"/>
  <c r="P43" i="4"/>
  <c r="P39" i="4"/>
  <c r="P35" i="4"/>
  <c r="P31" i="4"/>
  <c r="P27" i="4"/>
  <c r="P23" i="4"/>
  <c r="O59" i="4"/>
  <c r="O55" i="4"/>
  <c r="O51" i="4"/>
  <c r="O47" i="4"/>
  <c r="O43" i="4"/>
  <c r="O39" i="4"/>
  <c r="O35" i="4"/>
  <c r="O31" i="4"/>
  <c r="O27" i="4"/>
  <c r="O23" i="4"/>
  <c r="O19" i="4"/>
  <c r="M63" i="4"/>
  <c r="M59" i="4"/>
  <c r="M55" i="4"/>
  <c r="M51" i="4"/>
  <c r="M47" i="4"/>
  <c r="M43" i="4"/>
  <c r="M39" i="4"/>
  <c r="M35" i="4"/>
  <c r="M31" i="4"/>
  <c r="M27" i="4"/>
  <c r="M23" i="4"/>
  <c r="M19" i="4"/>
  <c r="J59" i="4"/>
  <c r="J55" i="4"/>
  <c r="J51" i="4"/>
  <c r="J47" i="4"/>
  <c r="J43" i="4"/>
  <c r="J39" i="4"/>
  <c r="J35" i="4"/>
  <c r="J31" i="4"/>
  <c r="J27" i="4"/>
  <c r="J23" i="4"/>
  <c r="J19" i="4"/>
  <c r="H59" i="4"/>
  <c r="H55" i="4"/>
  <c r="H51" i="4"/>
  <c r="H47" i="4"/>
  <c r="H43" i="4"/>
  <c r="H39" i="4"/>
  <c r="H35" i="4"/>
  <c r="H31" i="4"/>
  <c r="H27" i="4"/>
  <c r="H23" i="4"/>
  <c r="H19" i="4"/>
  <c r="E63" i="4"/>
  <c r="E59" i="4"/>
  <c r="E55" i="4"/>
  <c r="E51" i="4"/>
  <c r="E47" i="4"/>
  <c r="E43" i="4"/>
  <c r="E39" i="4"/>
  <c r="E35" i="4"/>
  <c r="E31" i="4"/>
  <c r="E27" i="4"/>
  <c r="E23" i="4"/>
  <c r="E19" i="4"/>
  <c r="D63" i="4"/>
  <c r="D59" i="4"/>
  <c r="D55" i="4"/>
  <c r="D51" i="4"/>
  <c r="D47" i="4"/>
  <c r="D43" i="4"/>
  <c r="D39" i="4"/>
  <c r="D35" i="4"/>
  <c r="D31" i="4"/>
  <c r="D27" i="4"/>
  <c r="D23" i="4"/>
  <c r="D19" i="4"/>
  <c r="C63" i="4"/>
  <c r="C59" i="4"/>
  <c r="C55" i="4"/>
  <c r="C51" i="4"/>
  <c r="C47" i="4"/>
  <c r="C43" i="4"/>
  <c r="C39" i="4"/>
  <c r="C35" i="4"/>
  <c r="C31" i="4"/>
  <c r="C27" i="4"/>
  <c r="C23" i="4"/>
  <c r="C19" i="4"/>
  <c r="B63" i="4"/>
  <c r="B59" i="4"/>
  <c r="B55" i="4"/>
  <c r="B51" i="4"/>
  <c r="B47" i="4"/>
  <c r="B43" i="4"/>
  <c r="B39" i="4"/>
  <c r="B35" i="4"/>
  <c r="B31" i="4"/>
  <c r="B27" i="4"/>
  <c r="B23" i="4"/>
  <c r="B19" i="4"/>
  <c r="E42" i="3"/>
  <c r="B138" i="17"/>
  <c r="B136" i="17"/>
  <c r="B134" i="17"/>
  <c r="C138" i="17"/>
  <c r="C137" i="17"/>
  <c r="C136" i="17"/>
  <c r="C134" i="17"/>
  <c r="C133" i="17"/>
  <c r="C132" i="17"/>
  <c r="C131" i="17"/>
  <c r="H43" i="19"/>
  <c r="G9" i="3"/>
  <c r="G10" i="3" s="1"/>
  <c r="E18" i="3" s="1"/>
  <c r="E19" i="3"/>
  <c r="J63" i="4" l="1"/>
  <c r="E15" i="3"/>
  <c r="F21" i="3"/>
  <c r="I1" i="13" l="1"/>
  <c r="F30" i="3" l="1"/>
  <c r="F56" i="18"/>
  <c r="G56" i="18"/>
  <c r="F57" i="18"/>
  <c r="G57" i="18"/>
  <c r="F58" i="18"/>
  <c r="G58" i="18"/>
  <c r="F59" i="18"/>
  <c r="G59" i="18"/>
  <c r="F60" i="18"/>
  <c r="G60" i="18"/>
  <c r="F61" i="18"/>
  <c r="G61" i="18"/>
  <c r="F62" i="18"/>
  <c r="G62" i="18"/>
  <c r="F63" i="18"/>
  <c r="G63" i="18"/>
  <c r="F64" i="18"/>
  <c r="G64" i="18"/>
  <c r="F65" i="18"/>
  <c r="G65" i="18"/>
  <c r="F66" i="18"/>
  <c r="G66" i="18"/>
  <c r="F67" i="18"/>
  <c r="G67" i="18"/>
  <c r="F68" i="18"/>
  <c r="G68" i="18"/>
  <c r="F69" i="18"/>
  <c r="G69" i="18"/>
  <c r="F70" i="18"/>
  <c r="G70" i="18"/>
  <c r="F71" i="18"/>
  <c r="G71" i="18"/>
  <c r="F72" i="18"/>
  <c r="G72" i="18"/>
  <c r="F73" i="18"/>
  <c r="G73" i="18"/>
  <c r="F74" i="18"/>
  <c r="G74" i="18"/>
  <c r="F75" i="18"/>
  <c r="G75" i="18"/>
  <c r="F76" i="18"/>
  <c r="G76" i="18"/>
  <c r="F77" i="18"/>
  <c r="G77" i="18"/>
  <c r="F78" i="18"/>
  <c r="G78" i="18"/>
  <c r="F79" i="18"/>
  <c r="G79" i="18"/>
  <c r="B56" i="18"/>
  <c r="B57" i="18"/>
  <c r="B58" i="18"/>
  <c r="B59" i="18"/>
  <c r="B60" i="18"/>
  <c r="B61" i="18"/>
  <c r="B62" i="18"/>
  <c r="B63" i="18"/>
  <c r="B64" i="18"/>
  <c r="B65" i="18"/>
  <c r="B66" i="18"/>
  <c r="B67" i="18"/>
  <c r="B68" i="18"/>
  <c r="B69" i="18"/>
  <c r="B70" i="18"/>
  <c r="B71" i="18"/>
  <c r="B72" i="18"/>
  <c r="B73" i="18"/>
  <c r="B74" i="18"/>
  <c r="B75" i="18"/>
  <c r="B76" i="18"/>
  <c r="B77" i="18"/>
  <c r="B78" i="18"/>
  <c r="B79" i="18"/>
  <c r="J56" i="18"/>
  <c r="K56" i="18"/>
  <c r="J57" i="18"/>
  <c r="K57" i="18"/>
  <c r="J58" i="18"/>
  <c r="K58" i="18"/>
  <c r="J59" i="18"/>
  <c r="K59" i="18"/>
  <c r="J60" i="18"/>
  <c r="K60" i="18"/>
  <c r="J61" i="18"/>
  <c r="K61" i="18"/>
  <c r="J62" i="18"/>
  <c r="K62" i="18"/>
  <c r="J63" i="18"/>
  <c r="K63" i="18"/>
  <c r="J64" i="18"/>
  <c r="K64" i="18"/>
  <c r="J65" i="18"/>
  <c r="K65" i="18"/>
  <c r="J66" i="18"/>
  <c r="K66" i="18"/>
  <c r="J67" i="18"/>
  <c r="K67" i="18"/>
  <c r="J68" i="18"/>
  <c r="K68" i="18"/>
  <c r="J69" i="18"/>
  <c r="K69" i="18"/>
  <c r="J70" i="18"/>
  <c r="K70" i="18"/>
  <c r="J71" i="18"/>
  <c r="K71" i="18"/>
  <c r="J72" i="18"/>
  <c r="K72" i="18"/>
  <c r="J73" i="18"/>
  <c r="K73" i="18"/>
  <c r="J74" i="18"/>
  <c r="K74" i="18"/>
  <c r="J75" i="18"/>
  <c r="K75" i="18"/>
  <c r="J76" i="18"/>
  <c r="K76" i="18"/>
  <c r="J77" i="18"/>
  <c r="K77" i="18"/>
  <c r="J78" i="18"/>
  <c r="K78" i="18"/>
  <c r="J79" i="18"/>
  <c r="K79" i="18"/>
  <c r="N56" i="18"/>
  <c r="N57" i="18"/>
  <c r="N58" i="18"/>
  <c r="N59" i="18"/>
  <c r="N60" i="18"/>
  <c r="N61" i="18"/>
  <c r="N62" i="18"/>
  <c r="N63" i="18"/>
  <c r="N64" i="18"/>
  <c r="N65" i="18"/>
  <c r="N66" i="18"/>
  <c r="N67" i="18"/>
  <c r="N68" i="18"/>
  <c r="N69" i="18"/>
  <c r="N70" i="18"/>
  <c r="N71" i="18"/>
  <c r="N72" i="18"/>
  <c r="N73" i="18"/>
  <c r="N74" i="18"/>
  <c r="N75" i="18"/>
  <c r="N76" i="18"/>
  <c r="N77" i="18"/>
  <c r="N78" i="18"/>
  <c r="N79" i="18"/>
  <c r="D28" i="3"/>
  <c r="Q18" i="9" l="1"/>
  <c r="L14" i="11" l="1"/>
  <c r="J15" i="11"/>
  <c r="H4" i="11"/>
  <c r="H5" i="11"/>
  <c r="H3" i="11"/>
  <c r="B5" i="11"/>
  <c r="B4" i="11"/>
  <c r="B2" i="11"/>
  <c r="F4" i="11"/>
  <c r="D5" i="11"/>
  <c r="D4" i="11"/>
  <c r="D3" i="11"/>
  <c r="D2" i="11"/>
  <c r="H51" i="11"/>
  <c r="I50" i="11"/>
  <c r="H50" i="11"/>
  <c r="G4" i="11"/>
  <c r="G5" i="11"/>
  <c r="I4" i="11"/>
  <c r="I5" i="11"/>
  <c r="G3" i="5"/>
  <c r="G3" i="11" s="1"/>
  <c r="I3" i="5" l="1"/>
  <c r="I3" i="11" s="1"/>
  <c r="H57" i="19"/>
  <c r="M3" i="5"/>
  <c r="B5" i="1" l="1"/>
  <c r="H55" i="19" l="1"/>
  <c r="H46" i="19"/>
  <c r="H48" i="19" s="1"/>
  <c r="H59" i="19" l="1"/>
  <c r="H61" i="19" s="1"/>
  <c r="J4" i="22"/>
  <c r="J5" i="22" s="1"/>
  <c r="J6" i="22" s="1"/>
  <c r="J7" i="22" s="1"/>
  <c r="J8" i="22" s="1"/>
  <c r="J9" i="22" s="1"/>
  <c r="J10" i="22" s="1"/>
  <c r="J11" i="22" s="1"/>
  <c r="J12" i="22" s="1"/>
  <c r="J13" i="22" s="1"/>
  <c r="J14" i="22" s="1"/>
  <c r="J15" i="22" s="1"/>
  <c r="J16" i="22" s="1"/>
  <c r="J17" i="22" s="1"/>
  <c r="J18" i="22" s="1"/>
  <c r="J19" i="22" s="1"/>
  <c r="J20" i="22" s="1"/>
  <c r="J21" i="22" s="1"/>
  <c r="J22" i="22" s="1"/>
  <c r="J23" i="22" s="1"/>
  <c r="J24" i="22" s="1"/>
  <c r="J25" i="22" s="1"/>
  <c r="J26" i="22" s="1"/>
  <c r="J27" i="22" s="1"/>
  <c r="J28" i="22" s="1"/>
  <c r="J29" i="22" s="1"/>
  <c r="J30" i="22" s="1"/>
  <c r="J31" i="22" s="1"/>
  <c r="J32" i="22" s="1"/>
  <c r="J33" i="22" s="1"/>
  <c r="J34" i="22" s="1"/>
  <c r="J35" i="22" s="1"/>
  <c r="J36" i="22" s="1"/>
  <c r="J37" i="22" s="1"/>
  <c r="J38" i="22" s="1"/>
  <c r="J39" i="22" s="1"/>
  <c r="J40" i="22" s="1"/>
  <c r="J41" i="22" s="1"/>
  <c r="J42" i="22" s="1"/>
  <c r="J43" i="22" s="1"/>
  <c r="J44" i="22" s="1"/>
  <c r="J45" i="22" s="1"/>
  <c r="J46" i="22" s="1"/>
  <c r="J47" i="22" s="1"/>
  <c r="J48" i="22" s="1"/>
  <c r="J49" i="22" s="1"/>
  <c r="J50" i="22" s="1"/>
  <c r="J51" i="22" s="1"/>
  <c r="J52" i="22" s="1"/>
  <c r="J53" i="22" s="1"/>
  <c r="J54" i="22" s="1"/>
  <c r="J55" i="22" s="1"/>
  <c r="J56" i="22" s="1"/>
  <c r="J57" i="22" s="1"/>
  <c r="J58" i="22" s="1"/>
  <c r="J59" i="22" s="1"/>
  <c r="J60" i="22" s="1"/>
  <c r="J61" i="22" s="1"/>
  <c r="J62" i="22" s="1"/>
  <c r="J63" i="22" s="1"/>
  <c r="J64" i="22" s="1"/>
  <c r="J65" i="22" s="1"/>
  <c r="J66" i="22" s="1"/>
  <c r="J67" i="22" s="1"/>
  <c r="J68" i="22" s="1"/>
  <c r="J69" i="22" s="1"/>
  <c r="J70" i="22" s="1"/>
  <c r="J71" i="22" s="1"/>
  <c r="J72" i="22" s="1"/>
  <c r="J73" i="22" s="1"/>
  <c r="J74" i="22" s="1"/>
  <c r="J75" i="22" s="1"/>
  <c r="J76" i="22" s="1"/>
  <c r="J77" i="22" s="1"/>
  <c r="J78" i="22" s="1"/>
  <c r="J79" i="22" s="1"/>
  <c r="J80" i="22" s="1"/>
  <c r="J81" i="22" s="1"/>
  <c r="J82" i="22" s="1"/>
  <c r="J83" i="22" s="1"/>
  <c r="J84" i="22" s="1"/>
  <c r="J85" i="22" s="1"/>
  <c r="J86" i="22" s="1"/>
  <c r="J87" i="22" s="1"/>
  <c r="J88" i="22" s="1"/>
  <c r="J89" i="22" s="1"/>
  <c r="J90" i="22" s="1"/>
  <c r="J91" i="22" s="1"/>
  <c r="J92" i="22" s="1"/>
  <c r="J93" i="22" s="1"/>
  <c r="J94" i="22" s="1"/>
  <c r="J95" i="22" s="1"/>
  <c r="J96" i="22" s="1"/>
  <c r="J97" i="22" s="1"/>
  <c r="J98" i="22" s="1"/>
  <c r="J99" i="22" s="1"/>
  <c r="J100" i="22" s="1"/>
  <c r="J101" i="22" s="1"/>
  <c r="J102" i="22" s="1"/>
  <c r="J103" i="22" s="1"/>
  <c r="J104" i="22" s="1"/>
  <c r="J105" i="22" s="1"/>
  <c r="J106" i="22" s="1"/>
  <c r="J107" i="22" s="1"/>
  <c r="J108" i="22" s="1"/>
  <c r="J109" i="22" s="1"/>
  <c r="J110" i="22" s="1"/>
  <c r="J111" i="22" s="1"/>
  <c r="J112" i="22" s="1"/>
  <c r="J113" i="22" s="1"/>
  <c r="J114" i="22" s="1"/>
  <c r="J115" i="22" s="1"/>
  <c r="J116" i="22" s="1"/>
  <c r="J117" i="22" s="1"/>
  <c r="J118" i="22" s="1"/>
  <c r="J119" i="22" s="1"/>
  <c r="J120" i="22" s="1"/>
  <c r="J121" i="22" s="1"/>
  <c r="J122" i="22" s="1"/>
  <c r="J123" i="22" s="1"/>
  <c r="J124" i="22" s="1"/>
  <c r="J125" i="22" s="1"/>
  <c r="J126" i="22" s="1"/>
  <c r="J127" i="22" s="1"/>
  <c r="J128" i="22" s="1"/>
  <c r="J129" i="22" s="1"/>
  <c r="J130" i="22" s="1"/>
  <c r="J131" i="22" s="1"/>
  <c r="J132" i="22" s="1"/>
  <c r="J133" i="22" s="1"/>
  <c r="J134" i="22" s="1"/>
  <c r="J135" i="22" s="1"/>
  <c r="J136" i="22" s="1"/>
  <c r="J137" i="22" s="1"/>
  <c r="I4" i="22"/>
  <c r="I5" i="22" s="1"/>
  <c r="I6" i="22" s="1"/>
  <c r="I7" i="22" s="1"/>
  <c r="I8" i="22" s="1"/>
  <c r="I9" i="22" s="1"/>
  <c r="I10" i="22" s="1"/>
  <c r="I11" i="22" s="1"/>
  <c r="I12" i="22" s="1"/>
  <c r="I13" i="22" s="1"/>
  <c r="I14" i="22" s="1"/>
  <c r="I15" i="22" s="1"/>
  <c r="I16" i="22" s="1"/>
  <c r="I17" i="22" s="1"/>
  <c r="I18" i="22" s="1"/>
  <c r="I19" i="22" s="1"/>
  <c r="I20" i="22" s="1"/>
  <c r="I21" i="22" s="1"/>
  <c r="I22" i="22" s="1"/>
  <c r="I23" i="22" s="1"/>
  <c r="I24" i="22" s="1"/>
  <c r="I25" i="22" s="1"/>
  <c r="I26" i="22" s="1"/>
  <c r="I27" i="22" s="1"/>
  <c r="I28" i="22" s="1"/>
  <c r="I29" i="22" s="1"/>
  <c r="I30" i="22" s="1"/>
  <c r="I31" i="22" s="1"/>
  <c r="I32" i="22" s="1"/>
  <c r="I33" i="22" s="1"/>
  <c r="I34" i="22" s="1"/>
  <c r="I35" i="22" s="1"/>
  <c r="I36" i="22" s="1"/>
  <c r="I37" i="22" s="1"/>
  <c r="I38" i="22" s="1"/>
  <c r="I39" i="22" s="1"/>
  <c r="I40" i="22" s="1"/>
  <c r="I41" i="22" s="1"/>
  <c r="I42" i="22" s="1"/>
  <c r="I43" i="22" s="1"/>
  <c r="I44" i="22" s="1"/>
  <c r="I45" i="22" s="1"/>
  <c r="I46" i="22" s="1"/>
  <c r="I47" i="22" s="1"/>
  <c r="I48" i="22" s="1"/>
  <c r="I49" i="22" s="1"/>
  <c r="I50" i="22" s="1"/>
  <c r="I51" i="22" s="1"/>
  <c r="I52" i="22" s="1"/>
  <c r="I53" i="22" s="1"/>
  <c r="I54" i="22" s="1"/>
  <c r="I55" i="22" s="1"/>
  <c r="I56" i="22" s="1"/>
  <c r="I57" i="22" s="1"/>
  <c r="I58" i="22" s="1"/>
  <c r="I59" i="22" s="1"/>
  <c r="I60" i="22" s="1"/>
  <c r="I61" i="22" s="1"/>
  <c r="I62" i="22" s="1"/>
  <c r="I63" i="22" s="1"/>
  <c r="I64" i="22" s="1"/>
  <c r="I65" i="22" s="1"/>
  <c r="I66" i="22" s="1"/>
  <c r="I67" i="22" s="1"/>
  <c r="I68" i="22" s="1"/>
  <c r="I69" i="22" s="1"/>
  <c r="I70" i="22" s="1"/>
  <c r="I71" i="22" s="1"/>
  <c r="I72" i="22" s="1"/>
  <c r="I73" i="22" s="1"/>
  <c r="I74" i="22" s="1"/>
  <c r="I75" i="22" s="1"/>
  <c r="I76" i="22" s="1"/>
  <c r="I77" i="22" s="1"/>
  <c r="I78" i="22" s="1"/>
  <c r="I79" i="22" s="1"/>
  <c r="I80" i="22" s="1"/>
  <c r="I81" i="22" s="1"/>
  <c r="I82" i="22" s="1"/>
  <c r="I83" i="22" s="1"/>
  <c r="I84" i="22" s="1"/>
  <c r="I85" i="22" s="1"/>
  <c r="I86" i="22" s="1"/>
  <c r="I87" i="22" s="1"/>
  <c r="I88" i="22" s="1"/>
  <c r="I89" i="22" s="1"/>
  <c r="I90" i="22" s="1"/>
  <c r="I91" i="22" s="1"/>
  <c r="I92" i="22" s="1"/>
  <c r="I93" i="22" s="1"/>
  <c r="I94" i="22" s="1"/>
  <c r="I95" i="22" s="1"/>
  <c r="I96" i="22" s="1"/>
  <c r="I97" i="22" s="1"/>
  <c r="I98" i="22" s="1"/>
  <c r="I99" i="22" s="1"/>
  <c r="I100" i="22" s="1"/>
  <c r="I101" i="22" s="1"/>
  <c r="I102" i="22" s="1"/>
  <c r="I103" i="22" s="1"/>
  <c r="I104" i="22" s="1"/>
  <c r="I105" i="22" s="1"/>
  <c r="I106" i="22" s="1"/>
  <c r="I107" i="22" s="1"/>
  <c r="I108" i="22" s="1"/>
  <c r="I109" i="22" s="1"/>
  <c r="I110" i="22" s="1"/>
  <c r="I111" i="22" s="1"/>
  <c r="I112" i="22" s="1"/>
  <c r="I113" i="22" s="1"/>
  <c r="I114" i="22" s="1"/>
  <c r="I115" i="22" s="1"/>
  <c r="I116" i="22" s="1"/>
  <c r="I117" i="22" s="1"/>
  <c r="I118" i="22" s="1"/>
  <c r="I119" i="22" s="1"/>
  <c r="I120" i="22" s="1"/>
  <c r="I121" i="22" s="1"/>
  <c r="I122" i="22" s="1"/>
  <c r="I123" i="22" s="1"/>
  <c r="I124" i="22" s="1"/>
  <c r="I125" i="22" s="1"/>
  <c r="I126" i="22" s="1"/>
  <c r="I127" i="22" s="1"/>
  <c r="I128" i="22" s="1"/>
  <c r="I129" i="22" s="1"/>
  <c r="I130" i="22" s="1"/>
  <c r="I131" i="22" s="1"/>
  <c r="I132" i="22" s="1"/>
  <c r="I133" i="22" s="1"/>
  <c r="I134" i="22" s="1"/>
  <c r="I135" i="22" s="1"/>
  <c r="I136" i="22" s="1"/>
  <c r="I137" i="22" s="1"/>
  <c r="I138" i="22" s="1"/>
  <c r="H4" i="22"/>
  <c r="H5" i="22" s="1"/>
  <c r="H6" i="22" s="1"/>
  <c r="H7" i="22" s="1"/>
  <c r="H8" i="22" s="1"/>
  <c r="H9" i="22" s="1"/>
  <c r="H10" i="22" s="1"/>
  <c r="H11" i="22" s="1"/>
  <c r="H12" i="22" s="1"/>
  <c r="H13" i="22" s="1"/>
  <c r="H14" i="22" s="1"/>
  <c r="H15" i="22" s="1"/>
  <c r="H16" i="22" s="1"/>
  <c r="H17" i="22" s="1"/>
  <c r="H18" i="22" s="1"/>
  <c r="H19" i="22" s="1"/>
  <c r="H20" i="22" s="1"/>
  <c r="H21" i="22" s="1"/>
  <c r="H22" i="22" s="1"/>
  <c r="H23" i="22" s="1"/>
  <c r="H24" i="22" s="1"/>
  <c r="H25" i="22" s="1"/>
  <c r="H26" i="22" s="1"/>
  <c r="H27" i="22" s="1"/>
  <c r="H28" i="22" s="1"/>
  <c r="H29" i="22" s="1"/>
  <c r="H30" i="22" s="1"/>
  <c r="H31" i="22" s="1"/>
  <c r="H32" i="22" s="1"/>
  <c r="H33" i="22" s="1"/>
  <c r="H34" i="22" s="1"/>
  <c r="H35" i="22" s="1"/>
  <c r="H36" i="22" s="1"/>
  <c r="H37" i="22" s="1"/>
  <c r="H38" i="22" s="1"/>
  <c r="H39" i="22" s="1"/>
  <c r="H40" i="22" s="1"/>
  <c r="H41" i="22" s="1"/>
  <c r="H42" i="22" s="1"/>
  <c r="H43" i="22" s="1"/>
  <c r="H44" i="22" s="1"/>
  <c r="H45" i="22" s="1"/>
  <c r="H46" i="22" s="1"/>
  <c r="H47" i="22" s="1"/>
  <c r="H48" i="22" s="1"/>
  <c r="H49" i="22" s="1"/>
  <c r="H50" i="22" s="1"/>
  <c r="H51" i="22" s="1"/>
  <c r="H52" i="22" s="1"/>
  <c r="H53" i="22" s="1"/>
  <c r="H54" i="22" s="1"/>
  <c r="H55" i="22" s="1"/>
  <c r="H56" i="22" s="1"/>
  <c r="H57" i="22" s="1"/>
  <c r="H58" i="22" s="1"/>
  <c r="H59" i="22" s="1"/>
  <c r="H60" i="22" s="1"/>
  <c r="H61" i="22" s="1"/>
  <c r="H62" i="22" s="1"/>
  <c r="H63" i="22" s="1"/>
  <c r="H64" i="22" s="1"/>
  <c r="H65" i="22" s="1"/>
  <c r="H66" i="22" s="1"/>
  <c r="H67" i="22" s="1"/>
  <c r="H68" i="22" s="1"/>
  <c r="H69" i="22" s="1"/>
  <c r="H70" i="22" s="1"/>
  <c r="H71" i="22" s="1"/>
  <c r="H72" i="22" s="1"/>
  <c r="H73" i="22" s="1"/>
  <c r="H74" i="22" s="1"/>
  <c r="H75" i="22" s="1"/>
  <c r="H76" i="22" s="1"/>
  <c r="H77" i="22" s="1"/>
  <c r="H78" i="22" s="1"/>
  <c r="H79" i="22" s="1"/>
  <c r="H80" i="22" s="1"/>
  <c r="H81" i="22" s="1"/>
  <c r="H82" i="22" s="1"/>
  <c r="H83" i="22" s="1"/>
  <c r="H84" i="22" s="1"/>
  <c r="H85" i="22" s="1"/>
  <c r="H86" i="22" s="1"/>
  <c r="H87" i="22" s="1"/>
  <c r="H88" i="22" s="1"/>
  <c r="H89" i="22" s="1"/>
  <c r="H90" i="22" s="1"/>
  <c r="H91" i="22" s="1"/>
  <c r="H92" i="22" s="1"/>
  <c r="H93" i="22" s="1"/>
  <c r="H94" i="22" s="1"/>
  <c r="H95" i="22" s="1"/>
  <c r="H96" i="22" s="1"/>
  <c r="H97" i="22" s="1"/>
  <c r="H98" i="22" s="1"/>
  <c r="H99" i="22" s="1"/>
  <c r="H100" i="22" s="1"/>
  <c r="H101" i="22" s="1"/>
  <c r="H102" i="22" s="1"/>
  <c r="H103" i="22" s="1"/>
  <c r="H104" i="22" s="1"/>
  <c r="H105" i="22" s="1"/>
  <c r="H106" i="22" s="1"/>
  <c r="H107" i="22" s="1"/>
  <c r="H108" i="22" s="1"/>
  <c r="H109" i="22" s="1"/>
  <c r="H110" i="22" s="1"/>
  <c r="H111" i="22" s="1"/>
  <c r="H112" i="22" s="1"/>
  <c r="H113" i="22" s="1"/>
  <c r="H114" i="22" s="1"/>
  <c r="H115" i="22" s="1"/>
  <c r="H116" i="22" s="1"/>
  <c r="H117" i="22" s="1"/>
  <c r="H118" i="22" s="1"/>
  <c r="H119" i="22" s="1"/>
  <c r="H120" i="22" s="1"/>
  <c r="H121" i="22" s="1"/>
  <c r="H122" i="22" s="1"/>
  <c r="H123" i="22" s="1"/>
  <c r="H124" i="22" s="1"/>
  <c r="H125" i="22" s="1"/>
  <c r="H126" i="22" s="1"/>
  <c r="H127" i="22" s="1"/>
  <c r="H128" i="22" s="1"/>
  <c r="H129" i="22" s="1"/>
  <c r="H130" i="22" s="1"/>
  <c r="H131" i="22" s="1"/>
  <c r="H132" i="22" s="1"/>
  <c r="H133" i="22" s="1"/>
  <c r="H134" i="22" s="1"/>
  <c r="H135" i="22" s="1"/>
  <c r="H136" i="22" s="1"/>
  <c r="H137" i="22" s="1"/>
  <c r="G4" i="22"/>
  <c r="G5" i="22" s="1"/>
  <c r="G6" i="22" s="1"/>
  <c r="G7" i="22" s="1"/>
  <c r="G8" i="22" s="1"/>
  <c r="G9" i="22" s="1"/>
  <c r="G10" i="22" s="1"/>
  <c r="G11" i="22" s="1"/>
  <c r="G12" i="22" s="1"/>
  <c r="G13" i="22" s="1"/>
  <c r="G14" i="22" s="1"/>
  <c r="G15" i="22" s="1"/>
  <c r="G16" i="22" s="1"/>
  <c r="G17" i="22" s="1"/>
  <c r="G18" i="22" s="1"/>
  <c r="G19" i="22" s="1"/>
  <c r="G20" i="22" s="1"/>
  <c r="G21" i="22" s="1"/>
  <c r="G22" i="22" s="1"/>
  <c r="G23" i="22" s="1"/>
  <c r="G24" i="22" s="1"/>
  <c r="G25" i="22" s="1"/>
  <c r="G26" i="22" s="1"/>
  <c r="G27" i="22" s="1"/>
  <c r="G28" i="22" s="1"/>
  <c r="G29" i="22" s="1"/>
  <c r="G30" i="22" s="1"/>
  <c r="G31" i="22" s="1"/>
  <c r="G32" i="22" s="1"/>
  <c r="G33" i="22" s="1"/>
  <c r="G34" i="22" s="1"/>
  <c r="G35" i="22" s="1"/>
  <c r="G36" i="22" s="1"/>
  <c r="G37" i="22" s="1"/>
  <c r="G38" i="22" s="1"/>
  <c r="G39" i="22" s="1"/>
  <c r="G40" i="22" s="1"/>
  <c r="G41" i="22" s="1"/>
  <c r="G42" i="22" s="1"/>
  <c r="G43" i="22" s="1"/>
  <c r="G44" i="22" s="1"/>
  <c r="G45" i="22" s="1"/>
  <c r="G46" i="22" s="1"/>
  <c r="G47" i="22" s="1"/>
  <c r="G48" i="22" s="1"/>
  <c r="G49" i="22" s="1"/>
  <c r="G50" i="22" s="1"/>
  <c r="G51" i="22" s="1"/>
  <c r="G52" i="22" s="1"/>
  <c r="G53" i="22" s="1"/>
  <c r="G54" i="22" s="1"/>
  <c r="G55" i="22" s="1"/>
  <c r="G56" i="22" s="1"/>
  <c r="G57" i="22" s="1"/>
  <c r="G58" i="22" s="1"/>
  <c r="G59" i="22" s="1"/>
  <c r="G60" i="22" s="1"/>
  <c r="G61" i="22" s="1"/>
  <c r="G62" i="22" s="1"/>
  <c r="G63" i="22" s="1"/>
  <c r="G64" i="22" s="1"/>
  <c r="G65" i="22" s="1"/>
  <c r="G66" i="22" s="1"/>
  <c r="G67" i="22" s="1"/>
  <c r="G68" i="22" s="1"/>
  <c r="G69" i="22" s="1"/>
  <c r="G70" i="22" s="1"/>
  <c r="G71" i="22" s="1"/>
  <c r="G72" i="22" s="1"/>
  <c r="G73" i="22" s="1"/>
  <c r="G74" i="22" s="1"/>
  <c r="G75" i="22" s="1"/>
  <c r="G76" i="22" s="1"/>
  <c r="G77" i="22" s="1"/>
  <c r="G78" i="22" s="1"/>
  <c r="G79" i="22" s="1"/>
  <c r="G80" i="22" s="1"/>
  <c r="G81" i="22" s="1"/>
  <c r="G82" i="22" s="1"/>
  <c r="G83" i="22" s="1"/>
  <c r="G84" i="22" s="1"/>
  <c r="G85" i="22" s="1"/>
  <c r="G86" i="22" s="1"/>
  <c r="G87" i="22" s="1"/>
  <c r="G88" i="22" s="1"/>
  <c r="G89" i="22" s="1"/>
  <c r="G90" i="22" s="1"/>
  <c r="G91" i="22" s="1"/>
  <c r="G92" i="22" s="1"/>
  <c r="G93" i="22" s="1"/>
  <c r="G94" i="22" s="1"/>
  <c r="G95" i="22" s="1"/>
  <c r="G96" i="22" s="1"/>
  <c r="G97" i="22" s="1"/>
  <c r="G98" i="22" s="1"/>
  <c r="G99" i="22" s="1"/>
  <c r="G100" i="22" s="1"/>
  <c r="G101" i="22" s="1"/>
  <c r="G102" i="22" s="1"/>
  <c r="G103" i="22" s="1"/>
  <c r="G104" i="22" s="1"/>
  <c r="G105" i="22" s="1"/>
  <c r="G106" i="22" s="1"/>
  <c r="G107" i="22" s="1"/>
  <c r="G108" i="22" s="1"/>
  <c r="G109" i="22" s="1"/>
  <c r="G110" i="22" s="1"/>
  <c r="G111" i="22" s="1"/>
  <c r="G112" i="22" s="1"/>
  <c r="G113" i="22" s="1"/>
  <c r="G114" i="22" s="1"/>
  <c r="G115" i="22" s="1"/>
  <c r="G116" i="22" s="1"/>
  <c r="G117" i="22" s="1"/>
  <c r="G118" i="22" s="1"/>
  <c r="G119" i="22" s="1"/>
  <c r="G120" i="22" s="1"/>
  <c r="G121" i="22" s="1"/>
  <c r="G122" i="22" s="1"/>
  <c r="G123" i="22" s="1"/>
  <c r="G124" i="22" s="1"/>
  <c r="G125" i="22" s="1"/>
  <c r="G126" i="22" s="1"/>
  <c r="G127" i="22" s="1"/>
  <c r="G128" i="22" s="1"/>
  <c r="G129" i="22" s="1"/>
  <c r="G130" i="22" s="1"/>
  <c r="G131" i="22" s="1"/>
  <c r="G132" i="22" s="1"/>
  <c r="G133" i="22" s="1"/>
  <c r="G134" i="22" s="1"/>
  <c r="G135" i="22" s="1"/>
  <c r="G136" i="22" s="1"/>
  <c r="G137" i="22" s="1"/>
  <c r="G138" i="22" s="1"/>
  <c r="F4" i="22"/>
  <c r="F5" i="22" s="1"/>
  <c r="F6" i="22" s="1"/>
  <c r="F7" i="22" s="1"/>
  <c r="F8" i="22" s="1"/>
  <c r="F9" i="22" s="1"/>
  <c r="F10" i="22" s="1"/>
  <c r="F11" i="22" s="1"/>
  <c r="F12" i="22" s="1"/>
  <c r="F13" i="22" s="1"/>
  <c r="F14" i="22" s="1"/>
  <c r="F15" i="22" s="1"/>
  <c r="F16" i="22" s="1"/>
  <c r="F17" i="22" s="1"/>
  <c r="F18" i="22" s="1"/>
  <c r="F19" i="22" s="1"/>
  <c r="F20" i="22" s="1"/>
  <c r="F21" i="22" s="1"/>
  <c r="F22" i="22" s="1"/>
  <c r="F23" i="22" s="1"/>
  <c r="F24" i="22" s="1"/>
  <c r="F25" i="22" s="1"/>
  <c r="F26" i="22" s="1"/>
  <c r="F27" i="22" s="1"/>
  <c r="F28" i="22" s="1"/>
  <c r="F29" i="22" s="1"/>
  <c r="F30" i="22" s="1"/>
  <c r="F31" i="22" s="1"/>
  <c r="F32" i="22" s="1"/>
  <c r="F33" i="22" s="1"/>
  <c r="F34" i="22" s="1"/>
  <c r="F35" i="22" s="1"/>
  <c r="F36" i="22" s="1"/>
  <c r="F37" i="22" s="1"/>
  <c r="F38" i="22" s="1"/>
  <c r="F39" i="22" s="1"/>
  <c r="F40" i="22" s="1"/>
  <c r="F41" i="22" s="1"/>
  <c r="F42" i="22" s="1"/>
  <c r="F43" i="22" s="1"/>
  <c r="F44" i="22" s="1"/>
  <c r="F45" i="22" s="1"/>
  <c r="F46" i="22" s="1"/>
  <c r="F47" i="22" s="1"/>
  <c r="F48" i="22" s="1"/>
  <c r="F49" i="22" s="1"/>
  <c r="F50" i="22" s="1"/>
  <c r="F51" i="22" s="1"/>
  <c r="F52" i="22" s="1"/>
  <c r="F53" i="22" s="1"/>
  <c r="F54" i="22" s="1"/>
  <c r="F55" i="22" s="1"/>
  <c r="F56" i="22" s="1"/>
  <c r="F57" i="22" s="1"/>
  <c r="F58" i="22" s="1"/>
  <c r="F59" i="22" s="1"/>
  <c r="F60" i="22" s="1"/>
  <c r="F61" i="22" s="1"/>
  <c r="F62" i="22" s="1"/>
  <c r="F63" i="22" s="1"/>
  <c r="F64" i="22" s="1"/>
  <c r="F65" i="22" s="1"/>
  <c r="F66" i="22" s="1"/>
  <c r="F67" i="22" s="1"/>
  <c r="F68" i="22" s="1"/>
  <c r="F69" i="22" s="1"/>
  <c r="F70" i="22" s="1"/>
  <c r="F71" i="22" s="1"/>
  <c r="F72" i="22" s="1"/>
  <c r="F73" i="22" s="1"/>
  <c r="F74" i="22" s="1"/>
  <c r="F75" i="22" s="1"/>
  <c r="F76" i="22" s="1"/>
  <c r="F77" i="22" s="1"/>
  <c r="F78" i="22" s="1"/>
  <c r="F79" i="22" s="1"/>
  <c r="F80" i="22" s="1"/>
  <c r="F81" i="22" s="1"/>
  <c r="F82" i="22" s="1"/>
  <c r="F83" i="22" s="1"/>
  <c r="F84" i="22" s="1"/>
  <c r="F85" i="22" s="1"/>
  <c r="F86" i="22" s="1"/>
  <c r="F87" i="22" s="1"/>
  <c r="F88" i="22" s="1"/>
  <c r="F89" i="22" s="1"/>
  <c r="F90" i="22" s="1"/>
  <c r="F91" i="22" s="1"/>
  <c r="F92" i="22" s="1"/>
  <c r="F93" i="22" s="1"/>
  <c r="F94" i="22" s="1"/>
  <c r="F95" i="22" s="1"/>
  <c r="F96" i="22" s="1"/>
  <c r="F97" i="22" s="1"/>
  <c r="F98" i="22" s="1"/>
  <c r="F99" i="22" s="1"/>
  <c r="F100" i="22" s="1"/>
  <c r="F101" i="22" s="1"/>
  <c r="F102" i="22" s="1"/>
  <c r="F103" i="22" s="1"/>
  <c r="F104" i="22" s="1"/>
  <c r="F105" i="22" s="1"/>
  <c r="F106" i="22" s="1"/>
  <c r="F107" i="22" s="1"/>
  <c r="F108" i="22" s="1"/>
  <c r="F109" i="22" s="1"/>
  <c r="F110" i="22" s="1"/>
  <c r="F111" i="22" s="1"/>
  <c r="F112" i="22" s="1"/>
  <c r="F113" i="22" s="1"/>
  <c r="F114" i="22" s="1"/>
  <c r="F115" i="22" s="1"/>
  <c r="F116" i="22" s="1"/>
  <c r="F117" i="22" s="1"/>
  <c r="F118" i="22" s="1"/>
  <c r="F119" i="22" s="1"/>
  <c r="F120" i="22" s="1"/>
  <c r="F121" i="22" s="1"/>
  <c r="F122" i="22" s="1"/>
  <c r="F123" i="22" s="1"/>
  <c r="F124" i="22" s="1"/>
  <c r="F125" i="22" s="1"/>
  <c r="F126" i="22" s="1"/>
  <c r="F127" i="22" s="1"/>
  <c r="F128" i="22" s="1"/>
  <c r="F129" i="22" s="1"/>
  <c r="F130" i="22" s="1"/>
  <c r="F131" i="22" s="1"/>
  <c r="F132" i="22" s="1"/>
  <c r="F133" i="22" s="1"/>
  <c r="F134" i="22" s="1"/>
  <c r="F135" i="22" s="1"/>
  <c r="F136" i="22" s="1"/>
  <c r="F137" i="22" s="1"/>
  <c r="E4" i="22"/>
  <c r="E5" i="22" s="1"/>
  <c r="E6" i="22" s="1"/>
  <c r="E7" i="22" s="1"/>
  <c r="E8" i="22" s="1"/>
  <c r="E9" i="22" s="1"/>
  <c r="E10" i="22" s="1"/>
  <c r="E11" i="22" s="1"/>
  <c r="E12" i="22" s="1"/>
  <c r="E13" i="22" s="1"/>
  <c r="E14" i="22" s="1"/>
  <c r="E15" i="22" s="1"/>
  <c r="E16" i="22" s="1"/>
  <c r="E17" i="22" s="1"/>
  <c r="E18" i="22" s="1"/>
  <c r="E19" i="22" s="1"/>
  <c r="E20" i="22" s="1"/>
  <c r="E21" i="22" s="1"/>
  <c r="E22" i="22" s="1"/>
  <c r="E23" i="22" s="1"/>
  <c r="E24" i="22" s="1"/>
  <c r="E25" i="22" s="1"/>
  <c r="E26" i="22" s="1"/>
  <c r="E27" i="22" s="1"/>
  <c r="E28" i="22" s="1"/>
  <c r="E29" i="22" s="1"/>
  <c r="E30" i="22" s="1"/>
  <c r="E31" i="22" s="1"/>
  <c r="E32" i="22" s="1"/>
  <c r="E33" i="22" s="1"/>
  <c r="E34" i="22" s="1"/>
  <c r="E35" i="22" s="1"/>
  <c r="E36" i="22" s="1"/>
  <c r="E37" i="22" s="1"/>
  <c r="E38" i="22" s="1"/>
  <c r="E39" i="22" s="1"/>
  <c r="E40" i="22" s="1"/>
  <c r="E41" i="22" s="1"/>
  <c r="E42" i="22" s="1"/>
  <c r="E43" i="22" s="1"/>
  <c r="E44" i="22" s="1"/>
  <c r="E45" i="22" s="1"/>
  <c r="E46" i="22" s="1"/>
  <c r="E47" i="22" s="1"/>
  <c r="E48" i="22" s="1"/>
  <c r="E49" i="22" s="1"/>
  <c r="E50" i="22" s="1"/>
  <c r="E51" i="22" s="1"/>
  <c r="E52" i="22" s="1"/>
  <c r="E53" i="22" s="1"/>
  <c r="E54" i="22" s="1"/>
  <c r="E55" i="22" s="1"/>
  <c r="E56" i="22" s="1"/>
  <c r="E57" i="22" s="1"/>
  <c r="E58" i="22" s="1"/>
  <c r="E59" i="22" s="1"/>
  <c r="E60" i="22" s="1"/>
  <c r="E61" i="22" s="1"/>
  <c r="E62" i="22" s="1"/>
  <c r="E63" i="22" s="1"/>
  <c r="E64" i="22" s="1"/>
  <c r="E65" i="22" s="1"/>
  <c r="E66" i="22" s="1"/>
  <c r="E67" i="22" s="1"/>
  <c r="E68" i="22" s="1"/>
  <c r="E69" i="22" s="1"/>
  <c r="E70" i="22" s="1"/>
  <c r="E71" i="22" s="1"/>
  <c r="E72" i="22" s="1"/>
  <c r="E73" i="22" s="1"/>
  <c r="E74" i="22" s="1"/>
  <c r="E75" i="22" s="1"/>
  <c r="E76" i="22" s="1"/>
  <c r="E77" i="22" s="1"/>
  <c r="E78" i="22" s="1"/>
  <c r="E79" i="22" s="1"/>
  <c r="E80" i="22" s="1"/>
  <c r="E81" i="22" s="1"/>
  <c r="E82" i="22" s="1"/>
  <c r="E83" i="22" s="1"/>
  <c r="E84" i="22" s="1"/>
  <c r="E85" i="22" s="1"/>
  <c r="E86" i="22" s="1"/>
  <c r="E87" i="22" s="1"/>
  <c r="E88" i="22" s="1"/>
  <c r="E89" i="22" s="1"/>
  <c r="E90" i="22" s="1"/>
  <c r="E91" i="22" s="1"/>
  <c r="E92" i="22" s="1"/>
  <c r="E93" i="22" s="1"/>
  <c r="E94" i="22" s="1"/>
  <c r="E95" i="22" s="1"/>
  <c r="E96" i="22" s="1"/>
  <c r="E97" i="22" s="1"/>
  <c r="E98" i="22" s="1"/>
  <c r="E99" i="22" s="1"/>
  <c r="E100" i="22" s="1"/>
  <c r="E101" i="22" s="1"/>
  <c r="E102" i="22" s="1"/>
  <c r="E103" i="22" s="1"/>
  <c r="E104" i="22" s="1"/>
  <c r="E105" i="22" s="1"/>
  <c r="E106" i="22" s="1"/>
  <c r="E107" i="22" s="1"/>
  <c r="E108" i="22" s="1"/>
  <c r="E109" i="22" s="1"/>
  <c r="E110" i="22" s="1"/>
  <c r="E111" i="22" s="1"/>
  <c r="E112" i="22" s="1"/>
  <c r="E113" i="22" s="1"/>
  <c r="E114" i="22" s="1"/>
  <c r="E115" i="22" s="1"/>
  <c r="E116" i="22" s="1"/>
  <c r="E117" i="22" s="1"/>
  <c r="E118" i="22" s="1"/>
  <c r="E119" i="22" s="1"/>
  <c r="E120" i="22" s="1"/>
  <c r="E121" i="22" s="1"/>
  <c r="E122" i="22" s="1"/>
  <c r="E123" i="22" s="1"/>
  <c r="E124" i="22" s="1"/>
  <c r="E125" i="22" s="1"/>
  <c r="E126" i="22" s="1"/>
  <c r="E127" i="22" s="1"/>
  <c r="E128" i="22" s="1"/>
  <c r="E129" i="22" s="1"/>
  <c r="E130" i="22" s="1"/>
  <c r="E131" i="22" s="1"/>
  <c r="E132" i="22" s="1"/>
  <c r="E133" i="22" s="1"/>
  <c r="E134" i="22" s="1"/>
  <c r="E135" i="22" s="1"/>
  <c r="E136" i="22" s="1"/>
  <c r="E137" i="22" s="1"/>
  <c r="E138" i="22" s="1"/>
  <c r="D4" i="22"/>
  <c r="D5" i="22" s="1"/>
  <c r="D6" i="22" s="1"/>
  <c r="D7" i="22" s="1"/>
  <c r="D8" i="22" s="1"/>
  <c r="D9" i="22" s="1"/>
  <c r="D10" i="22" s="1"/>
  <c r="D11" i="22" s="1"/>
  <c r="D12" i="22" s="1"/>
  <c r="D13" i="22" s="1"/>
  <c r="D14" i="22" s="1"/>
  <c r="D15" i="22" s="1"/>
  <c r="D16" i="22" s="1"/>
  <c r="D17" i="22" s="1"/>
  <c r="D18" i="22" s="1"/>
  <c r="D19" i="22" s="1"/>
  <c r="D20" i="22" s="1"/>
  <c r="D21" i="22" s="1"/>
  <c r="D22" i="22" s="1"/>
  <c r="D23" i="22" s="1"/>
  <c r="D24" i="22" s="1"/>
  <c r="D25" i="22" s="1"/>
  <c r="D26" i="22" s="1"/>
  <c r="D27" i="22" s="1"/>
  <c r="D28" i="22" s="1"/>
  <c r="D29" i="22" s="1"/>
  <c r="D30" i="22" s="1"/>
  <c r="D31" i="22" s="1"/>
  <c r="D32" i="22" s="1"/>
  <c r="D33" i="22" s="1"/>
  <c r="D34" i="22" s="1"/>
  <c r="D35" i="22" s="1"/>
  <c r="D36" i="22" s="1"/>
  <c r="D37" i="22" s="1"/>
  <c r="D38" i="22" s="1"/>
  <c r="D39" i="22" s="1"/>
  <c r="D40" i="22" s="1"/>
  <c r="D41" i="22" s="1"/>
  <c r="D42" i="22" s="1"/>
  <c r="D43" i="22" s="1"/>
  <c r="D44" i="22" s="1"/>
  <c r="D45" i="22" s="1"/>
  <c r="D46" i="22" s="1"/>
  <c r="D47" i="22" s="1"/>
  <c r="D48" i="22" s="1"/>
  <c r="D49" i="22" s="1"/>
  <c r="D50" i="22" s="1"/>
  <c r="D51" i="22" s="1"/>
  <c r="D52" i="22" s="1"/>
  <c r="D53" i="22" s="1"/>
  <c r="D54" i="22" s="1"/>
  <c r="D55" i="22" s="1"/>
  <c r="D56" i="22" s="1"/>
  <c r="D57" i="22" s="1"/>
  <c r="D58" i="22" s="1"/>
  <c r="D59" i="22" s="1"/>
  <c r="D60" i="22" s="1"/>
  <c r="D61" i="22" s="1"/>
  <c r="D62" i="22" s="1"/>
  <c r="D63" i="22" s="1"/>
  <c r="D64" i="22" s="1"/>
  <c r="D65" i="22" s="1"/>
  <c r="D66" i="22" s="1"/>
  <c r="D67" i="22" s="1"/>
  <c r="D68" i="22" s="1"/>
  <c r="D69" i="22" s="1"/>
  <c r="D70" i="22" s="1"/>
  <c r="D71" i="22" s="1"/>
  <c r="D72" i="22" s="1"/>
  <c r="D73" i="22" s="1"/>
  <c r="D74" i="22" s="1"/>
  <c r="D75" i="22" s="1"/>
  <c r="D76" i="22" s="1"/>
  <c r="D77" i="22" s="1"/>
  <c r="D78" i="22" s="1"/>
  <c r="D79" i="22" s="1"/>
  <c r="D80" i="22" s="1"/>
  <c r="D81" i="22" s="1"/>
  <c r="D82" i="22" s="1"/>
  <c r="D83" i="22" s="1"/>
  <c r="D84" i="22" s="1"/>
  <c r="D85" i="22" s="1"/>
  <c r="D86" i="22" s="1"/>
  <c r="D87" i="22" s="1"/>
  <c r="D88" i="22" s="1"/>
  <c r="D89" i="22" s="1"/>
  <c r="D90" i="22" s="1"/>
  <c r="D91" i="22" s="1"/>
  <c r="D92" i="22" s="1"/>
  <c r="D93" i="22" s="1"/>
  <c r="D94" i="22" s="1"/>
  <c r="D95" i="22" s="1"/>
  <c r="D96" i="22" s="1"/>
  <c r="D97" i="22" s="1"/>
  <c r="D98" i="22" s="1"/>
  <c r="D99" i="22" s="1"/>
  <c r="D100" i="22" s="1"/>
  <c r="D101" i="22" s="1"/>
  <c r="D102" i="22" s="1"/>
  <c r="D103" i="22" s="1"/>
  <c r="D104" i="22" s="1"/>
  <c r="D105" i="22" s="1"/>
  <c r="D106" i="22" s="1"/>
  <c r="D107" i="22" s="1"/>
  <c r="D108" i="22" s="1"/>
  <c r="D109" i="22" s="1"/>
  <c r="D110" i="22" s="1"/>
  <c r="D111" i="22" s="1"/>
  <c r="D112" i="22" s="1"/>
  <c r="D113" i="22" s="1"/>
  <c r="D114" i="22" s="1"/>
  <c r="D115" i="22" s="1"/>
  <c r="D116" i="22" s="1"/>
  <c r="D117" i="22" s="1"/>
  <c r="D118" i="22" s="1"/>
  <c r="D119" i="22" s="1"/>
  <c r="D120" i="22" s="1"/>
  <c r="D121" i="22" s="1"/>
  <c r="D122" i="22" s="1"/>
  <c r="D123" i="22" s="1"/>
  <c r="D124" i="22" s="1"/>
  <c r="D125" i="22" s="1"/>
  <c r="D126" i="22" s="1"/>
  <c r="D127" i="22" s="1"/>
  <c r="D128" i="22" s="1"/>
  <c r="D129" i="22" s="1"/>
  <c r="D130" i="22" s="1"/>
  <c r="D131" i="22" s="1"/>
  <c r="D132" i="22" s="1"/>
  <c r="D133" i="22" s="1"/>
  <c r="D134" i="22" s="1"/>
  <c r="D135" i="22" s="1"/>
  <c r="D136" i="22" s="1"/>
  <c r="D137" i="22" s="1"/>
  <c r="C4" i="22"/>
  <c r="C5" i="22" s="1"/>
  <c r="C6" i="22" s="1"/>
  <c r="C7" i="22" s="1"/>
  <c r="C8" i="22" s="1"/>
  <c r="C9" i="22" s="1"/>
  <c r="C10" i="22" s="1"/>
  <c r="C11" i="22" s="1"/>
  <c r="C12" i="22" s="1"/>
  <c r="C13" i="22" s="1"/>
  <c r="C14" i="22" s="1"/>
  <c r="C15" i="22" s="1"/>
  <c r="C16" i="22" s="1"/>
  <c r="C17" i="22" s="1"/>
  <c r="C18" i="22" s="1"/>
  <c r="C19" i="22" s="1"/>
  <c r="C20" i="22" s="1"/>
  <c r="C21" i="22" s="1"/>
  <c r="C22" i="22" s="1"/>
  <c r="C23" i="22" s="1"/>
  <c r="C24" i="22" s="1"/>
  <c r="C25" i="22" s="1"/>
  <c r="C26" i="22" s="1"/>
  <c r="C27" i="22" s="1"/>
  <c r="C28" i="22" s="1"/>
  <c r="C29" i="22" s="1"/>
  <c r="C30" i="22" s="1"/>
  <c r="C31" i="22" s="1"/>
  <c r="C32" i="22" s="1"/>
  <c r="C33" i="22" s="1"/>
  <c r="C34" i="22" s="1"/>
  <c r="C35" i="22" s="1"/>
  <c r="C36" i="22" s="1"/>
  <c r="C37" i="22" s="1"/>
  <c r="C38" i="22" s="1"/>
  <c r="C39" i="22" s="1"/>
  <c r="C40" i="22" s="1"/>
  <c r="C41" i="22" s="1"/>
  <c r="C42" i="22" s="1"/>
  <c r="C43" i="22" s="1"/>
  <c r="C44" i="22" s="1"/>
  <c r="C45" i="22" s="1"/>
  <c r="C46" i="22" s="1"/>
  <c r="C47" i="22" s="1"/>
  <c r="C48" i="22" s="1"/>
  <c r="C49" i="22" s="1"/>
  <c r="C50" i="22" s="1"/>
  <c r="C51" i="22" s="1"/>
  <c r="C52" i="22" s="1"/>
  <c r="C53" i="22" s="1"/>
  <c r="C54" i="22" s="1"/>
  <c r="C55" i="22" s="1"/>
  <c r="C56" i="22" s="1"/>
  <c r="C57" i="22" s="1"/>
  <c r="C58" i="22" s="1"/>
  <c r="C59" i="22" s="1"/>
  <c r="C60" i="22" s="1"/>
  <c r="C61" i="22" s="1"/>
  <c r="C62" i="22" s="1"/>
  <c r="C63" i="22" s="1"/>
  <c r="C64" i="22" s="1"/>
  <c r="C65" i="22" s="1"/>
  <c r="C66" i="22" s="1"/>
  <c r="C67" i="22" s="1"/>
  <c r="C68" i="22" s="1"/>
  <c r="C69" i="22" s="1"/>
  <c r="C70" i="22" s="1"/>
  <c r="C71" i="22" s="1"/>
  <c r="C72" i="22" s="1"/>
  <c r="C73" i="22" s="1"/>
  <c r="C74" i="22" s="1"/>
  <c r="C75" i="22" s="1"/>
  <c r="C76" i="22" s="1"/>
  <c r="C77" i="22" s="1"/>
  <c r="C78" i="22" s="1"/>
  <c r="C79" i="22" s="1"/>
  <c r="C80" i="22" s="1"/>
  <c r="C81" i="22" s="1"/>
  <c r="C82" i="22" s="1"/>
  <c r="C83" i="22" s="1"/>
  <c r="C84" i="22" s="1"/>
  <c r="C85" i="22" s="1"/>
  <c r="C86" i="22" s="1"/>
  <c r="C87" i="22" s="1"/>
  <c r="C88" i="22" s="1"/>
  <c r="C89" i="22" s="1"/>
  <c r="C90" i="22" s="1"/>
  <c r="C91" i="22" s="1"/>
  <c r="C92" i="22" s="1"/>
  <c r="C93" i="22" s="1"/>
  <c r="C94" i="22" s="1"/>
  <c r="C95" i="22" s="1"/>
  <c r="C96" i="22" s="1"/>
  <c r="C97" i="22" s="1"/>
  <c r="C98" i="22" s="1"/>
  <c r="C99" i="22" s="1"/>
  <c r="C100" i="22" s="1"/>
  <c r="C101" i="22" s="1"/>
  <c r="C102" i="22" s="1"/>
  <c r="C103" i="22" s="1"/>
  <c r="C104" i="22" s="1"/>
  <c r="C105" i="22" s="1"/>
  <c r="C106" i="22" s="1"/>
  <c r="C107" i="22" s="1"/>
  <c r="C108" i="22" s="1"/>
  <c r="C109" i="22" s="1"/>
  <c r="C110" i="22" s="1"/>
  <c r="C111" i="22" s="1"/>
  <c r="C112" i="22" s="1"/>
  <c r="C113" i="22" s="1"/>
  <c r="C114" i="22" s="1"/>
  <c r="C115" i="22" s="1"/>
  <c r="C116" i="22" s="1"/>
  <c r="C117" i="22" s="1"/>
  <c r="C118" i="22" s="1"/>
  <c r="C119" i="22" s="1"/>
  <c r="C120" i="22" s="1"/>
  <c r="C121" i="22" s="1"/>
  <c r="C122" i="22" s="1"/>
  <c r="C123" i="22" s="1"/>
  <c r="C124" i="22" s="1"/>
  <c r="C125" i="22" s="1"/>
  <c r="C126" i="22" s="1"/>
  <c r="C127" i="22" s="1"/>
  <c r="C128" i="22" s="1"/>
  <c r="C129" i="22" s="1"/>
  <c r="C130" i="22" s="1"/>
  <c r="C131" i="22" s="1"/>
  <c r="C132" i="22" s="1"/>
  <c r="C133" i="22" s="1"/>
  <c r="C134" i="22" s="1"/>
  <c r="C135" i="22" s="1"/>
  <c r="C136" i="22" s="1"/>
  <c r="C137" i="22" s="1"/>
  <c r="C138" i="22" s="1"/>
  <c r="B4" i="22"/>
  <c r="B5" i="22" s="1"/>
  <c r="B6" i="22" s="1"/>
  <c r="B7" i="22" s="1"/>
  <c r="B8" i="22" s="1"/>
  <c r="B9" i="22" s="1"/>
  <c r="B10" i="22" s="1"/>
  <c r="B11" i="22" s="1"/>
  <c r="B12" i="22" s="1"/>
  <c r="B13" i="22" s="1"/>
  <c r="B14" i="22" s="1"/>
  <c r="B15" i="22" s="1"/>
  <c r="B16" i="22" s="1"/>
  <c r="B17" i="22" s="1"/>
  <c r="B18" i="22" s="1"/>
  <c r="B19" i="22" s="1"/>
  <c r="B20" i="22" s="1"/>
  <c r="B21" i="22" s="1"/>
  <c r="B22" i="22" s="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B56" i="22" s="1"/>
  <c r="B57" i="22" s="1"/>
  <c r="B58" i="22" s="1"/>
  <c r="B59" i="22" s="1"/>
  <c r="B60" i="22" s="1"/>
  <c r="B61" i="22" s="1"/>
  <c r="B62" i="22" s="1"/>
  <c r="B63" i="22" s="1"/>
  <c r="B64" i="22" s="1"/>
  <c r="B65" i="22" s="1"/>
  <c r="B66" i="22" s="1"/>
  <c r="B67" i="22" s="1"/>
  <c r="B68" i="22" s="1"/>
  <c r="B69" i="22" s="1"/>
  <c r="B70" i="22" s="1"/>
  <c r="B71" i="22" s="1"/>
  <c r="B72" i="22" s="1"/>
  <c r="B73" i="22" s="1"/>
  <c r="B74" i="22" s="1"/>
  <c r="B75" i="22" s="1"/>
  <c r="B76" i="22" s="1"/>
  <c r="B77" i="22" s="1"/>
  <c r="B78" i="22" s="1"/>
  <c r="B79" i="22" s="1"/>
  <c r="B80" i="22" s="1"/>
  <c r="B81" i="22" s="1"/>
  <c r="B82" i="22" s="1"/>
  <c r="B83" i="22" s="1"/>
  <c r="B84" i="22" s="1"/>
  <c r="B85" i="22" s="1"/>
  <c r="B86" i="22" s="1"/>
  <c r="B87" i="22" s="1"/>
  <c r="B88" i="22" s="1"/>
  <c r="B89" i="22" s="1"/>
  <c r="B90" i="22" s="1"/>
  <c r="B91" i="22" s="1"/>
  <c r="B92" i="22" s="1"/>
  <c r="B93" i="22" s="1"/>
  <c r="B94" i="22" s="1"/>
  <c r="B95" i="22" s="1"/>
  <c r="B96" i="22" s="1"/>
  <c r="B97" i="22" s="1"/>
  <c r="B98" i="22" s="1"/>
  <c r="B99" i="22" s="1"/>
  <c r="B100" i="22" s="1"/>
  <c r="B101" i="22" s="1"/>
  <c r="B102" i="22" s="1"/>
  <c r="B103" i="22" s="1"/>
  <c r="B104" i="22" s="1"/>
  <c r="B105" i="22" s="1"/>
  <c r="B106" i="22" s="1"/>
  <c r="B107" i="22" s="1"/>
  <c r="B108" i="22" s="1"/>
  <c r="B109" i="22" s="1"/>
  <c r="B110" i="22" s="1"/>
  <c r="B111" i="22" s="1"/>
  <c r="B112" i="22" s="1"/>
  <c r="B113" i="22" s="1"/>
  <c r="B114" i="22" s="1"/>
  <c r="B115" i="22" s="1"/>
  <c r="B116" i="22" s="1"/>
  <c r="B117" i="22" s="1"/>
  <c r="B118" i="22" s="1"/>
  <c r="B119" i="22" s="1"/>
  <c r="B120" i="22" s="1"/>
  <c r="B121" i="22" s="1"/>
  <c r="B122" i="22" s="1"/>
  <c r="B123" i="22" s="1"/>
  <c r="B124" i="22" s="1"/>
  <c r="B125" i="22" s="1"/>
  <c r="B126" i="22" s="1"/>
  <c r="B127" i="22" s="1"/>
  <c r="B128" i="22" s="1"/>
  <c r="B129" i="22" s="1"/>
  <c r="B130" i="22" s="1"/>
  <c r="B131" i="22" s="1"/>
  <c r="B132" i="22" s="1"/>
  <c r="B133" i="22" s="1"/>
  <c r="B134" i="22" s="1"/>
  <c r="B135" i="22" s="1"/>
  <c r="B136" i="22" s="1"/>
  <c r="B137" i="22" s="1"/>
  <c r="M63" i="19"/>
  <c r="M64" i="19" s="1"/>
  <c r="M65" i="19" s="1"/>
  <c r="M66" i="19" s="1"/>
  <c r="M67" i="19" s="1"/>
  <c r="M68" i="19" s="1"/>
  <c r="M59" i="19"/>
  <c r="M60" i="19" s="1"/>
  <c r="M61" i="19" s="1"/>
  <c r="M50" i="19"/>
  <c r="M51" i="19" s="1"/>
  <c r="M52" i="19" s="1"/>
  <c r="M53" i="19" s="1"/>
  <c r="M47" i="19"/>
  <c r="M48" i="19" s="1"/>
  <c r="I38" i="19"/>
  <c r="G38" i="19"/>
  <c r="A66" i="4"/>
  <c r="H63" i="19" l="1"/>
  <c r="S70" i="19" s="1"/>
  <c r="B138" i="22"/>
  <c r="B139" i="22" s="1"/>
  <c r="B140" i="22" s="1"/>
  <c r="D138" i="22"/>
  <c r="D139" i="22" s="1"/>
  <c r="D140" i="22" s="1"/>
  <c r="H138" i="22"/>
  <c r="H139" i="22" s="1"/>
  <c r="H140" i="22" s="1"/>
  <c r="E139" i="22"/>
  <c r="E140" i="22" s="1"/>
  <c r="I139" i="22"/>
  <c r="I140" i="22" s="1"/>
  <c r="J139" i="22"/>
  <c r="J140" i="22" s="1"/>
  <c r="C139" i="22"/>
  <c r="C140" i="22" s="1"/>
  <c r="G139" i="22"/>
  <c r="G140" i="22" s="1"/>
  <c r="J138" i="22"/>
  <c r="F138" i="22"/>
  <c r="F139" i="22" s="1"/>
  <c r="F140" i="22" s="1"/>
  <c r="H45" i="13"/>
  <c r="B50" i="11"/>
  <c r="H141" i="22" l="1"/>
  <c r="H142" i="22" s="1"/>
  <c r="F141" i="22"/>
  <c r="F142" i="22" s="1"/>
  <c r="D141" i="22"/>
  <c r="D142" i="22" s="1"/>
  <c r="B141" i="22"/>
  <c r="B142" i="22" s="1"/>
  <c r="G141" i="22"/>
  <c r="G142" i="22" s="1"/>
  <c r="I141" i="22"/>
  <c r="I142" i="22" s="1"/>
  <c r="C141" i="22"/>
  <c r="C142" i="22" s="1"/>
  <c r="E141" i="22"/>
  <c r="E142" i="22" s="1"/>
  <c r="J141" i="22"/>
  <c r="J142" i="22" s="1"/>
  <c r="B19" i="1"/>
  <c r="G18" i="1"/>
  <c r="G17" i="1"/>
  <c r="E143" i="22" l="1"/>
  <c r="E144" i="22" s="1"/>
  <c r="B143" i="22"/>
  <c r="B144" i="22" s="1"/>
  <c r="C143" i="22"/>
  <c r="C144" i="22" s="1"/>
  <c r="D143" i="22"/>
  <c r="D144" i="22" s="1"/>
  <c r="I143" i="22"/>
  <c r="I144" i="22" s="1"/>
  <c r="F143" i="22"/>
  <c r="F144" i="22" s="1"/>
  <c r="J143" i="22"/>
  <c r="J144" i="22" s="1"/>
  <c r="G143" i="22"/>
  <c r="G144" i="22" s="1"/>
  <c r="H143" i="22"/>
  <c r="H144" i="22" s="1"/>
  <c r="B48" i="21"/>
  <c r="C98" i="20"/>
  <c r="F100" i="20" s="1"/>
  <c r="C97" i="20"/>
  <c r="F97" i="20" s="1"/>
  <c r="C96" i="20"/>
  <c r="F96" i="20" s="1"/>
  <c r="C95" i="20"/>
  <c r="F95" i="20" s="1"/>
  <c r="C94" i="20"/>
  <c r="F94" i="20" s="1"/>
  <c r="E93" i="20"/>
  <c r="C93" i="20"/>
  <c r="F93" i="20" s="1"/>
  <c r="C88" i="20"/>
  <c r="F89" i="20" s="1"/>
  <c r="C87" i="20"/>
  <c r="F87" i="20" s="1"/>
  <c r="F86" i="20"/>
  <c r="C86" i="20"/>
  <c r="E85" i="20"/>
  <c r="C85" i="20"/>
  <c r="F85" i="20" s="1"/>
  <c r="C84" i="20"/>
  <c r="F84" i="20" s="1"/>
  <c r="F83" i="20"/>
  <c r="E83" i="20"/>
  <c r="C83" i="20"/>
  <c r="F80" i="20"/>
  <c r="C78" i="20"/>
  <c r="F79" i="20" s="1"/>
  <c r="C77" i="20"/>
  <c r="F77" i="20" s="1"/>
  <c r="F76" i="20"/>
  <c r="C76" i="20"/>
  <c r="E75" i="20"/>
  <c r="C75" i="20"/>
  <c r="F75" i="20" s="1"/>
  <c r="C74" i="20"/>
  <c r="F74" i="20" s="1"/>
  <c r="E73" i="20"/>
  <c r="C73" i="20"/>
  <c r="F73" i="20" s="1"/>
  <c r="E69" i="20"/>
  <c r="C68" i="20"/>
  <c r="F70" i="20" s="1"/>
  <c r="F67" i="20"/>
  <c r="E67" i="20"/>
  <c r="C67" i="20"/>
  <c r="C66" i="20"/>
  <c r="F66" i="20" s="1"/>
  <c r="E65" i="20"/>
  <c r="C65" i="20"/>
  <c r="F65" i="20" s="1"/>
  <c r="C64" i="20"/>
  <c r="F64" i="20" s="1"/>
  <c r="E63" i="20"/>
  <c r="C63" i="20"/>
  <c r="F63" i="20" s="1"/>
  <c r="E59" i="20"/>
  <c r="C58" i="20"/>
  <c r="E57" i="20"/>
  <c r="C57" i="20"/>
  <c r="F57" i="20" s="1"/>
  <c r="F56" i="20"/>
  <c r="C56" i="20"/>
  <c r="E55" i="20"/>
  <c r="C55" i="20"/>
  <c r="F55" i="20" s="1"/>
  <c r="C54" i="20"/>
  <c r="F54" i="20" s="1"/>
  <c r="E53" i="20"/>
  <c r="C53" i="20"/>
  <c r="F53" i="20" s="1"/>
  <c r="E49" i="20"/>
  <c r="C48" i="20"/>
  <c r="F50" i="20" s="1"/>
  <c r="F47" i="20"/>
  <c r="E47" i="20"/>
  <c r="C47" i="20"/>
  <c r="C46" i="20"/>
  <c r="F46" i="20" s="1"/>
  <c r="E45" i="20"/>
  <c r="C45" i="20"/>
  <c r="F45" i="20" s="1"/>
  <c r="C44" i="20"/>
  <c r="F44" i="20" s="1"/>
  <c r="E43" i="20"/>
  <c r="C43" i="20"/>
  <c r="F43" i="20" s="1"/>
  <c r="E39" i="20"/>
  <c r="C38" i="20"/>
  <c r="E37" i="20"/>
  <c r="C37" i="20"/>
  <c r="F37" i="20" s="1"/>
  <c r="C36" i="20"/>
  <c r="F36" i="20" s="1"/>
  <c r="E35" i="20"/>
  <c r="C35" i="20"/>
  <c r="F35" i="20" s="1"/>
  <c r="C34" i="20"/>
  <c r="F34" i="20" s="1"/>
  <c r="E33" i="20"/>
  <c r="C33" i="20"/>
  <c r="F33" i="20" s="1"/>
  <c r="E29" i="20"/>
  <c r="C28" i="20"/>
  <c r="F30" i="20" s="1"/>
  <c r="E27" i="20"/>
  <c r="C27" i="20"/>
  <c r="F27" i="20" s="1"/>
  <c r="C26" i="20"/>
  <c r="F26" i="20" s="1"/>
  <c r="E25" i="20"/>
  <c r="C25" i="20"/>
  <c r="F25" i="20" s="1"/>
  <c r="C24" i="20"/>
  <c r="F24" i="20" s="1"/>
  <c r="E23" i="20"/>
  <c r="C23" i="20"/>
  <c r="F23" i="20" s="1"/>
  <c r="E19" i="20"/>
  <c r="C18" i="20"/>
  <c r="F20" i="20" s="1"/>
  <c r="E17" i="20"/>
  <c r="C17" i="20"/>
  <c r="F17" i="20" s="1"/>
  <c r="C16" i="20"/>
  <c r="F16" i="20" s="1"/>
  <c r="E15" i="20"/>
  <c r="C15" i="20"/>
  <c r="F15" i="20" s="1"/>
  <c r="C14" i="20"/>
  <c r="F14" i="20" s="1"/>
  <c r="E13" i="20"/>
  <c r="C13" i="20"/>
  <c r="F13" i="20" s="1"/>
  <c r="C8" i="20"/>
  <c r="F9" i="20" s="1"/>
  <c r="C7" i="20"/>
  <c r="F7" i="20" s="1"/>
  <c r="C6" i="20"/>
  <c r="F6" i="20" s="1"/>
  <c r="F5" i="20"/>
  <c r="C5" i="20"/>
  <c r="C4" i="20"/>
  <c r="F4" i="20" s="1"/>
  <c r="C3" i="20"/>
  <c r="F3" i="20" s="1"/>
  <c r="R52" i="19"/>
  <c r="R53" i="19" s="1"/>
  <c r="R54" i="19" s="1"/>
  <c r="R55" i="19" s="1"/>
  <c r="R56" i="19" s="1"/>
  <c r="R57" i="19" s="1"/>
  <c r="R58" i="19" s="1"/>
  <c r="R59" i="19" s="1"/>
  <c r="R60" i="19" s="1"/>
  <c r="R61" i="19" s="1"/>
  <c r="V49" i="19"/>
  <c r="V50" i="19" s="1"/>
  <c r="V51" i="19" s="1"/>
  <c r="V52" i="19" s="1"/>
  <c r="V53" i="19" s="1"/>
  <c r="V54" i="19" s="1"/>
  <c r="V55" i="19" s="1"/>
  <c r="V56" i="19" s="1"/>
  <c r="V57" i="19" s="1"/>
  <c r="V58" i="19" s="1"/>
  <c r="V59" i="19" s="1"/>
  <c r="V60" i="19" s="1"/>
  <c r="V61" i="19" s="1"/>
  <c r="V47" i="19"/>
  <c r="V48" i="19" s="1"/>
  <c r="X46" i="19"/>
  <c r="X47" i="19" s="1"/>
  <c r="X48" i="19" s="1"/>
  <c r="X49" i="19" s="1"/>
  <c r="X50" i="19" s="1"/>
  <c r="X51" i="19" s="1"/>
  <c r="X52" i="19" s="1"/>
  <c r="X53" i="19" s="1"/>
  <c r="X54" i="19" s="1"/>
  <c r="X55" i="19" s="1"/>
  <c r="X56" i="19" s="1"/>
  <c r="X57" i="19" s="1"/>
  <c r="X58" i="19" s="1"/>
  <c r="X59" i="19" s="1"/>
  <c r="X60" i="19" s="1"/>
  <c r="X61" i="19" s="1"/>
  <c r="V46" i="19"/>
  <c r="T46" i="19"/>
  <c r="T47" i="19" s="1"/>
  <c r="T48" i="19" s="1"/>
  <c r="T49" i="19" s="1"/>
  <c r="T50" i="19" s="1"/>
  <c r="T51" i="19" s="1"/>
  <c r="T52" i="19" s="1"/>
  <c r="T53" i="19" s="1"/>
  <c r="T54" i="19" s="1"/>
  <c r="T55" i="19" s="1"/>
  <c r="T56" i="19" s="1"/>
  <c r="T57" i="19" s="1"/>
  <c r="T58" i="19" s="1"/>
  <c r="T59" i="19" s="1"/>
  <c r="T60" i="19" s="1"/>
  <c r="T61" i="19" s="1"/>
  <c r="R46" i="19"/>
  <c r="R47" i="19" s="1"/>
  <c r="R48" i="19" s="1"/>
  <c r="R49" i="19" s="1"/>
  <c r="R50" i="19" s="1"/>
  <c r="R51" i="19" s="1"/>
  <c r="P46" i="19"/>
  <c r="P47" i="19" s="1"/>
  <c r="P48" i="19" s="1"/>
  <c r="P49" i="19" s="1"/>
  <c r="P50" i="19" s="1"/>
  <c r="P51" i="19" s="1"/>
  <c r="P52" i="19" s="1"/>
  <c r="P53" i="19" s="1"/>
  <c r="P54" i="19" s="1"/>
  <c r="P55" i="19" s="1"/>
  <c r="P56" i="19" s="1"/>
  <c r="P57" i="19" s="1"/>
  <c r="P58" i="19" s="1"/>
  <c r="P59" i="19" s="1"/>
  <c r="P60" i="19" s="1"/>
  <c r="P61" i="19" s="1"/>
  <c r="N46" i="19"/>
  <c r="N47" i="19" s="1"/>
  <c r="N48" i="19" s="1"/>
  <c r="N49" i="19" s="1"/>
  <c r="N50" i="19" s="1"/>
  <c r="N51" i="19" s="1"/>
  <c r="N52" i="19" s="1"/>
  <c r="N53" i="19" s="1"/>
  <c r="N54" i="19" s="1"/>
  <c r="N55" i="19" s="1"/>
  <c r="N56" i="19" s="1"/>
  <c r="N57" i="19" s="1"/>
  <c r="N58" i="19" s="1"/>
  <c r="N59" i="19" s="1"/>
  <c r="N60" i="19" s="1"/>
  <c r="N61" i="19" s="1"/>
  <c r="P30" i="19"/>
  <c r="P31" i="19" s="1"/>
  <c r="P32" i="19" s="1"/>
  <c r="P33" i="19" s="1"/>
  <c r="P34" i="19" s="1"/>
  <c r="P35" i="19" s="1"/>
  <c r="P36" i="19" s="1"/>
  <c r="P37" i="19" s="1"/>
  <c r="P38" i="19" s="1"/>
  <c r="P39" i="19" s="1"/>
  <c r="P40" i="19" s="1"/>
  <c r="N26" i="19"/>
  <c r="N27" i="19" s="1"/>
  <c r="N28" i="19" s="1"/>
  <c r="N29" i="19" s="1"/>
  <c r="N30" i="19" s="1"/>
  <c r="N31" i="19" s="1"/>
  <c r="N32" i="19" s="1"/>
  <c r="N33" i="19" s="1"/>
  <c r="N34" i="19" s="1"/>
  <c r="N35" i="19" s="1"/>
  <c r="N36" i="19" s="1"/>
  <c r="N37" i="19" s="1"/>
  <c r="N38" i="19" s="1"/>
  <c r="N39" i="19" s="1"/>
  <c r="N40" i="19" s="1"/>
  <c r="X25" i="19"/>
  <c r="X26" i="19" s="1"/>
  <c r="X27" i="19" s="1"/>
  <c r="X28" i="19" s="1"/>
  <c r="X29" i="19" s="1"/>
  <c r="X30" i="19" s="1"/>
  <c r="X31" i="19" s="1"/>
  <c r="X32" i="19" s="1"/>
  <c r="X33" i="19" s="1"/>
  <c r="X34" i="19" s="1"/>
  <c r="X35" i="19" s="1"/>
  <c r="X36" i="19" s="1"/>
  <c r="X37" i="19" s="1"/>
  <c r="X38" i="19" s="1"/>
  <c r="X39" i="19" s="1"/>
  <c r="X40" i="19" s="1"/>
  <c r="V25" i="19"/>
  <c r="V26" i="19" s="1"/>
  <c r="V27" i="19" s="1"/>
  <c r="V28" i="19" s="1"/>
  <c r="V29" i="19" s="1"/>
  <c r="V30" i="19" s="1"/>
  <c r="V31" i="19" s="1"/>
  <c r="V32" i="19" s="1"/>
  <c r="V33" i="19" s="1"/>
  <c r="V34" i="19" s="1"/>
  <c r="V35" i="19" s="1"/>
  <c r="V36" i="19" s="1"/>
  <c r="V37" i="19" s="1"/>
  <c r="V38" i="19" s="1"/>
  <c r="V39" i="19" s="1"/>
  <c r="V40" i="19" s="1"/>
  <c r="T25" i="19"/>
  <c r="T26" i="19" s="1"/>
  <c r="T27" i="19" s="1"/>
  <c r="T28" i="19" s="1"/>
  <c r="T29" i="19" s="1"/>
  <c r="T30" i="19" s="1"/>
  <c r="T31" i="19" s="1"/>
  <c r="T32" i="19" s="1"/>
  <c r="T33" i="19" s="1"/>
  <c r="T34" i="19" s="1"/>
  <c r="T35" i="19" s="1"/>
  <c r="T36" i="19" s="1"/>
  <c r="T37" i="19" s="1"/>
  <c r="T38" i="19" s="1"/>
  <c r="T39" i="19" s="1"/>
  <c r="T40" i="19" s="1"/>
  <c r="R25" i="19"/>
  <c r="R26" i="19" s="1"/>
  <c r="R27" i="19" s="1"/>
  <c r="R28" i="19" s="1"/>
  <c r="R29" i="19" s="1"/>
  <c r="R30" i="19" s="1"/>
  <c r="R31" i="19" s="1"/>
  <c r="R32" i="19" s="1"/>
  <c r="R33" i="19" s="1"/>
  <c r="R34" i="19" s="1"/>
  <c r="R35" i="19" s="1"/>
  <c r="R36" i="19" s="1"/>
  <c r="R37" i="19" s="1"/>
  <c r="R38" i="19" s="1"/>
  <c r="R39" i="19" s="1"/>
  <c r="R40" i="19" s="1"/>
  <c r="P25" i="19"/>
  <c r="P26" i="19" s="1"/>
  <c r="P27" i="19" s="1"/>
  <c r="P28" i="19" s="1"/>
  <c r="P29" i="19" s="1"/>
  <c r="N25" i="19"/>
  <c r="N8" i="19"/>
  <c r="N9" i="19" s="1"/>
  <c r="N10" i="19" s="1"/>
  <c r="N11" i="19" s="1"/>
  <c r="N12" i="19" s="1"/>
  <c r="N13" i="19" s="1"/>
  <c r="N14" i="19" s="1"/>
  <c r="N15" i="19" s="1"/>
  <c r="N16" i="19" s="1"/>
  <c r="N17" i="19" s="1"/>
  <c r="N18" i="19" s="1"/>
  <c r="N19" i="19" s="1"/>
  <c r="X6" i="19"/>
  <c r="X7" i="19" s="1"/>
  <c r="X8" i="19" s="1"/>
  <c r="X9" i="19" s="1"/>
  <c r="X10" i="19" s="1"/>
  <c r="X11" i="19" s="1"/>
  <c r="X12" i="19" s="1"/>
  <c r="X13" i="19" s="1"/>
  <c r="X14" i="19" s="1"/>
  <c r="X15" i="19" s="1"/>
  <c r="X16" i="19" s="1"/>
  <c r="X17" i="19" s="1"/>
  <c r="X18" i="19" s="1"/>
  <c r="X19" i="19" s="1"/>
  <c r="V6" i="19"/>
  <c r="V7" i="19" s="1"/>
  <c r="V8" i="19" s="1"/>
  <c r="V9" i="19" s="1"/>
  <c r="V10" i="19" s="1"/>
  <c r="V11" i="19" s="1"/>
  <c r="V12" i="19" s="1"/>
  <c r="V13" i="19" s="1"/>
  <c r="V14" i="19" s="1"/>
  <c r="V15" i="19" s="1"/>
  <c r="V16" i="19" s="1"/>
  <c r="V17" i="19" s="1"/>
  <c r="V18" i="19" s="1"/>
  <c r="V19" i="19" s="1"/>
  <c r="T5" i="19"/>
  <c r="T6" i="19" s="1"/>
  <c r="T7" i="19" s="1"/>
  <c r="T8" i="19" s="1"/>
  <c r="T9" i="19" s="1"/>
  <c r="T10" i="19" s="1"/>
  <c r="T11" i="19" s="1"/>
  <c r="T12" i="19" s="1"/>
  <c r="T13" i="19" s="1"/>
  <c r="T14" i="19" s="1"/>
  <c r="T15" i="19" s="1"/>
  <c r="T16" i="19" s="1"/>
  <c r="T17" i="19" s="1"/>
  <c r="T18" i="19" s="1"/>
  <c r="T19" i="19" s="1"/>
  <c r="X4" i="19"/>
  <c r="X5" i="19" s="1"/>
  <c r="V4" i="19"/>
  <c r="V5" i="19" s="1"/>
  <c r="T4" i="19"/>
  <c r="R4" i="19"/>
  <c r="R5" i="19" s="1"/>
  <c r="R6" i="19" s="1"/>
  <c r="R7" i="19" s="1"/>
  <c r="R8" i="19" s="1"/>
  <c r="R9" i="19" s="1"/>
  <c r="R10" i="19" s="1"/>
  <c r="R11" i="19" s="1"/>
  <c r="R12" i="19" s="1"/>
  <c r="R13" i="19" s="1"/>
  <c r="R14" i="19" s="1"/>
  <c r="R15" i="19" s="1"/>
  <c r="R16" i="19" s="1"/>
  <c r="R17" i="19" s="1"/>
  <c r="R18" i="19" s="1"/>
  <c r="R19" i="19" s="1"/>
  <c r="P4" i="19"/>
  <c r="P5" i="19" s="1"/>
  <c r="P6" i="19" s="1"/>
  <c r="P7" i="19" s="1"/>
  <c r="P8" i="19" s="1"/>
  <c r="P9" i="19" s="1"/>
  <c r="P10" i="19" s="1"/>
  <c r="P11" i="19" s="1"/>
  <c r="P12" i="19" s="1"/>
  <c r="P13" i="19" s="1"/>
  <c r="P14" i="19" s="1"/>
  <c r="P15" i="19" s="1"/>
  <c r="P16" i="19" s="1"/>
  <c r="P17" i="19" s="1"/>
  <c r="P18" i="19" s="1"/>
  <c r="P19" i="19" s="1"/>
  <c r="N4" i="19"/>
  <c r="N5" i="19" s="1"/>
  <c r="N6" i="19" s="1"/>
  <c r="N7" i="19" s="1"/>
  <c r="F2" i="19"/>
  <c r="E2" i="19"/>
  <c r="S145" i="18"/>
  <c r="S138" i="18"/>
  <c r="S131" i="18"/>
  <c r="S124" i="18"/>
  <c r="S117" i="18"/>
  <c r="S110" i="18"/>
  <c r="S103" i="18"/>
  <c r="S96" i="18"/>
  <c r="S89" i="18"/>
  <c r="S82" i="18"/>
  <c r="S75" i="18"/>
  <c r="S68" i="18"/>
  <c r="C84" i="18"/>
  <c r="C85" i="18" s="1"/>
  <c r="C86" i="18" s="1"/>
  <c r="C87" i="18" s="1"/>
  <c r="C88" i="18" s="1"/>
  <c r="C89" i="18" s="1"/>
  <c r="C90" i="18" s="1"/>
  <c r="C91" i="18" s="1"/>
  <c r="C92" i="18" s="1"/>
  <c r="C93" i="18" s="1"/>
  <c r="C94" i="18" s="1"/>
  <c r="C95" i="18" s="1"/>
  <c r="C96" i="18" s="1"/>
  <c r="C97" i="18" s="1"/>
  <c r="C98" i="18" s="1"/>
  <c r="C99" i="18" s="1"/>
  <c r="C100" i="18" s="1"/>
  <c r="C101" i="18" s="1"/>
  <c r="C102" i="18" s="1"/>
  <c r="C103" i="18" s="1"/>
  <c r="C104" i="18" s="1"/>
  <c r="C105" i="18" s="1"/>
  <c r="C106" i="18" s="1"/>
  <c r="C107" i="18" s="1"/>
  <c r="C108" i="18" s="1"/>
  <c r="C109" i="18" s="1"/>
  <c r="C110" i="18" s="1"/>
  <c r="C111" i="18" s="1"/>
  <c r="C112" i="18" s="1"/>
  <c r="C113" i="18" s="1"/>
  <c r="C114" i="18" s="1"/>
  <c r="C115" i="18" s="1"/>
  <c r="C116" i="18" s="1"/>
  <c r="C117" i="18" s="1"/>
  <c r="C118" i="18" s="1"/>
  <c r="C119" i="18" s="1"/>
  <c r="C120" i="18" s="1"/>
  <c r="C121" i="18" s="1"/>
  <c r="C122" i="18" s="1"/>
  <c r="C123" i="18" s="1"/>
  <c r="C124" i="18" s="1"/>
  <c r="C125" i="18" s="1"/>
  <c r="C126" i="18" s="1"/>
  <c r="C127" i="18" s="1"/>
  <c r="C128" i="18" s="1"/>
  <c r="C129" i="18" s="1"/>
  <c r="C130" i="18" s="1"/>
  <c r="C131" i="18" s="1"/>
  <c r="C132" i="18" s="1"/>
  <c r="C133" i="18" s="1"/>
  <c r="C134" i="18" s="1"/>
  <c r="C135" i="18" s="1"/>
  <c r="C136" i="18" s="1"/>
  <c r="C137" i="18" s="1"/>
  <c r="C138" i="18" s="1"/>
  <c r="A84" i="18"/>
  <c r="A85" i="18" s="1"/>
  <c r="A86" i="18" s="1"/>
  <c r="A87" i="18" s="1"/>
  <c r="A88" i="18" s="1"/>
  <c r="A89" i="18" s="1"/>
  <c r="A90" i="18" s="1"/>
  <c r="A91" i="18" s="1"/>
  <c r="A92" i="18" s="1"/>
  <c r="A93" i="18" s="1"/>
  <c r="A94" i="18" s="1"/>
  <c r="A95" i="18" s="1"/>
  <c r="A96" i="18" s="1"/>
  <c r="A97" i="18" s="1"/>
  <c r="A98" i="18" s="1"/>
  <c r="A99" i="18" s="1"/>
  <c r="A100" i="18" s="1"/>
  <c r="A101" i="18" s="1"/>
  <c r="A102" i="18" s="1"/>
  <c r="A103" i="18" s="1"/>
  <c r="A104" i="18" s="1"/>
  <c r="A105" i="18" s="1"/>
  <c r="A106" i="18" s="1"/>
  <c r="A107" i="18" s="1"/>
  <c r="A108" i="18" s="1"/>
  <c r="A109" i="18" s="1"/>
  <c r="A110" i="18" s="1"/>
  <c r="A111" i="18" s="1"/>
  <c r="A112" i="18" s="1"/>
  <c r="A113" i="18" s="1"/>
  <c r="A114" i="18" s="1"/>
  <c r="A115" i="18" s="1"/>
  <c r="A116" i="18" s="1"/>
  <c r="A117" i="18" s="1"/>
  <c r="A118" i="18" s="1"/>
  <c r="A119" i="18" s="1"/>
  <c r="A120" i="18" s="1"/>
  <c r="A121" i="18" s="1"/>
  <c r="A122" i="18" s="1"/>
  <c r="A123" i="18" s="1"/>
  <c r="A124" i="18" s="1"/>
  <c r="A125" i="18" s="1"/>
  <c r="A126" i="18" s="1"/>
  <c r="A127" i="18" s="1"/>
  <c r="A128" i="18" s="1"/>
  <c r="A129" i="18" s="1"/>
  <c r="A130" i="18" s="1"/>
  <c r="A131" i="18" s="1"/>
  <c r="A132" i="18" s="1"/>
  <c r="A133" i="18" s="1"/>
  <c r="A134" i="18" s="1"/>
  <c r="A135" i="18" s="1"/>
  <c r="A136" i="18" s="1"/>
  <c r="A137" i="18" s="1"/>
  <c r="A138" i="18" s="1"/>
  <c r="S61" i="18"/>
  <c r="N55" i="18"/>
  <c r="K55" i="18"/>
  <c r="J55" i="18"/>
  <c r="G55" i="18"/>
  <c r="F55" i="18"/>
  <c r="B55" i="18"/>
  <c r="S54" i="18"/>
  <c r="N54" i="18"/>
  <c r="K54" i="18"/>
  <c r="J54" i="18"/>
  <c r="G54" i="18"/>
  <c r="F54" i="18"/>
  <c r="B54" i="18"/>
  <c r="N53" i="18"/>
  <c r="K53" i="18"/>
  <c r="J53" i="18"/>
  <c r="G53" i="18"/>
  <c r="F53" i="18"/>
  <c r="B53" i="18"/>
  <c r="N52" i="18"/>
  <c r="K52" i="18"/>
  <c r="J52" i="18"/>
  <c r="G52" i="18"/>
  <c r="F52" i="18"/>
  <c r="B52" i="18"/>
  <c r="N51" i="18"/>
  <c r="K51" i="18"/>
  <c r="J51" i="18"/>
  <c r="G51" i="18"/>
  <c r="F51" i="18"/>
  <c r="B51" i="18"/>
  <c r="N50" i="18"/>
  <c r="K50" i="18"/>
  <c r="J50" i="18"/>
  <c r="G50" i="18"/>
  <c r="F50" i="18"/>
  <c r="B50" i="18"/>
  <c r="N49" i="18"/>
  <c r="K49" i="18"/>
  <c r="J49" i="18"/>
  <c r="G49" i="18"/>
  <c r="F49" i="18"/>
  <c r="B49" i="18"/>
  <c r="N48" i="18"/>
  <c r="K48" i="18"/>
  <c r="J48" i="18"/>
  <c r="G48" i="18"/>
  <c r="F48" i="18"/>
  <c r="B48" i="18"/>
  <c r="S47" i="18"/>
  <c r="N47" i="18"/>
  <c r="K47" i="18"/>
  <c r="J47" i="18"/>
  <c r="G47" i="18"/>
  <c r="F47" i="18"/>
  <c r="B47" i="18"/>
  <c r="N46" i="18"/>
  <c r="K46" i="18"/>
  <c r="J46" i="18"/>
  <c r="G46" i="18"/>
  <c r="F46" i="18"/>
  <c r="B46" i="18"/>
  <c r="N45" i="18"/>
  <c r="K45" i="18"/>
  <c r="J45" i="18"/>
  <c r="G45" i="18"/>
  <c r="F45" i="18"/>
  <c r="B45" i="18"/>
  <c r="N44" i="18"/>
  <c r="K44" i="18"/>
  <c r="J44" i="18"/>
  <c r="G44" i="18"/>
  <c r="F44" i="18"/>
  <c r="B44" i="18"/>
  <c r="N43" i="18"/>
  <c r="K43" i="18"/>
  <c r="J43" i="18"/>
  <c r="G43" i="18"/>
  <c r="F43" i="18"/>
  <c r="B43" i="18"/>
  <c r="N42" i="18"/>
  <c r="K42" i="18"/>
  <c r="J42" i="18"/>
  <c r="G42" i="18"/>
  <c r="F42" i="18"/>
  <c r="B42" i="18"/>
  <c r="N41" i="18"/>
  <c r="K41" i="18"/>
  <c r="J41" i="18"/>
  <c r="G41" i="18"/>
  <c r="F41" i="18"/>
  <c r="B41" i="18"/>
  <c r="N40" i="18"/>
  <c r="K40" i="18"/>
  <c r="J40" i="18"/>
  <c r="G40" i="18"/>
  <c r="F40" i="18"/>
  <c r="B40" i="18"/>
  <c r="N39" i="18"/>
  <c r="K39" i="18"/>
  <c r="J39" i="18"/>
  <c r="G39" i="18"/>
  <c r="F39" i="18"/>
  <c r="B39" i="18"/>
  <c r="N38" i="18"/>
  <c r="K38" i="18"/>
  <c r="J38" i="18"/>
  <c r="G38" i="18"/>
  <c r="F38" i="18"/>
  <c r="B38" i="18"/>
  <c r="N37" i="18"/>
  <c r="K37" i="18"/>
  <c r="J37" i="18"/>
  <c r="G37" i="18"/>
  <c r="F37" i="18"/>
  <c r="B37" i="18"/>
  <c r="N36" i="18"/>
  <c r="K36" i="18"/>
  <c r="J36" i="18"/>
  <c r="G36" i="18"/>
  <c r="F36" i="18"/>
  <c r="B36" i="18"/>
  <c r="N35" i="18"/>
  <c r="K35" i="18"/>
  <c r="J35" i="18"/>
  <c r="G35" i="18"/>
  <c r="F35" i="18"/>
  <c r="B35" i="18"/>
  <c r="N34" i="18"/>
  <c r="K34" i="18"/>
  <c r="J34" i="18"/>
  <c r="G34" i="18"/>
  <c r="F34" i="18"/>
  <c r="B34" i="18"/>
  <c r="N33" i="18"/>
  <c r="K33" i="18"/>
  <c r="J33" i="18"/>
  <c r="G33" i="18"/>
  <c r="F33" i="18"/>
  <c r="B33" i="18"/>
  <c r="N32" i="18"/>
  <c r="K32" i="18"/>
  <c r="J32" i="18"/>
  <c r="G32" i="18"/>
  <c r="F32" i="18"/>
  <c r="B32" i="18"/>
  <c r="Z31" i="18"/>
  <c r="Z32" i="18" s="1"/>
  <c r="Z33" i="18" s="1"/>
  <c r="Z34" i="18" s="1"/>
  <c r="Z35" i="18" s="1"/>
  <c r="Z36" i="18" s="1"/>
  <c r="Z37" i="18" s="1"/>
  <c r="Z38" i="18" s="1"/>
  <c r="Z39" i="18" s="1"/>
  <c r="Z40" i="18" s="1"/>
  <c r="Z41" i="18" s="1"/>
  <c r="Z42" i="18" s="1"/>
  <c r="Z43" i="18" s="1"/>
  <c r="Z44" i="18" s="1"/>
  <c r="Z45" i="18" s="1"/>
  <c r="Z46" i="18" s="1"/>
  <c r="Z47" i="18" s="1"/>
  <c r="N31" i="18"/>
  <c r="K31" i="18"/>
  <c r="J31" i="18"/>
  <c r="G31" i="18"/>
  <c r="F31" i="18"/>
  <c r="B31" i="18"/>
  <c r="N30" i="18"/>
  <c r="K30" i="18"/>
  <c r="J30" i="18"/>
  <c r="G30" i="18"/>
  <c r="F30" i="18"/>
  <c r="B30" i="18"/>
  <c r="N29" i="18"/>
  <c r="K29" i="18"/>
  <c r="J29" i="18"/>
  <c r="G29" i="18"/>
  <c r="F29" i="18"/>
  <c r="B29" i="18"/>
  <c r="N28" i="18"/>
  <c r="K28" i="18"/>
  <c r="J28" i="18"/>
  <c r="G28" i="18"/>
  <c r="F28" i="18"/>
  <c r="B28" i="18"/>
  <c r="N27" i="18"/>
  <c r="K27" i="18"/>
  <c r="J27" i="18"/>
  <c r="G27" i="18"/>
  <c r="F27" i="18"/>
  <c r="B27" i="18"/>
  <c r="N26" i="18"/>
  <c r="K26" i="18"/>
  <c r="J26" i="18"/>
  <c r="G26" i="18"/>
  <c r="F26" i="18"/>
  <c r="B26" i="18"/>
  <c r="N25" i="18"/>
  <c r="K25" i="18"/>
  <c r="J25" i="18"/>
  <c r="G25" i="18"/>
  <c r="F25" i="18"/>
  <c r="B25" i="18"/>
  <c r="N24" i="18"/>
  <c r="K24" i="18"/>
  <c r="J24" i="18"/>
  <c r="G24" i="18"/>
  <c r="F24" i="18"/>
  <c r="B24" i="18"/>
  <c r="N23" i="18"/>
  <c r="K23" i="18"/>
  <c r="J23" i="18"/>
  <c r="G23" i="18"/>
  <c r="F23" i="18"/>
  <c r="B23" i="18"/>
  <c r="N22" i="18"/>
  <c r="K22" i="18"/>
  <c r="J22" i="18"/>
  <c r="G22" i="18"/>
  <c r="F22" i="18"/>
  <c r="B22" i="18"/>
  <c r="N21" i="18"/>
  <c r="K21" i="18"/>
  <c r="J21" i="18"/>
  <c r="G21" i="18"/>
  <c r="F21" i="18"/>
  <c r="B21" i="18"/>
  <c r="N20" i="18"/>
  <c r="K20" i="18"/>
  <c r="J20" i="18"/>
  <c r="G20" i="18"/>
  <c r="F20" i="18"/>
  <c r="B20" i="18"/>
  <c r="N19" i="18"/>
  <c r="K19" i="18"/>
  <c r="J19" i="18"/>
  <c r="G19" i="18"/>
  <c r="F19" i="18"/>
  <c r="B19" i="18"/>
  <c r="N18" i="18"/>
  <c r="K18" i="18"/>
  <c r="J18" i="18"/>
  <c r="G18" i="18"/>
  <c r="F18" i="18"/>
  <c r="B18" i="18"/>
  <c r="N17" i="18"/>
  <c r="K17" i="18"/>
  <c r="J17" i="18"/>
  <c r="G17" i="18"/>
  <c r="F17" i="18"/>
  <c r="B17" i="18"/>
  <c r="N16" i="18"/>
  <c r="K16" i="18"/>
  <c r="J16" i="18"/>
  <c r="G16" i="18"/>
  <c r="F16" i="18"/>
  <c r="B16" i="18"/>
  <c r="N15" i="18"/>
  <c r="K15" i="18"/>
  <c r="J15" i="18"/>
  <c r="G15" i="18"/>
  <c r="F15" i="18"/>
  <c r="B15" i="18"/>
  <c r="N14" i="18"/>
  <c r="K14" i="18"/>
  <c r="J14" i="18"/>
  <c r="G14" i="18"/>
  <c r="F14" i="18"/>
  <c r="B14" i="18"/>
  <c r="N13" i="18"/>
  <c r="K13" i="18"/>
  <c r="J13" i="18"/>
  <c r="G13" i="18"/>
  <c r="F13" i="18"/>
  <c r="B13" i="18"/>
  <c r="N12" i="18"/>
  <c r="K12" i="18"/>
  <c r="J12" i="18"/>
  <c r="G12" i="18"/>
  <c r="F12" i="18"/>
  <c r="B12" i="18"/>
  <c r="P11" i="18"/>
  <c r="N11" i="18"/>
  <c r="L11" i="18"/>
  <c r="K11" i="18"/>
  <c r="J11" i="18"/>
  <c r="H11" i="18"/>
  <c r="G11" i="18"/>
  <c r="F11" i="18"/>
  <c r="D11" i="18"/>
  <c r="B11" i="18"/>
  <c r="N10" i="18"/>
  <c r="K10" i="18"/>
  <c r="J10" i="18"/>
  <c r="G10" i="18"/>
  <c r="F10" i="18"/>
  <c r="B10" i="18"/>
  <c r="N9" i="18"/>
  <c r="K9" i="18"/>
  <c r="J9" i="18"/>
  <c r="G9" i="18"/>
  <c r="F9" i="18"/>
  <c r="B9" i="18"/>
  <c r="N8" i="18"/>
  <c r="K8" i="18"/>
  <c r="J8" i="18"/>
  <c r="G8" i="18"/>
  <c r="F8" i="18"/>
  <c r="B8" i="18"/>
  <c r="P7" i="18"/>
  <c r="N7" i="18"/>
  <c r="L7" i="18"/>
  <c r="K7" i="18"/>
  <c r="J7" i="18"/>
  <c r="H7" i="18"/>
  <c r="G7" i="18"/>
  <c r="F7" i="18"/>
  <c r="D7" i="18"/>
  <c r="B7" i="18"/>
  <c r="N6" i="18"/>
  <c r="K6" i="18"/>
  <c r="J6" i="18"/>
  <c r="G6" i="18"/>
  <c r="F6" i="18"/>
  <c r="B6" i="18"/>
  <c r="N5" i="18"/>
  <c r="K5" i="18"/>
  <c r="J5" i="18"/>
  <c r="G5" i="18"/>
  <c r="F5" i="18"/>
  <c r="B5" i="18"/>
  <c r="N4" i="18"/>
  <c r="K4" i="18"/>
  <c r="J4" i="18"/>
  <c r="G4" i="18"/>
  <c r="F4" i="18"/>
  <c r="B4" i="18"/>
  <c r="N3" i="18"/>
  <c r="K3" i="18"/>
  <c r="J3" i="18"/>
  <c r="G3" i="18"/>
  <c r="F3" i="18"/>
  <c r="B3" i="18"/>
  <c r="S97" i="17"/>
  <c r="S96" i="17"/>
  <c r="S95" i="17"/>
  <c r="S94" i="17"/>
  <c r="S93" i="17"/>
  <c r="S88" i="17"/>
  <c r="S87" i="17"/>
  <c r="S86" i="17"/>
  <c r="S85" i="17"/>
  <c r="S84" i="17"/>
  <c r="N79" i="17"/>
  <c r="F79" i="17"/>
  <c r="G79" i="17" s="1"/>
  <c r="N78" i="17"/>
  <c r="F78" i="17"/>
  <c r="G78" i="17" s="1"/>
  <c r="N77" i="17"/>
  <c r="F77" i="17"/>
  <c r="G77" i="17" s="1"/>
  <c r="N76" i="17"/>
  <c r="F76" i="17"/>
  <c r="G76" i="17" s="1"/>
  <c r="N75" i="17"/>
  <c r="F75" i="17"/>
  <c r="G75" i="17" s="1"/>
  <c r="N74" i="17"/>
  <c r="F74" i="17"/>
  <c r="G74" i="17" s="1"/>
  <c r="N73" i="17"/>
  <c r="F73" i="17"/>
  <c r="G73" i="17" s="1"/>
  <c r="N72" i="17"/>
  <c r="F72" i="17"/>
  <c r="G72" i="17" s="1"/>
  <c r="N71" i="17"/>
  <c r="F71" i="17"/>
  <c r="G71" i="17" s="1"/>
  <c r="N70" i="17"/>
  <c r="F70" i="17"/>
  <c r="G70" i="17" s="1"/>
  <c r="N68" i="17"/>
  <c r="F68" i="17"/>
  <c r="G68" i="17" s="1"/>
  <c r="N67" i="17"/>
  <c r="F67" i="17"/>
  <c r="G67" i="17" s="1"/>
  <c r="N66" i="17"/>
  <c r="F66" i="17"/>
  <c r="G66" i="17" s="1"/>
  <c r="N65" i="17"/>
  <c r="F65" i="17"/>
  <c r="G65" i="17" s="1"/>
  <c r="N64" i="17"/>
  <c r="F64" i="17"/>
  <c r="G64" i="17" s="1"/>
  <c r="N63" i="17"/>
  <c r="F63" i="17"/>
  <c r="G63" i="17" s="1"/>
  <c r="N62" i="17"/>
  <c r="F62" i="17"/>
  <c r="G62" i="17" s="1"/>
  <c r="N61" i="17"/>
  <c r="F61" i="17"/>
  <c r="G61" i="17" s="1"/>
  <c r="N60" i="17"/>
  <c r="F60" i="17"/>
  <c r="G60" i="17" s="1"/>
  <c r="N59" i="17"/>
  <c r="F59" i="17"/>
  <c r="G59" i="17" s="1"/>
  <c r="N57" i="17"/>
  <c r="F57" i="17"/>
  <c r="G57" i="17" s="1"/>
  <c r="N56" i="17"/>
  <c r="F56" i="17"/>
  <c r="G56" i="17" s="1"/>
  <c r="N55" i="17"/>
  <c r="F55" i="17"/>
  <c r="G55" i="17" s="1"/>
  <c r="N54" i="17"/>
  <c r="F54" i="17"/>
  <c r="G54" i="17" s="1"/>
  <c r="N53" i="17"/>
  <c r="F53" i="17"/>
  <c r="G53" i="17" s="1"/>
  <c r="N52" i="17"/>
  <c r="F52" i="17"/>
  <c r="G52" i="17" s="1"/>
  <c r="N51" i="17"/>
  <c r="F51" i="17"/>
  <c r="G51" i="17" s="1"/>
  <c r="N50" i="17"/>
  <c r="F50" i="17"/>
  <c r="G50" i="17" s="1"/>
  <c r="N49" i="17"/>
  <c r="F49" i="17"/>
  <c r="G49" i="17" s="1"/>
  <c r="N48" i="17"/>
  <c r="F48" i="17"/>
  <c r="G48" i="17" s="1"/>
  <c r="N46" i="17"/>
  <c r="F46" i="17"/>
  <c r="G46" i="17" s="1"/>
  <c r="N45" i="17"/>
  <c r="F45" i="17"/>
  <c r="G45" i="17" s="1"/>
  <c r="N44" i="17"/>
  <c r="F44" i="17"/>
  <c r="G44" i="17" s="1"/>
  <c r="N43" i="17"/>
  <c r="F43" i="17"/>
  <c r="G43" i="17" s="1"/>
  <c r="N42" i="17"/>
  <c r="F42" i="17"/>
  <c r="G42" i="17" s="1"/>
  <c r="N41" i="17"/>
  <c r="F41" i="17"/>
  <c r="G41" i="17" s="1"/>
  <c r="N40" i="17"/>
  <c r="F40" i="17"/>
  <c r="G40" i="17" s="1"/>
  <c r="N39" i="17"/>
  <c r="F39" i="17"/>
  <c r="G39" i="17" s="1"/>
  <c r="N38" i="17"/>
  <c r="F38" i="17"/>
  <c r="G38" i="17" s="1"/>
  <c r="N37" i="17"/>
  <c r="F37" i="17"/>
  <c r="G37" i="17" s="1"/>
  <c r="N35" i="17"/>
  <c r="F35" i="17"/>
  <c r="G35" i="17" s="1"/>
  <c r="N34" i="17"/>
  <c r="F34" i="17"/>
  <c r="G34" i="17" s="1"/>
  <c r="N33" i="17"/>
  <c r="F33" i="17"/>
  <c r="G33" i="17" s="1"/>
  <c r="N32" i="17"/>
  <c r="F32" i="17"/>
  <c r="G32" i="17" s="1"/>
  <c r="N31" i="17"/>
  <c r="F31" i="17"/>
  <c r="G31" i="17" s="1"/>
  <c r="N30" i="17"/>
  <c r="F30" i="17"/>
  <c r="G30" i="17" s="1"/>
  <c r="N29" i="17"/>
  <c r="F29" i="17"/>
  <c r="G29" i="17" s="1"/>
  <c r="N28" i="17"/>
  <c r="F28" i="17"/>
  <c r="G28" i="17" s="1"/>
  <c r="N27" i="17"/>
  <c r="F27" i="17"/>
  <c r="G27" i="17" s="1"/>
  <c r="N26" i="17"/>
  <c r="F26" i="17"/>
  <c r="G26" i="17" s="1"/>
  <c r="N24" i="17"/>
  <c r="F24" i="17"/>
  <c r="G24" i="17" s="1"/>
  <c r="N23" i="17"/>
  <c r="F23" i="17"/>
  <c r="G23" i="17" s="1"/>
  <c r="N22" i="17"/>
  <c r="F22" i="17"/>
  <c r="G22" i="17" s="1"/>
  <c r="N21" i="17"/>
  <c r="F21" i="17"/>
  <c r="G21" i="17" s="1"/>
  <c r="N20" i="17"/>
  <c r="F20" i="17"/>
  <c r="G20" i="17" s="1"/>
  <c r="N19" i="17"/>
  <c r="F19" i="17"/>
  <c r="G19" i="17" s="1"/>
  <c r="N18" i="17"/>
  <c r="F18" i="17"/>
  <c r="G18" i="17" s="1"/>
  <c r="N17" i="17"/>
  <c r="F17" i="17"/>
  <c r="G17" i="17" s="1"/>
  <c r="N16" i="17"/>
  <c r="F16" i="17"/>
  <c r="G16" i="17" s="1"/>
  <c r="N15" i="17"/>
  <c r="F15" i="17"/>
  <c r="G15" i="17" s="1"/>
  <c r="N13" i="17"/>
  <c r="F13" i="17"/>
  <c r="G13" i="17" s="1"/>
  <c r="N12" i="17"/>
  <c r="F12" i="17"/>
  <c r="G12" i="17" s="1"/>
  <c r="N11" i="17"/>
  <c r="F11" i="17"/>
  <c r="G11" i="17" s="1"/>
  <c r="N10" i="17"/>
  <c r="F10" i="17"/>
  <c r="G10" i="17" s="1"/>
  <c r="N9" i="17"/>
  <c r="F9" i="17"/>
  <c r="G9" i="17" s="1"/>
  <c r="N8" i="17"/>
  <c r="F8" i="17"/>
  <c r="G8" i="17" s="1"/>
  <c r="N7" i="17"/>
  <c r="F7" i="17"/>
  <c r="G7" i="17" s="1"/>
  <c r="N6" i="17"/>
  <c r="F6" i="17"/>
  <c r="G6" i="17" s="1"/>
  <c r="N5" i="17"/>
  <c r="F5" i="17"/>
  <c r="G5" i="17" s="1"/>
  <c r="N4" i="17"/>
  <c r="F4" i="17"/>
  <c r="G4" i="17" s="1"/>
  <c r="B50" i="13"/>
  <c r="B49" i="13"/>
  <c r="B48" i="13"/>
  <c r="B47" i="13"/>
  <c r="H44" i="13"/>
  <c r="J28" i="13"/>
  <c r="H28" i="13"/>
  <c r="K22" i="13"/>
  <c r="I22" i="13"/>
  <c r="K21" i="13"/>
  <c r="I21" i="13"/>
  <c r="K18" i="13"/>
  <c r="J18" i="13"/>
  <c r="I18" i="13"/>
  <c r="H18" i="13"/>
  <c r="K17" i="13"/>
  <c r="J17" i="13"/>
  <c r="I17" i="13"/>
  <c r="H17" i="13"/>
  <c r="K16" i="13"/>
  <c r="J16" i="13"/>
  <c r="I16" i="13"/>
  <c r="H16" i="13"/>
  <c r="K15" i="13"/>
  <c r="J15" i="13"/>
  <c r="I15" i="13"/>
  <c r="H15" i="13"/>
  <c r="K14" i="13"/>
  <c r="J14" i="13"/>
  <c r="I14" i="13"/>
  <c r="H14" i="13"/>
  <c r="K12" i="13"/>
  <c r="J12" i="13"/>
  <c r="I12" i="13"/>
  <c r="H12" i="13"/>
  <c r="K11" i="13"/>
  <c r="J11" i="13"/>
  <c r="I11" i="13"/>
  <c r="H11" i="13"/>
  <c r="G11" i="13"/>
  <c r="F11" i="13"/>
  <c r="D11" i="13"/>
  <c r="B11" i="13"/>
  <c r="A11" i="13"/>
  <c r="K10" i="13"/>
  <c r="J10" i="13"/>
  <c r="I10" i="13"/>
  <c r="H10" i="13"/>
  <c r="G10" i="13"/>
  <c r="F10" i="13"/>
  <c r="D10" i="13"/>
  <c r="B10" i="13"/>
  <c r="A10" i="13"/>
  <c r="K9" i="13"/>
  <c r="J9" i="13"/>
  <c r="I9" i="13"/>
  <c r="H9" i="13"/>
  <c r="G9" i="13"/>
  <c r="F9" i="13"/>
  <c r="D9" i="13"/>
  <c r="B9" i="13"/>
  <c r="A9" i="13"/>
  <c r="G8" i="13"/>
  <c r="F8" i="13"/>
  <c r="D8" i="13"/>
  <c r="B8" i="13"/>
  <c r="A8" i="13"/>
  <c r="K7" i="13"/>
  <c r="J7" i="13"/>
  <c r="I7" i="13"/>
  <c r="H7" i="13"/>
  <c r="G7" i="13"/>
  <c r="F7" i="13"/>
  <c r="D7" i="13"/>
  <c r="B7" i="13"/>
  <c r="A7" i="13"/>
  <c r="K6" i="13"/>
  <c r="J6" i="13"/>
  <c r="I6" i="13"/>
  <c r="H6" i="13"/>
  <c r="G6" i="13"/>
  <c r="F6" i="13"/>
  <c r="D6" i="13"/>
  <c r="B6" i="13"/>
  <c r="A6" i="13"/>
  <c r="K5" i="13"/>
  <c r="J5" i="13"/>
  <c r="I5" i="13"/>
  <c r="H5" i="13"/>
  <c r="G5" i="13"/>
  <c r="F5" i="13"/>
  <c r="D5" i="13"/>
  <c r="B5" i="13"/>
  <c r="A5" i="13"/>
  <c r="K4" i="13"/>
  <c r="J4" i="13"/>
  <c r="I4" i="13"/>
  <c r="H4" i="13"/>
  <c r="G4" i="13"/>
  <c r="F4" i="13"/>
  <c r="D4" i="13"/>
  <c r="B4" i="13"/>
  <c r="A4" i="13"/>
  <c r="I2" i="13"/>
  <c r="K1" i="13"/>
  <c r="C1" i="13"/>
  <c r="F54" i="11"/>
  <c r="B54" i="11"/>
  <c r="H49" i="11"/>
  <c r="B49" i="11"/>
  <c r="M48" i="11"/>
  <c r="L48" i="11"/>
  <c r="K48" i="11"/>
  <c r="J48" i="11"/>
  <c r="I48" i="11"/>
  <c r="H48" i="11"/>
  <c r="G48" i="11"/>
  <c r="F48" i="11"/>
  <c r="D48" i="11"/>
  <c r="B48" i="11"/>
  <c r="M47" i="11"/>
  <c r="L47" i="11"/>
  <c r="K47" i="11"/>
  <c r="J47" i="11"/>
  <c r="I47" i="11"/>
  <c r="H47" i="11"/>
  <c r="G47" i="11"/>
  <c r="F47" i="11"/>
  <c r="D47" i="11"/>
  <c r="B47" i="11"/>
  <c r="B46" i="11"/>
  <c r="M45" i="11"/>
  <c r="L45" i="11"/>
  <c r="K45" i="11"/>
  <c r="J45" i="11"/>
  <c r="I45" i="11"/>
  <c r="H45" i="11"/>
  <c r="G45" i="11"/>
  <c r="F45" i="11"/>
  <c r="D45" i="11"/>
  <c r="B45" i="11"/>
  <c r="B44" i="11"/>
  <c r="K43" i="11"/>
  <c r="J43" i="11"/>
  <c r="B43" i="11"/>
  <c r="K42" i="11"/>
  <c r="J42" i="11"/>
  <c r="B42" i="11"/>
  <c r="K41" i="11"/>
  <c r="J41" i="11"/>
  <c r="B41" i="11"/>
  <c r="K40" i="11"/>
  <c r="J40" i="11"/>
  <c r="B40" i="11"/>
  <c r="M39" i="11"/>
  <c r="J39" i="11"/>
  <c r="B39" i="11"/>
  <c r="M38" i="11"/>
  <c r="J38" i="11"/>
  <c r="B38" i="11"/>
  <c r="M37" i="11"/>
  <c r="J37" i="11"/>
  <c r="B37" i="11"/>
  <c r="M36" i="11"/>
  <c r="J36" i="11"/>
  <c r="B36" i="11"/>
  <c r="M35" i="11"/>
  <c r="J35" i="11"/>
  <c r="B35" i="11"/>
  <c r="M34" i="11"/>
  <c r="J34" i="11"/>
  <c r="B34" i="11"/>
  <c r="M33" i="11"/>
  <c r="J33" i="11"/>
  <c r="B33" i="11"/>
  <c r="M32" i="11"/>
  <c r="J32" i="11"/>
  <c r="B32" i="11"/>
  <c r="M31" i="11"/>
  <c r="J31" i="11"/>
  <c r="B31" i="11"/>
  <c r="M30" i="11"/>
  <c r="J30" i="11"/>
  <c r="B30" i="11"/>
  <c r="M29" i="11"/>
  <c r="J29" i="11"/>
  <c r="B29" i="11"/>
  <c r="M28" i="11"/>
  <c r="J28" i="11"/>
  <c r="B28" i="11"/>
  <c r="M27" i="11"/>
  <c r="J27" i="11"/>
  <c r="B27" i="11"/>
  <c r="M26" i="11"/>
  <c r="J26" i="11"/>
  <c r="B26" i="11"/>
  <c r="M25" i="11"/>
  <c r="J25" i="11"/>
  <c r="B25" i="11"/>
  <c r="J24" i="11"/>
  <c r="B24" i="11"/>
  <c r="M23" i="11"/>
  <c r="L23" i="11"/>
  <c r="K23" i="11"/>
  <c r="J23" i="11"/>
  <c r="I23" i="11"/>
  <c r="G23" i="11"/>
  <c r="C23" i="11"/>
  <c r="B23" i="11"/>
  <c r="B22" i="11"/>
  <c r="L17" i="11"/>
  <c r="K17" i="11"/>
  <c r="J17" i="11"/>
  <c r="I17" i="11"/>
  <c r="H17" i="11"/>
  <c r="G17" i="11"/>
  <c r="F17" i="11"/>
  <c r="D17" i="11"/>
  <c r="B17" i="11"/>
  <c r="I16" i="11"/>
  <c r="B16" i="11"/>
  <c r="J14" i="11"/>
  <c r="L13" i="11"/>
  <c r="J13" i="11"/>
  <c r="J12" i="11"/>
  <c r="J11" i="11"/>
  <c r="L10" i="11"/>
  <c r="J10" i="11"/>
  <c r="L9" i="11"/>
  <c r="J9" i="11"/>
  <c r="L8" i="11"/>
  <c r="J8" i="11"/>
  <c r="M7" i="11"/>
  <c r="L7" i="11"/>
  <c r="K7" i="11"/>
  <c r="J7" i="11"/>
  <c r="I7" i="11"/>
  <c r="H7" i="11"/>
  <c r="G7" i="11"/>
  <c r="F7" i="11"/>
  <c r="D7" i="11"/>
  <c r="B7" i="11"/>
  <c r="J6" i="11"/>
  <c r="B6" i="11"/>
  <c r="L5" i="11"/>
  <c r="L4" i="11"/>
  <c r="M3" i="11"/>
  <c r="F5" i="11"/>
  <c r="J4" i="11"/>
  <c r="L3" i="11"/>
  <c r="B3" i="11"/>
  <c r="K2" i="11"/>
  <c r="J3" i="11"/>
  <c r="F3" i="11"/>
  <c r="J2" i="11"/>
  <c r="F2" i="11"/>
  <c r="W175" i="10"/>
  <c r="W163" i="10"/>
  <c r="W151" i="10"/>
  <c r="W139" i="10"/>
  <c r="W127" i="10"/>
  <c r="AC122" i="10"/>
  <c r="AB122" i="10"/>
  <c r="AA122" i="10"/>
  <c r="Z122" i="10"/>
  <c r="Y122" i="10"/>
  <c r="X122" i="10"/>
  <c r="W115" i="10"/>
  <c r="AC110" i="10"/>
  <c r="AB110" i="10"/>
  <c r="AA110" i="10"/>
  <c r="Z110" i="10"/>
  <c r="Y110" i="10"/>
  <c r="X110" i="10"/>
  <c r="W103" i="10"/>
  <c r="AC108" i="10" s="1"/>
  <c r="AC98" i="10"/>
  <c r="AB98" i="10"/>
  <c r="AA98" i="10"/>
  <c r="Z98" i="10"/>
  <c r="Y98" i="10"/>
  <c r="X98" i="10"/>
  <c r="W91" i="10"/>
  <c r="AC86" i="10"/>
  <c r="AB86" i="10"/>
  <c r="AA86" i="10"/>
  <c r="Z86" i="10"/>
  <c r="Y86" i="10"/>
  <c r="X86" i="10"/>
  <c r="W79" i="10"/>
  <c r="AC74" i="10"/>
  <c r="AB74" i="10"/>
  <c r="AA74" i="10"/>
  <c r="Z74" i="10"/>
  <c r="Y74" i="10"/>
  <c r="X74" i="10"/>
  <c r="W67" i="10"/>
  <c r="AC71" i="10" s="1"/>
  <c r="AC62" i="10"/>
  <c r="AB62" i="10"/>
  <c r="AA62" i="10"/>
  <c r="Z62" i="10"/>
  <c r="Y62" i="10"/>
  <c r="X62" i="10"/>
  <c r="F61" i="10"/>
  <c r="D61" i="10"/>
  <c r="F60" i="10"/>
  <c r="D60" i="10"/>
  <c r="F59" i="10"/>
  <c r="D59" i="10"/>
  <c r="F58" i="10"/>
  <c r="D58" i="10"/>
  <c r="F57" i="10"/>
  <c r="D57" i="10"/>
  <c r="F56" i="10"/>
  <c r="D56" i="10"/>
  <c r="W55" i="10"/>
  <c r="AC60" i="10" s="1"/>
  <c r="F55" i="10"/>
  <c r="D55" i="10"/>
  <c r="F54" i="10"/>
  <c r="D54" i="10"/>
  <c r="F53" i="10"/>
  <c r="D53" i="10"/>
  <c r="F52" i="10"/>
  <c r="D52" i="10"/>
  <c r="F51" i="10"/>
  <c r="D51" i="10"/>
  <c r="AC50" i="10"/>
  <c r="AB50" i="10"/>
  <c r="AA50" i="10"/>
  <c r="Z50" i="10"/>
  <c r="Y50" i="10"/>
  <c r="X50" i="10"/>
  <c r="F50" i="10"/>
  <c r="D50" i="10"/>
  <c r="F49" i="10"/>
  <c r="D49" i="10"/>
  <c r="F48" i="10"/>
  <c r="D48" i="10"/>
  <c r="F47" i="10"/>
  <c r="D47" i="10"/>
  <c r="W43" i="10"/>
  <c r="AC38" i="10"/>
  <c r="AB38" i="10"/>
  <c r="AA38" i="10"/>
  <c r="Z38" i="10"/>
  <c r="Y38" i="10"/>
  <c r="X38" i="10"/>
  <c r="W31" i="10"/>
  <c r="AC35" i="10" s="1"/>
  <c r="J30" i="10"/>
  <c r="J29" i="10"/>
  <c r="J28" i="10"/>
  <c r="J27" i="10"/>
  <c r="AC26" i="10"/>
  <c r="AB26" i="10"/>
  <c r="AA26" i="10"/>
  <c r="Z26" i="10"/>
  <c r="Y26" i="10"/>
  <c r="X26" i="10"/>
  <c r="J26" i="10"/>
  <c r="J25" i="10"/>
  <c r="J24" i="10"/>
  <c r="J23" i="10"/>
  <c r="J22" i="10"/>
  <c r="G22" i="10"/>
  <c r="E22" i="10"/>
  <c r="F22" i="10" s="1"/>
  <c r="C22" i="10"/>
  <c r="J21" i="10"/>
  <c r="J20" i="10"/>
  <c r="W19" i="10"/>
  <c r="AC24" i="10" s="1"/>
  <c r="J19" i="10"/>
  <c r="J18" i="10"/>
  <c r="AF17" i="10"/>
  <c r="J17" i="10"/>
  <c r="A17" i="10"/>
  <c r="AF16" i="10"/>
  <c r="J16" i="10"/>
  <c r="A16" i="10"/>
  <c r="AF15" i="10"/>
  <c r="J15" i="10"/>
  <c r="A15" i="10"/>
  <c r="AF14" i="10"/>
  <c r="AC14" i="10"/>
  <c r="AB14" i="10"/>
  <c r="AA14" i="10"/>
  <c r="Z14" i="10"/>
  <c r="Y14" i="10"/>
  <c r="X14" i="10"/>
  <c r="J14" i="10"/>
  <c r="A14" i="10"/>
  <c r="AF13" i="10"/>
  <c r="J13" i="10"/>
  <c r="A13" i="10"/>
  <c r="AF12" i="10"/>
  <c r="J12" i="10"/>
  <c r="A12" i="10"/>
  <c r="AF11" i="10"/>
  <c r="J11" i="10"/>
  <c r="A11" i="10"/>
  <c r="AF10" i="10"/>
  <c r="J10" i="10"/>
  <c r="A10" i="10"/>
  <c r="AF9" i="10"/>
  <c r="J9" i="10"/>
  <c r="A9" i="10"/>
  <c r="AF8" i="10"/>
  <c r="J8" i="10"/>
  <c r="A8" i="10"/>
  <c r="AF7" i="10"/>
  <c r="W7" i="10"/>
  <c r="J7" i="10"/>
  <c r="A7" i="10"/>
  <c r="AF6" i="10"/>
  <c r="J6" i="10"/>
  <c r="A6" i="10"/>
  <c r="AF5" i="10"/>
  <c r="J5" i="10"/>
  <c r="A5" i="10"/>
  <c r="AF4" i="10"/>
  <c r="O4" i="10"/>
  <c r="O5" i="10" s="1"/>
  <c r="O6" i="10" s="1"/>
  <c r="O7" i="10" s="1"/>
  <c r="O8" i="10" s="1"/>
  <c r="O9" i="10" s="1"/>
  <c r="O10" i="10" s="1"/>
  <c r="O11" i="10" s="1"/>
  <c r="O12" i="10" s="1"/>
  <c r="O13" i="10" s="1"/>
  <c r="O14" i="10" s="1"/>
  <c r="O15" i="10" s="1"/>
  <c r="O16" i="10" s="1"/>
  <c r="J4" i="10"/>
  <c r="A4" i="10"/>
  <c r="AF3" i="10"/>
  <c r="J3" i="10"/>
  <c r="A3" i="10"/>
  <c r="AC2" i="10"/>
  <c r="AB2" i="10"/>
  <c r="AA2" i="10"/>
  <c r="Z2" i="10"/>
  <c r="Y2" i="10"/>
  <c r="X2" i="10"/>
  <c r="L17" i="9"/>
  <c r="M17" i="9" s="1"/>
  <c r="L16" i="9"/>
  <c r="M16" i="9" s="1"/>
  <c r="L15" i="9"/>
  <c r="M15" i="9" s="1"/>
  <c r="L14" i="9"/>
  <c r="M14" i="9" s="1"/>
  <c r="L13" i="9"/>
  <c r="M13" i="9" s="1"/>
  <c r="L12" i="9"/>
  <c r="M12" i="9" s="1"/>
  <c r="L11" i="9"/>
  <c r="M11" i="9" s="1"/>
  <c r="L10" i="9"/>
  <c r="M10" i="9" s="1"/>
  <c r="L9" i="9"/>
  <c r="M9" i="9" s="1"/>
  <c r="L8" i="9"/>
  <c r="M8" i="9" s="1"/>
  <c r="L7" i="9"/>
  <c r="M7" i="9" s="1"/>
  <c r="L6" i="9"/>
  <c r="M6" i="9" s="1"/>
  <c r="L5" i="9"/>
  <c r="M5" i="9" s="1"/>
  <c r="L4" i="9"/>
  <c r="M4" i="9" s="1"/>
  <c r="L3" i="9"/>
  <c r="M3" i="9" s="1"/>
  <c r="L2" i="9"/>
  <c r="N114" i="8"/>
  <c r="M114" i="8"/>
  <c r="N113" i="8"/>
  <c r="M113" i="8"/>
  <c r="N112" i="8"/>
  <c r="M112" i="8"/>
  <c r="N109" i="8"/>
  <c r="N108" i="8"/>
  <c r="N107" i="8"/>
  <c r="N106" i="8"/>
  <c r="M106" i="8"/>
  <c r="N105" i="8"/>
  <c r="M105" i="8"/>
  <c r="N104" i="8"/>
  <c r="M104" i="8"/>
  <c r="N103" i="8"/>
  <c r="M103" i="8"/>
  <c r="N102" i="8"/>
  <c r="N101" i="8"/>
  <c r="N100" i="8"/>
  <c r="M100" i="8"/>
  <c r="N99" i="8"/>
  <c r="M99" i="8"/>
  <c r="N92" i="8"/>
  <c r="M92" i="8"/>
  <c r="N91" i="8"/>
  <c r="M91" i="8"/>
  <c r="N90" i="8"/>
  <c r="M90" i="8"/>
  <c r="N89" i="8"/>
  <c r="M89" i="8"/>
  <c r="N88" i="8"/>
  <c r="M88" i="8"/>
  <c r="N87" i="8"/>
  <c r="M87" i="8"/>
  <c r="N86" i="8"/>
  <c r="M86" i="8"/>
  <c r="N85" i="8"/>
  <c r="M85" i="8"/>
  <c r="N84" i="8"/>
  <c r="M84" i="8"/>
  <c r="N83" i="8"/>
  <c r="M83" i="8"/>
  <c r="N82" i="8"/>
  <c r="M82" i="8"/>
  <c r="N81" i="8"/>
  <c r="M81" i="8"/>
  <c r="N80" i="8"/>
  <c r="M80" i="8"/>
  <c r="N79" i="8"/>
  <c r="M79" i="8"/>
  <c r="N77" i="8"/>
  <c r="N76" i="8"/>
  <c r="M76" i="8"/>
  <c r="N75" i="8"/>
  <c r="M75" i="8"/>
  <c r="N74" i="8"/>
  <c r="M74" i="8"/>
  <c r="N71" i="8"/>
  <c r="M71" i="8"/>
  <c r="N70" i="8"/>
  <c r="M70" i="8"/>
  <c r="N68" i="8"/>
  <c r="M68" i="8"/>
  <c r="N66" i="8"/>
  <c r="N65" i="8"/>
  <c r="N64" i="8"/>
  <c r="N63" i="8"/>
  <c r="N62" i="8"/>
  <c r="M62" i="8"/>
  <c r="L5" i="3" s="1"/>
  <c r="N61" i="8"/>
  <c r="M61" i="8"/>
  <c r="N60" i="8"/>
  <c r="N52" i="8"/>
  <c r="M52" i="8"/>
  <c r="N51" i="8"/>
  <c r="N50" i="8"/>
  <c r="M50" i="8"/>
  <c r="N49" i="8"/>
  <c r="N48" i="8"/>
  <c r="M48" i="8"/>
  <c r="N47" i="8"/>
  <c r="H4" i="3" s="1"/>
  <c r="N45" i="8"/>
  <c r="N44" i="8"/>
  <c r="M44" i="8"/>
  <c r="N43" i="8"/>
  <c r="N42" i="8"/>
  <c r="M42" i="8"/>
  <c r="N41" i="8"/>
  <c r="M41" i="8"/>
  <c r="N40" i="8"/>
  <c r="M40" i="8"/>
  <c r="N39" i="8"/>
  <c r="M39" i="8"/>
  <c r="N38" i="8"/>
  <c r="M38" i="8"/>
  <c r="N37" i="8"/>
  <c r="M37" i="8"/>
  <c r="N36" i="8"/>
  <c r="M36" i="8"/>
  <c r="N35" i="8"/>
  <c r="M35" i="8"/>
  <c r="N34" i="8"/>
  <c r="M34" i="8"/>
  <c r="N32" i="8"/>
  <c r="M32" i="8"/>
  <c r="N31" i="8"/>
  <c r="M31" i="8"/>
  <c r="N30" i="8"/>
  <c r="M30" i="8"/>
  <c r="N29" i="8"/>
  <c r="M29" i="8"/>
  <c r="N28" i="8"/>
  <c r="M28" i="8"/>
  <c r="N27" i="8"/>
  <c r="M27" i="8"/>
  <c r="N26" i="8"/>
  <c r="M26" i="8"/>
  <c r="N25" i="8"/>
  <c r="N24" i="8"/>
  <c r="N23" i="8"/>
  <c r="M23" i="8"/>
  <c r="G5" i="3" s="1"/>
  <c r="N22" i="8"/>
  <c r="M22" i="8"/>
  <c r="N21" i="8"/>
  <c r="M21" i="8"/>
  <c r="N20" i="8"/>
  <c r="M20" i="8"/>
  <c r="N19" i="8"/>
  <c r="N18" i="8"/>
  <c r="N17" i="8"/>
  <c r="M17" i="8"/>
  <c r="N16" i="8"/>
  <c r="M16" i="8"/>
  <c r="N15" i="8"/>
  <c r="M15" i="8"/>
  <c r="N14" i="8"/>
  <c r="N13" i="8"/>
  <c r="N12" i="8"/>
  <c r="N11" i="8"/>
  <c r="N10" i="8"/>
  <c r="M10" i="8"/>
  <c r="N5" i="8"/>
  <c r="M5" i="8"/>
  <c r="N4" i="8"/>
  <c r="M4" i="8"/>
  <c r="N3" i="8"/>
  <c r="M3" i="8"/>
  <c r="AR87" i="7"/>
  <c r="AH87" i="7"/>
  <c r="X87" i="7"/>
  <c r="AR81" i="7"/>
  <c r="AH81" i="7"/>
  <c r="X81" i="7"/>
  <c r="AR75" i="7"/>
  <c r="AH75" i="7"/>
  <c r="X75" i="7"/>
  <c r="AR69" i="7"/>
  <c r="AH69" i="7"/>
  <c r="X69" i="7"/>
  <c r="AR63" i="7"/>
  <c r="AH63" i="7"/>
  <c r="X63" i="7"/>
  <c r="AR57" i="7"/>
  <c r="AH57" i="7"/>
  <c r="X57" i="7"/>
  <c r="AR51" i="7"/>
  <c r="AH51" i="7"/>
  <c r="X51" i="7"/>
  <c r="AR45" i="7"/>
  <c r="AH45" i="7"/>
  <c r="X45" i="7"/>
  <c r="AR39" i="7"/>
  <c r="AH39" i="7"/>
  <c r="X39" i="7"/>
  <c r="AR33" i="7"/>
  <c r="AH33" i="7"/>
  <c r="X33" i="7"/>
  <c r="AR27" i="7"/>
  <c r="AH27" i="7"/>
  <c r="X27" i="7"/>
  <c r="AR21" i="7"/>
  <c r="AH21" i="7"/>
  <c r="X21" i="7"/>
  <c r="AR15" i="7"/>
  <c r="AH15" i="7"/>
  <c r="X15" i="7"/>
  <c r="AR9" i="7"/>
  <c r="AH9" i="7"/>
  <c r="X9" i="7"/>
  <c r="G6" i="7"/>
  <c r="F6" i="7"/>
  <c r="G4" i="7"/>
  <c r="C8" i="7" s="1"/>
  <c r="F4" i="7"/>
  <c r="AR3" i="7"/>
  <c r="AH3" i="7"/>
  <c r="X3" i="7"/>
  <c r="G2" i="7"/>
  <c r="B2" i="7" s="1"/>
  <c r="F2" i="7"/>
  <c r="D17" i="6"/>
  <c r="C16" i="12" s="1"/>
  <c r="D16" i="6"/>
  <c r="C15" i="12" s="1"/>
  <c r="D15" i="6"/>
  <c r="C14" i="12" s="1"/>
  <c r="D14" i="6"/>
  <c r="C13" i="12" s="1"/>
  <c r="D13" i="6"/>
  <c r="C12" i="12" s="1"/>
  <c r="D12" i="6"/>
  <c r="C11" i="12" s="1"/>
  <c r="D11" i="6"/>
  <c r="C10" i="12" s="1"/>
  <c r="D10" i="6"/>
  <c r="C9" i="12" s="1"/>
  <c r="D9" i="6"/>
  <c r="C8" i="12" s="1"/>
  <c r="D8" i="6"/>
  <c r="C7" i="12" s="1"/>
  <c r="D7" i="6"/>
  <c r="C6" i="12" s="1"/>
  <c r="D6" i="6"/>
  <c r="C5" i="12" s="1"/>
  <c r="D5" i="6"/>
  <c r="C4" i="12" s="1"/>
  <c r="D4" i="6"/>
  <c r="C3" i="12" s="1"/>
  <c r="D3" i="6"/>
  <c r="C2" i="12" s="1"/>
  <c r="D2" i="6"/>
  <c r="M46" i="5"/>
  <c r="M46" i="11" s="1"/>
  <c r="L46" i="5"/>
  <c r="L46" i="11" s="1"/>
  <c r="K46" i="5"/>
  <c r="K46" i="11" s="1"/>
  <c r="J46" i="5"/>
  <c r="J46" i="11" s="1"/>
  <c r="I46" i="5"/>
  <c r="I46" i="11" s="1"/>
  <c r="H46" i="5"/>
  <c r="H46" i="11" s="1"/>
  <c r="G46" i="5"/>
  <c r="G46" i="11" s="1"/>
  <c r="F46" i="5"/>
  <c r="F46" i="11" s="1"/>
  <c r="D46" i="5"/>
  <c r="D46" i="11" s="1"/>
  <c r="K3" i="5"/>
  <c r="K3" i="11" s="1"/>
  <c r="A75" i="4"/>
  <c r="A72" i="4"/>
  <c r="A69" i="4"/>
  <c r="H2" i="5"/>
  <c r="M5" i="3"/>
  <c r="K5" i="3"/>
  <c r="J5" i="3"/>
  <c r="I5" i="3"/>
  <c r="H5" i="3"/>
  <c r="F5" i="3"/>
  <c r="E5" i="3"/>
  <c r="M4" i="3"/>
  <c r="L37" i="19" s="1"/>
  <c r="L38" i="19" s="1"/>
  <c r="L4" i="3"/>
  <c r="K37" i="19" s="1"/>
  <c r="K38" i="19" s="1"/>
  <c r="K4" i="3"/>
  <c r="J4" i="3"/>
  <c r="I37" i="19" s="1"/>
  <c r="I4" i="3"/>
  <c r="H37" i="19" s="1"/>
  <c r="H38" i="19" s="1"/>
  <c r="G4" i="3"/>
  <c r="F37" i="19" s="1"/>
  <c r="F38" i="19" s="1"/>
  <c r="F4" i="3"/>
  <c r="E37" i="19" s="1"/>
  <c r="E38" i="19" s="1"/>
  <c r="E4" i="3"/>
  <c r="G17" i="2"/>
  <c r="V16" i="2"/>
  <c r="K17" i="2" s="1"/>
  <c r="G16" i="2"/>
  <c r="V15" i="2"/>
  <c r="K16" i="2" s="1"/>
  <c r="G15" i="2"/>
  <c r="V14" i="2"/>
  <c r="K15" i="2" s="1"/>
  <c r="G14" i="2"/>
  <c r="V13" i="2"/>
  <c r="K14" i="2" s="1"/>
  <c r="G13" i="2"/>
  <c r="V12" i="2"/>
  <c r="K13" i="2" s="1"/>
  <c r="G12" i="2"/>
  <c r="V11" i="2"/>
  <c r="K12" i="2" s="1"/>
  <c r="G11" i="2"/>
  <c r="V10" i="2"/>
  <c r="K11" i="2" s="1"/>
  <c r="G10" i="2"/>
  <c r="V9" i="2"/>
  <c r="K10" i="2" s="1"/>
  <c r="G9" i="2"/>
  <c r="V8" i="2"/>
  <c r="K9" i="2" s="1"/>
  <c r="G8" i="2"/>
  <c r="V7" i="2"/>
  <c r="K8" i="2" s="1"/>
  <c r="G7" i="2"/>
  <c r="V6" i="2"/>
  <c r="K7" i="2" s="1"/>
  <c r="G6" i="2"/>
  <c r="V5" i="2"/>
  <c r="K6" i="2" s="1"/>
  <c r="G5" i="2"/>
  <c r="V4" i="2"/>
  <c r="K5" i="2" s="1"/>
  <c r="G4" i="2"/>
  <c r="V3" i="2"/>
  <c r="K4" i="2" s="1"/>
  <c r="G3" i="2"/>
  <c r="G21" i="1"/>
  <c r="D20" i="12" s="1"/>
  <c r="B21" i="1"/>
  <c r="G20" i="1"/>
  <c r="D19" i="12" s="1"/>
  <c r="B20" i="1"/>
  <c r="G19" i="1"/>
  <c r="D18" i="12" s="1"/>
  <c r="C19" i="1"/>
  <c r="E19" i="1" s="1"/>
  <c r="B18" i="1"/>
  <c r="D16" i="12"/>
  <c r="B17" i="1"/>
  <c r="G16" i="1"/>
  <c r="D15" i="12" s="1"/>
  <c r="B16" i="1"/>
  <c r="G15" i="1"/>
  <c r="D14" i="12" s="1"/>
  <c r="B15" i="1"/>
  <c r="G14" i="1"/>
  <c r="D13" i="12" s="1"/>
  <c r="B14" i="1"/>
  <c r="G13" i="1"/>
  <c r="D12" i="12" s="1"/>
  <c r="B13" i="1"/>
  <c r="G12" i="1"/>
  <c r="D11" i="12" s="1"/>
  <c r="B12" i="1"/>
  <c r="G11" i="1"/>
  <c r="D10" i="12" s="1"/>
  <c r="B11" i="1"/>
  <c r="G10" i="1"/>
  <c r="D9" i="12" s="1"/>
  <c r="B10" i="1"/>
  <c r="G9" i="1"/>
  <c r="D8" i="12" s="1"/>
  <c r="B9" i="1"/>
  <c r="G8" i="1"/>
  <c r="D7" i="12" s="1"/>
  <c r="B8" i="1"/>
  <c r="G7" i="1"/>
  <c r="D6" i="12" s="1"/>
  <c r="B7" i="1"/>
  <c r="G6" i="1"/>
  <c r="D5" i="12" s="1"/>
  <c r="B6" i="1"/>
  <c r="G5" i="1"/>
  <c r="D4" i="12" s="1"/>
  <c r="G4" i="1"/>
  <c r="D3" i="12" s="1"/>
  <c r="B4" i="1"/>
  <c r="G3" i="1"/>
  <c r="D2" i="12" s="1"/>
  <c r="B3" i="1"/>
  <c r="G2" i="1"/>
  <c r="B2" i="1"/>
  <c r="C2" i="1" s="1"/>
  <c r="L6" i="3" a="1"/>
  <c r="H6" i="3" a="1"/>
  <c r="M6" i="3" a="1"/>
  <c r="J6" i="3" a="1"/>
  <c r="K6" i="3" a="1"/>
  <c r="G6" i="3" a="1"/>
  <c r="F6" i="3" a="1"/>
  <c r="E17" i="3" l="1"/>
  <c r="F8" i="20"/>
  <c r="F88" i="20"/>
  <c r="F90" i="20"/>
  <c r="F99" i="20"/>
  <c r="F78" i="20"/>
  <c r="G2" i="19"/>
  <c r="A139" i="18"/>
  <c r="A140" i="18" s="1"/>
  <c r="A141" i="18" s="1"/>
  <c r="A142" i="18" s="1"/>
  <c r="A143" i="18" s="1"/>
  <c r="A144" i="18" s="1"/>
  <c r="A145" i="18" s="1"/>
  <c r="A146" i="18" s="1"/>
  <c r="A147" i="18" s="1"/>
  <c r="A148" i="18" s="1"/>
  <c r="A149" i="18" s="1"/>
  <c r="A150" i="18" s="1"/>
  <c r="A151" i="18" s="1"/>
  <c r="A152" i="18" s="1"/>
  <c r="A153" i="18" s="1"/>
  <c r="A154" i="18" s="1"/>
  <c r="A155" i="18" s="1"/>
  <c r="A156" i="18" s="1"/>
  <c r="A157" i="18" s="1"/>
  <c r="A158" i="18" s="1"/>
  <c r="A159" i="18" s="1"/>
  <c r="A160" i="18" s="1"/>
  <c r="A161" i="18" s="1"/>
  <c r="A162" i="18" s="1"/>
  <c r="E9" i="3"/>
  <c r="C139" i="18"/>
  <c r="C140" i="18" s="1"/>
  <c r="C141" i="18" s="1"/>
  <c r="C142" i="18" s="1"/>
  <c r="C143" i="18" s="1"/>
  <c r="C144" i="18" s="1"/>
  <c r="C145" i="18" s="1"/>
  <c r="C146" i="18" s="1"/>
  <c r="C147" i="18" s="1"/>
  <c r="C148" i="18" s="1"/>
  <c r="C149" i="18" s="1"/>
  <c r="C150" i="18" s="1"/>
  <c r="C151" i="18" s="1"/>
  <c r="C152" i="18" s="1"/>
  <c r="C153" i="18" s="1"/>
  <c r="C154" i="18" s="1"/>
  <c r="C155" i="18" s="1"/>
  <c r="C156" i="18" s="1"/>
  <c r="C157" i="18" s="1"/>
  <c r="C158" i="18" s="1"/>
  <c r="C159" i="18" s="1"/>
  <c r="C160" i="18" s="1"/>
  <c r="C161" i="18" s="1"/>
  <c r="C162" i="18" s="1"/>
  <c r="L26" i="9"/>
  <c r="C13" i="1"/>
  <c r="D13" i="1" s="1"/>
  <c r="C15" i="1"/>
  <c r="D15" i="1" s="1"/>
  <c r="C10" i="1"/>
  <c r="E10" i="1" s="1"/>
  <c r="B9" i="12" s="1"/>
  <c r="C12" i="1"/>
  <c r="D12" i="1" s="1"/>
  <c r="C14" i="1"/>
  <c r="E14" i="1" s="1"/>
  <c r="B13" i="12" s="1"/>
  <c r="C11" i="1"/>
  <c r="E11" i="1" s="1"/>
  <c r="B10" i="12" s="1"/>
  <c r="C17" i="1"/>
  <c r="E17" i="1" s="1"/>
  <c r="B16" i="12" s="1"/>
  <c r="C9" i="1"/>
  <c r="E9" i="1" s="1"/>
  <c r="B8" i="12" s="1"/>
  <c r="C8" i="1"/>
  <c r="E8" i="1" s="1"/>
  <c r="B7" i="12" s="1"/>
  <c r="C7" i="1"/>
  <c r="E7" i="1" s="1"/>
  <c r="B6" i="12" s="1"/>
  <c r="C6" i="1"/>
  <c r="E6" i="1" s="1"/>
  <c r="B5" i="12" s="1"/>
  <c r="G145" i="22"/>
  <c r="G146" i="22" s="1"/>
  <c r="J145" i="22"/>
  <c r="J146" i="22" s="1"/>
  <c r="F145" i="22"/>
  <c r="F146" i="22" s="1"/>
  <c r="B145" i="22"/>
  <c r="B146" i="22" s="1"/>
  <c r="D145" i="22"/>
  <c r="D146" i="22" s="1"/>
  <c r="C145" i="22"/>
  <c r="C146" i="22" s="1"/>
  <c r="H145" i="22"/>
  <c r="H146" i="22" s="1"/>
  <c r="I145" i="22"/>
  <c r="I146" i="22" s="1"/>
  <c r="E145" i="22"/>
  <c r="E146" i="22" s="1"/>
  <c r="D37" i="19"/>
  <c r="D38" i="19" s="1"/>
  <c r="E7" i="3"/>
  <c r="C16" i="1"/>
  <c r="D16" i="1" s="1"/>
  <c r="A15" i="12" s="1"/>
  <c r="C3" i="1"/>
  <c r="E2" i="1"/>
  <c r="C21" i="1"/>
  <c r="E21" i="1" s="1"/>
  <c r="B20" i="12" s="1"/>
  <c r="C20" i="1"/>
  <c r="C18" i="1"/>
  <c r="C4" i="1"/>
  <c r="E4" i="1" s="1"/>
  <c r="C5" i="1"/>
  <c r="D36" i="3"/>
  <c r="G39" i="10"/>
  <c r="G35" i="10"/>
  <c r="G31" i="10"/>
  <c r="G30" i="10"/>
  <c r="G38" i="10"/>
  <c r="G34" i="10"/>
  <c r="G36" i="10"/>
  <c r="G37" i="10"/>
  <c r="G33" i="10"/>
  <c r="G32" i="10"/>
  <c r="AC72" i="10"/>
  <c r="AC168" i="10"/>
  <c r="AC167" i="10"/>
  <c r="AC156" i="10"/>
  <c r="AC155" i="10"/>
  <c r="AC95" i="10"/>
  <c r="AC48" i="10"/>
  <c r="AC36" i="10"/>
  <c r="D19" i="1"/>
  <c r="B18" i="12"/>
  <c r="P19" i="1"/>
  <c r="C18" i="12" s="1"/>
  <c r="P21" i="1"/>
  <c r="C20" i="12" s="1"/>
  <c r="G7" i="3"/>
  <c r="L7" i="3"/>
  <c r="M7" i="3"/>
  <c r="E10" i="3"/>
  <c r="AA39" i="18"/>
  <c r="AA46" i="18"/>
  <c r="AA31" i="18"/>
  <c r="AA38" i="18"/>
  <c r="AA43" i="18"/>
  <c r="AA35" i="18"/>
  <c r="AA34" i="18"/>
  <c r="AA42" i="18"/>
  <c r="F6" i="3"/>
  <c r="H6" i="3"/>
  <c r="M6" i="3"/>
  <c r="K6" i="3"/>
  <c r="G6" i="3"/>
  <c r="J6" i="3"/>
  <c r="L6" i="3"/>
  <c r="J37" i="19"/>
  <c r="J38" i="19" s="1"/>
  <c r="K7" i="3"/>
  <c r="I20" i="13"/>
  <c r="H2" i="11"/>
  <c r="D17" i="12"/>
  <c r="P18" i="1"/>
  <c r="C17" i="12" s="1"/>
  <c r="G37" i="19"/>
  <c r="H7" i="3"/>
  <c r="AC12" i="10"/>
  <c r="P20" i="1"/>
  <c r="C19" i="12" s="1"/>
  <c r="J7" i="3"/>
  <c r="K20" i="13"/>
  <c r="AC144" i="10"/>
  <c r="AC143" i="10"/>
  <c r="F7" i="3"/>
  <c r="AC84" i="10"/>
  <c r="AC83" i="10"/>
  <c r="B25" i="13"/>
  <c r="B24" i="13"/>
  <c r="B3" i="7"/>
  <c r="B4" i="7" s="1"/>
  <c r="B5" i="7" s="1"/>
  <c r="B6" i="7" s="1"/>
  <c r="B7" i="7" s="1"/>
  <c r="R44" i="7" s="1"/>
  <c r="C9" i="7"/>
  <c r="C10" i="7" s="1"/>
  <c r="C11" i="7" s="1"/>
  <c r="C12" i="7" s="1"/>
  <c r="C13" i="7" s="1"/>
  <c r="C14" i="7" s="1"/>
  <c r="C15" i="7" s="1"/>
  <c r="C16" i="7" s="1"/>
  <c r="C17" i="7" s="1"/>
  <c r="C18" i="7" s="1"/>
  <c r="C19" i="7" s="1"/>
  <c r="C20" i="7" s="1"/>
  <c r="C21" i="7" s="1"/>
  <c r="C22" i="7" s="1"/>
  <c r="C23" i="7" s="1"/>
  <c r="C24" i="7" s="1"/>
  <c r="C25" i="7" s="1"/>
  <c r="C26" i="7" s="1"/>
  <c r="D27" i="7" s="1"/>
  <c r="D28" i="7" s="1"/>
  <c r="D29" i="7" s="1"/>
  <c r="D30" i="7" s="1"/>
  <c r="D31" i="7" s="1"/>
  <c r="D32" i="7" s="1"/>
  <c r="D33" i="7" s="1"/>
  <c r="D34" i="7" s="1"/>
  <c r="D35" i="7" s="1"/>
  <c r="D36" i="7" s="1"/>
  <c r="D37" i="7" s="1"/>
  <c r="D38" i="7" s="1"/>
  <c r="D39" i="7" s="1"/>
  <c r="D40" i="7" s="1"/>
  <c r="D41" i="7" s="1"/>
  <c r="D42" i="7" s="1"/>
  <c r="D43" i="7" s="1"/>
  <c r="D44" i="7" s="1"/>
  <c r="D45" i="7" s="1"/>
  <c r="D46" i="7" s="1"/>
  <c r="D47" i="7" s="1"/>
  <c r="D48" i="7" s="1"/>
  <c r="D49" i="7" s="1"/>
  <c r="D50" i="7" s="1"/>
  <c r="D51" i="7" s="1"/>
  <c r="D52" i="7" s="1"/>
  <c r="M2" i="9"/>
  <c r="AC96" i="10"/>
  <c r="AC132" i="10"/>
  <c r="AC180" i="10"/>
  <c r="AC107" i="10"/>
  <c r="AC120" i="10"/>
  <c r="AC119" i="10"/>
  <c r="AC131" i="10"/>
  <c r="AC179" i="10"/>
  <c r="Z48" i="18"/>
  <c r="AA47" i="18"/>
  <c r="AA33" i="18"/>
  <c r="AA37" i="18"/>
  <c r="AA41" i="18"/>
  <c r="AA45" i="18"/>
  <c r="AA32" i="18"/>
  <c r="AA36" i="18"/>
  <c r="AA40" i="18"/>
  <c r="AA44" i="18"/>
  <c r="F38" i="20"/>
  <c r="F39" i="20"/>
  <c r="F40" i="20"/>
  <c r="F58" i="20"/>
  <c r="F59" i="20"/>
  <c r="F18" i="20"/>
  <c r="F19" i="20"/>
  <c r="F60" i="20"/>
  <c r="F10" i="20"/>
  <c r="F28" i="20"/>
  <c r="F48" i="20"/>
  <c r="F68" i="20"/>
  <c r="F98" i="20"/>
  <c r="F29" i="20"/>
  <c r="F49" i="20"/>
  <c r="F69" i="20"/>
  <c r="C70" i="4" l="1"/>
  <c r="C69" i="4"/>
  <c r="AL8" i="7"/>
  <c r="AL9" i="7"/>
  <c r="E13" i="1"/>
  <c r="B12" i="12" s="1"/>
  <c r="E15" i="1"/>
  <c r="B14" i="12" s="1"/>
  <c r="E12" i="1"/>
  <c r="B11" i="12" s="1"/>
  <c r="E16" i="1"/>
  <c r="B15" i="12" s="1"/>
  <c r="D54" i="5"/>
  <c r="D54" i="11" s="1"/>
  <c r="D14" i="1"/>
  <c r="A13" i="12" s="1"/>
  <c r="D10" i="1"/>
  <c r="D2" i="1"/>
  <c r="C3" i="4" s="1"/>
  <c r="D17" i="1"/>
  <c r="D11" i="1"/>
  <c r="D9" i="1"/>
  <c r="D8" i="1"/>
  <c r="A7" i="12" s="1"/>
  <c r="D7" i="1"/>
  <c r="D6" i="1"/>
  <c r="H6" i="1" s="1"/>
  <c r="I6" i="1" s="1"/>
  <c r="H17" i="18"/>
  <c r="H20" i="18" s="1"/>
  <c r="I147" i="22"/>
  <c r="I148" i="22" s="1"/>
  <c r="I149" i="22" s="1"/>
  <c r="B147" i="22"/>
  <c r="B148" i="22" s="1"/>
  <c r="B149" i="22" s="1"/>
  <c r="H147" i="22"/>
  <c r="H148" i="22" s="1"/>
  <c r="H149" i="22" s="1"/>
  <c r="F147" i="22"/>
  <c r="F148" i="22" s="1"/>
  <c r="F149" i="22" s="1"/>
  <c r="C147" i="22"/>
  <c r="C148" i="22" s="1"/>
  <c r="C149" i="22" s="1"/>
  <c r="J147" i="22"/>
  <c r="J148" i="22" s="1"/>
  <c r="J149" i="22" s="1"/>
  <c r="E147" i="22"/>
  <c r="E148" i="22" s="1"/>
  <c r="E149" i="22" s="1"/>
  <c r="D147" i="22"/>
  <c r="D148" i="22" s="1"/>
  <c r="D149" i="22" s="1"/>
  <c r="G147" i="22"/>
  <c r="G148" i="22" s="1"/>
  <c r="G149" i="22" s="1"/>
  <c r="D17" i="18"/>
  <c r="D20" i="18" s="1"/>
  <c r="P17" i="18"/>
  <c r="P20" i="18" s="1"/>
  <c r="E5" i="1"/>
  <c r="B4" i="12" s="1"/>
  <c r="D21" i="1"/>
  <c r="E20" i="1"/>
  <c r="B19" i="12" s="1"/>
  <c r="E18" i="1"/>
  <c r="B17" i="12" s="1"/>
  <c r="E3" i="1"/>
  <c r="B2" i="12" s="1"/>
  <c r="D3" i="1"/>
  <c r="D20" i="1"/>
  <c r="D18" i="1"/>
  <c r="B3" i="12"/>
  <c r="D5" i="1"/>
  <c r="D4" i="1"/>
  <c r="A11" i="12"/>
  <c r="L47" i="4"/>
  <c r="C56" i="4"/>
  <c r="G55" i="4"/>
  <c r="A14" i="12"/>
  <c r="B60" i="4"/>
  <c r="H19" i="1"/>
  <c r="AB80" i="7"/>
  <c r="AB75" i="7"/>
  <c r="AB9" i="7"/>
  <c r="AL27" i="7"/>
  <c r="AB8" i="7"/>
  <c r="AL87" i="7"/>
  <c r="AL74" i="7"/>
  <c r="AB20" i="7"/>
  <c r="AB69" i="7"/>
  <c r="AB57" i="7"/>
  <c r="AB44" i="7"/>
  <c r="AL38" i="7"/>
  <c r="AB51" i="7"/>
  <c r="R38" i="7"/>
  <c r="R62" i="7"/>
  <c r="R3" i="7"/>
  <c r="L17" i="18"/>
  <c r="L20" i="18" s="1"/>
  <c r="R75" i="7"/>
  <c r="R9" i="7"/>
  <c r="R20" i="7"/>
  <c r="AL45" i="7"/>
  <c r="AB86" i="7"/>
  <c r="R50" i="7"/>
  <c r="R15" i="7"/>
  <c r="R87" i="7"/>
  <c r="R8" i="7"/>
  <c r="R27" i="7"/>
  <c r="R68" i="7"/>
  <c r="AB63" i="7"/>
  <c r="AB68" i="7"/>
  <c r="R21" i="7"/>
  <c r="AB32" i="7"/>
  <c r="R14" i="7"/>
  <c r="AL57" i="7"/>
  <c r="R80" i="7"/>
  <c r="AL51" i="7"/>
  <c r="AB21" i="7"/>
  <c r="AB33" i="7"/>
  <c r="AB45" i="7"/>
  <c r="AL21" i="7"/>
  <c r="AL39" i="7"/>
  <c r="AL14" i="7"/>
  <c r="AL56" i="7"/>
  <c r="AL69" i="7"/>
  <c r="AL86" i="7"/>
  <c r="R74" i="7"/>
  <c r="R81" i="7"/>
  <c r="AL20" i="7"/>
  <c r="AB81" i="7"/>
  <c r="AL63" i="7"/>
  <c r="R32" i="7"/>
  <c r="AB2" i="7"/>
  <c r="AB14" i="7"/>
  <c r="AB26" i="7"/>
  <c r="AB38" i="7"/>
  <c r="AB50" i="7"/>
  <c r="AL33" i="7"/>
  <c r="AL50" i="7"/>
  <c r="AL15" i="7"/>
  <c r="AL68" i="7"/>
  <c r="AL81" i="7"/>
  <c r="AL3" i="7"/>
  <c r="AL32" i="7"/>
  <c r="AB62" i="7"/>
  <c r="AB74" i="7"/>
  <c r="R51" i="7"/>
  <c r="R86" i="7"/>
  <c r="R56" i="7"/>
  <c r="R63" i="7"/>
  <c r="AB87" i="7"/>
  <c r="R39" i="7"/>
  <c r="AL75" i="7"/>
  <c r="AB56" i="7"/>
  <c r="R33" i="7"/>
  <c r="AB3" i="7"/>
  <c r="AB15" i="7"/>
  <c r="AB27" i="7"/>
  <c r="AB39" i="7"/>
  <c r="R2" i="7"/>
  <c r="R45" i="7"/>
  <c r="R26" i="7"/>
  <c r="AL26" i="7"/>
  <c r="AL44" i="7"/>
  <c r="AL80" i="7"/>
  <c r="AL62" i="7"/>
  <c r="R69" i="7"/>
  <c r="R57" i="7"/>
  <c r="AL2" i="7"/>
  <c r="C48" i="4"/>
  <c r="A12" i="12"/>
  <c r="C60" i="4"/>
  <c r="C44" i="4"/>
  <c r="A18" i="12"/>
  <c r="H69" i="4"/>
  <c r="E35" i="19"/>
  <c r="Z49" i="18"/>
  <c r="AA48" i="18"/>
  <c r="E11" i="3"/>
  <c r="E12" i="3" s="1"/>
  <c r="E13" i="3" s="1"/>
  <c r="B125" i="17" s="1"/>
  <c r="E16" i="3"/>
  <c r="E22" i="3" s="1"/>
  <c r="F22" i="3" s="1"/>
  <c r="J5" i="5" s="1"/>
  <c r="A4" i="12" l="1"/>
  <c r="C15" i="4"/>
  <c r="E3" i="4"/>
  <c r="D3" i="4" s="1"/>
  <c r="B3" i="4"/>
  <c r="A2" i="12"/>
  <c r="C7" i="4"/>
  <c r="C8" i="4"/>
  <c r="C11" i="4"/>
  <c r="A20" i="12"/>
  <c r="C76" i="4"/>
  <c r="C75" i="4"/>
  <c r="C73" i="4"/>
  <c r="M72" i="4" s="1"/>
  <c r="C72" i="4"/>
  <c r="E69" i="4"/>
  <c r="B69" i="4"/>
  <c r="B70" i="4" s="1"/>
  <c r="C66" i="4"/>
  <c r="C67" i="4"/>
  <c r="H13" i="1"/>
  <c r="I13" i="1" s="1"/>
  <c r="E21" i="3"/>
  <c r="K4" i="5" s="1"/>
  <c r="K4" i="11" s="1"/>
  <c r="H15" i="1"/>
  <c r="I15" i="1" s="1"/>
  <c r="H12" i="1"/>
  <c r="I12" i="1" s="1"/>
  <c r="E48" i="4"/>
  <c r="H8" i="1"/>
  <c r="I8" i="1" s="1"/>
  <c r="D3" i="18"/>
  <c r="G34" i="19"/>
  <c r="G35" i="19" s="1"/>
  <c r="F17" i="3"/>
  <c r="H2" i="20"/>
  <c r="J11" i="20" s="1"/>
  <c r="E23" i="3"/>
  <c r="M5" i="5" s="1"/>
  <c r="M5" i="11" s="1"/>
  <c r="L51" i="4"/>
  <c r="C36" i="5" s="1"/>
  <c r="H14" i="1"/>
  <c r="I14" i="1" s="1"/>
  <c r="C52" i="4"/>
  <c r="H16" i="1"/>
  <c r="I16" i="1" s="1"/>
  <c r="J5" i="11"/>
  <c r="B56" i="4"/>
  <c r="K15" i="1"/>
  <c r="C36" i="4"/>
  <c r="A9" i="12"/>
  <c r="H10" i="1"/>
  <c r="I10" i="1" s="1"/>
  <c r="C4" i="4"/>
  <c r="H2" i="1"/>
  <c r="I2" i="1" s="1"/>
  <c r="A16" i="12"/>
  <c r="H17" i="1"/>
  <c r="I17" i="1" s="1"/>
  <c r="C32" i="4"/>
  <c r="K9" i="1" s="1"/>
  <c r="L55" i="4"/>
  <c r="J15" i="1" s="1"/>
  <c r="H11" i="1"/>
  <c r="I11" i="1" s="1"/>
  <c r="A10" i="12"/>
  <c r="C40" i="4"/>
  <c r="H9" i="1"/>
  <c r="I9" i="1" s="1"/>
  <c r="A8" i="12"/>
  <c r="C28" i="4"/>
  <c r="M75" i="4"/>
  <c r="A5" i="12"/>
  <c r="C20" i="4"/>
  <c r="D28" i="5" s="1"/>
  <c r="G19" i="4"/>
  <c r="C24" i="4"/>
  <c r="H7" i="1"/>
  <c r="I7" i="1" s="1"/>
  <c r="A6" i="12"/>
  <c r="D150" i="22"/>
  <c r="D151" i="22" s="1"/>
  <c r="F150" i="22"/>
  <c r="F151" i="22" s="1"/>
  <c r="E150" i="22"/>
  <c r="E151" i="22" s="1"/>
  <c r="H150" i="22"/>
  <c r="H151" i="22" s="1"/>
  <c r="J150" i="22"/>
  <c r="J151" i="22" s="1"/>
  <c r="B150" i="22"/>
  <c r="B151" i="22" s="1"/>
  <c r="G150" i="22"/>
  <c r="G151" i="22" s="1"/>
  <c r="C150" i="22"/>
  <c r="C151" i="22" s="1"/>
  <c r="I150" i="22"/>
  <c r="I151" i="22" s="1"/>
  <c r="A17" i="12"/>
  <c r="H18" i="1"/>
  <c r="H21" i="1"/>
  <c r="H20" i="1"/>
  <c r="A19" i="12"/>
  <c r="H66" i="4"/>
  <c r="H3" i="1"/>
  <c r="I3" i="1" s="1"/>
  <c r="C16" i="4"/>
  <c r="H5" i="1"/>
  <c r="I5" i="1" s="1"/>
  <c r="C12" i="4"/>
  <c r="A3" i="12"/>
  <c r="H4" i="1"/>
  <c r="I4" i="1" s="1"/>
  <c r="G47" i="4"/>
  <c r="K13" i="1"/>
  <c r="B48" i="4"/>
  <c r="E60" i="4"/>
  <c r="G59" i="4"/>
  <c r="L59" i="4"/>
  <c r="C38" i="5" s="1"/>
  <c r="I28" i="13"/>
  <c r="L63" i="4"/>
  <c r="B64" i="4"/>
  <c r="G63" i="4"/>
  <c r="C35" i="5"/>
  <c r="J13" i="1"/>
  <c r="G43" i="4"/>
  <c r="L43" i="4"/>
  <c r="B44" i="4"/>
  <c r="L31" i="4"/>
  <c r="B32" i="4"/>
  <c r="G31" i="4"/>
  <c r="H72" i="4"/>
  <c r="M69" i="4"/>
  <c r="K16" i="1"/>
  <c r="D38" i="5"/>
  <c r="K12" i="1"/>
  <c r="D34" i="5"/>
  <c r="Z50" i="18"/>
  <c r="AA49" i="18"/>
  <c r="H4" i="20"/>
  <c r="B97" i="17"/>
  <c r="B89" i="17"/>
  <c r="B117" i="17"/>
  <c r="B109" i="17"/>
  <c r="B101" i="17"/>
  <c r="B93" i="17"/>
  <c r="B85" i="17"/>
  <c r="B105" i="17"/>
  <c r="B113" i="17"/>
  <c r="B121" i="17"/>
  <c r="W5" i="10"/>
  <c r="H15" i="4" l="1"/>
  <c r="M15" i="4"/>
  <c r="B15" i="4"/>
  <c r="B16" i="4" s="1"/>
  <c r="E15" i="4"/>
  <c r="D15" i="4" s="1"/>
  <c r="I15" i="4" s="1"/>
  <c r="H3" i="4"/>
  <c r="M3" i="4"/>
  <c r="B7" i="4"/>
  <c r="L7" i="4" s="1"/>
  <c r="J3" i="1" s="1"/>
  <c r="E7" i="4"/>
  <c r="D7" i="4" s="1"/>
  <c r="N7" i="4" s="1"/>
  <c r="Q7" i="4"/>
  <c r="M7" i="4"/>
  <c r="D25" i="5" s="1"/>
  <c r="D32" i="13" s="1"/>
  <c r="H7" i="4"/>
  <c r="B11" i="4"/>
  <c r="E11" i="4"/>
  <c r="D11" i="4" s="1"/>
  <c r="H11" i="4"/>
  <c r="M11" i="4"/>
  <c r="B75" i="4"/>
  <c r="G75" i="4" s="1"/>
  <c r="E75" i="4"/>
  <c r="D42" i="5"/>
  <c r="K20" i="1"/>
  <c r="E72" i="4"/>
  <c r="Q72" i="4" s="1"/>
  <c r="H42" i="5" s="1"/>
  <c r="H42" i="11" s="1"/>
  <c r="B72" i="4"/>
  <c r="G72" i="4" s="1"/>
  <c r="K19" i="1"/>
  <c r="D41" i="5"/>
  <c r="D48" i="13" s="1"/>
  <c r="E70" i="4"/>
  <c r="D69" i="4"/>
  <c r="D70" i="4" s="1"/>
  <c r="E66" i="4"/>
  <c r="Q69" i="4" s="1"/>
  <c r="H41" i="5" s="1"/>
  <c r="H41" i="11" s="1"/>
  <c r="B66" i="4"/>
  <c r="Q66" i="4"/>
  <c r="H40" i="5" s="1"/>
  <c r="H40" i="11" s="1"/>
  <c r="P66" i="4"/>
  <c r="I40" i="5" s="1"/>
  <c r="I40" i="11" s="1"/>
  <c r="P72" i="4"/>
  <c r="I42" i="5" s="1"/>
  <c r="I42" i="11" s="1"/>
  <c r="P69" i="4"/>
  <c r="I41" i="5" s="1"/>
  <c r="I41" i="11" s="1"/>
  <c r="K21" i="1"/>
  <c r="D43" i="5"/>
  <c r="D50" i="13" s="1"/>
  <c r="E4" i="4"/>
  <c r="C130" i="17"/>
  <c r="D31" i="5"/>
  <c r="D38" i="13" s="1"/>
  <c r="B52" i="4"/>
  <c r="E52" i="4"/>
  <c r="J14" i="1"/>
  <c r="G51" i="4"/>
  <c r="I47" i="4"/>
  <c r="D35" i="5"/>
  <c r="D42" i="13" s="1"/>
  <c r="H54" i="3"/>
  <c r="I43" i="4"/>
  <c r="I35" i="19"/>
  <c r="K35" i="19" s="1"/>
  <c r="F42" i="3" s="1"/>
  <c r="M4" i="5" s="1"/>
  <c r="M4" i="11" s="1"/>
  <c r="J2" i="20"/>
  <c r="J3" i="20"/>
  <c r="J4" i="20"/>
  <c r="J7" i="20"/>
  <c r="J5" i="20"/>
  <c r="J9" i="20"/>
  <c r="J6" i="20"/>
  <c r="J8" i="20"/>
  <c r="J10" i="20"/>
  <c r="AC6" i="10"/>
  <c r="AC5" i="10"/>
  <c r="AC4" i="10"/>
  <c r="AC11" i="10"/>
  <c r="K6" i="1"/>
  <c r="AC7" i="10"/>
  <c r="AC8" i="10"/>
  <c r="E44" i="4"/>
  <c r="F34" i="5" s="1"/>
  <c r="H35" i="5"/>
  <c r="H35" i="11" s="1"/>
  <c r="M13" i="1"/>
  <c r="K17" i="1"/>
  <c r="D37" i="5"/>
  <c r="D44" i="13" s="1"/>
  <c r="C37" i="5"/>
  <c r="C37" i="11" s="1"/>
  <c r="H75" i="4"/>
  <c r="I59" i="4"/>
  <c r="N55" i="4"/>
  <c r="E56" i="4"/>
  <c r="C135" i="17"/>
  <c r="L19" i="4"/>
  <c r="C28" i="5" s="1"/>
  <c r="C35" i="13" s="1"/>
  <c r="K2" i="1"/>
  <c r="H29" i="5"/>
  <c r="H29" i="11" s="1"/>
  <c r="N39" i="4"/>
  <c r="I27" i="4"/>
  <c r="E24" i="4"/>
  <c r="M7" i="1" s="1"/>
  <c r="B20" i="4"/>
  <c r="L23" i="4"/>
  <c r="G23" i="4"/>
  <c r="B24" i="4"/>
  <c r="C152" i="22"/>
  <c r="C153" i="22" s="1"/>
  <c r="H152" i="22"/>
  <c r="H153" i="22" s="1"/>
  <c r="G152" i="22"/>
  <c r="G153" i="22" s="1"/>
  <c r="E152" i="22"/>
  <c r="E153" i="22" s="1"/>
  <c r="B152" i="22"/>
  <c r="B153" i="22" s="1"/>
  <c r="F152" i="22"/>
  <c r="F153" i="22" s="1"/>
  <c r="I152" i="22"/>
  <c r="I153" i="22" s="1"/>
  <c r="J152" i="22"/>
  <c r="J153" i="22" s="1"/>
  <c r="D153" i="22"/>
  <c r="D152" i="22"/>
  <c r="M66" i="4"/>
  <c r="G69" i="4"/>
  <c r="I38" i="5"/>
  <c r="I38" i="11" s="1"/>
  <c r="G57" i="3"/>
  <c r="L69" i="4"/>
  <c r="D26" i="5"/>
  <c r="D26" i="11" s="1"/>
  <c r="L15" i="4"/>
  <c r="J5" i="1" s="1"/>
  <c r="G15" i="4"/>
  <c r="E12" i="4"/>
  <c r="D4" i="4"/>
  <c r="L3" i="4"/>
  <c r="G3" i="4"/>
  <c r="B4" i="4"/>
  <c r="F38" i="5"/>
  <c r="J16" i="1"/>
  <c r="I39" i="5"/>
  <c r="I39" i="11" s="1"/>
  <c r="B73" i="4"/>
  <c r="J69" i="4"/>
  <c r="J17" i="1"/>
  <c r="C39" i="5"/>
  <c r="G58" i="3"/>
  <c r="C42" i="13"/>
  <c r="C35" i="11"/>
  <c r="C38" i="11"/>
  <c r="C45" i="13"/>
  <c r="C43" i="13"/>
  <c r="C36" i="11"/>
  <c r="J12" i="1"/>
  <c r="C34" i="5"/>
  <c r="AC10" i="10"/>
  <c r="AC9" i="10"/>
  <c r="C31" i="5"/>
  <c r="J9" i="1"/>
  <c r="E32" i="4"/>
  <c r="D24" i="4"/>
  <c r="I23" i="4"/>
  <c r="N23" i="4"/>
  <c r="D12" i="4"/>
  <c r="N11" i="4"/>
  <c r="I11" i="4"/>
  <c r="I21" i="1"/>
  <c r="I20" i="1"/>
  <c r="D42" i="11"/>
  <c r="D49" i="13"/>
  <c r="I18" i="1"/>
  <c r="D5" i="18"/>
  <c r="L42" i="3" s="1"/>
  <c r="Q16" i="9" s="1"/>
  <c r="Z51" i="18"/>
  <c r="AA50" i="18"/>
  <c r="D45" i="13"/>
  <c r="D38" i="11"/>
  <c r="D41" i="13"/>
  <c r="D34" i="11"/>
  <c r="W149" i="10"/>
  <c r="W137" i="10"/>
  <c r="W113" i="10"/>
  <c r="AC114" i="10" s="1"/>
  <c r="W101" i="10"/>
  <c r="AC102" i="10" s="1"/>
  <c r="W53" i="10"/>
  <c r="AC59" i="10" s="1"/>
  <c r="W65" i="10"/>
  <c r="AC66" i="10" s="1"/>
  <c r="W41" i="10"/>
  <c r="Z11" i="10"/>
  <c r="Z7" i="10"/>
  <c r="W77" i="10"/>
  <c r="AC80" i="10" s="1"/>
  <c r="Z10" i="10"/>
  <c r="Z12" i="10"/>
  <c r="Z5" i="10"/>
  <c r="W125" i="10"/>
  <c r="W29" i="10"/>
  <c r="Z9" i="10"/>
  <c r="Z4" i="10"/>
  <c r="W173" i="10"/>
  <c r="W161" i="10"/>
  <c r="W89" i="10"/>
  <c r="Z8" i="10"/>
  <c r="Z6" i="10"/>
  <c r="Z3" i="10"/>
  <c r="W17" i="10"/>
  <c r="AC21" i="10" s="1"/>
  <c r="AC3" i="10"/>
  <c r="K10" i="20"/>
  <c r="K6" i="20"/>
  <c r="K5" i="20"/>
  <c r="K8" i="20"/>
  <c r="K7" i="20"/>
  <c r="K11" i="20"/>
  <c r="L11" i="20" s="1"/>
  <c r="M11" i="20" s="1"/>
  <c r="K9" i="20"/>
  <c r="K4" i="20"/>
  <c r="K3" i="20"/>
  <c r="K2" i="20"/>
  <c r="D35" i="13"/>
  <c r="D28" i="11"/>
  <c r="K5" i="5"/>
  <c r="K5" i="11" s="1"/>
  <c r="P19" i="4" l="1"/>
  <c r="Q19" i="4"/>
  <c r="P7" i="4"/>
  <c r="I25" i="5" s="1"/>
  <c r="I25" i="11" s="1"/>
  <c r="Q11" i="4"/>
  <c r="D25" i="11"/>
  <c r="K3" i="1"/>
  <c r="B76" i="4"/>
  <c r="D43" i="11"/>
  <c r="O3" i="4"/>
  <c r="F24" i="5" s="1"/>
  <c r="G24" i="5" s="1"/>
  <c r="G24" i="11" s="1"/>
  <c r="J3" i="4"/>
  <c r="O11" i="4"/>
  <c r="F26" i="5" s="1"/>
  <c r="J11" i="4"/>
  <c r="P15" i="4"/>
  <c r="I27" i="5" s="1"/>
  <c r="I27" i="11" s="1"/>
  <c r="P11" i="4"/>
  <c r="I26" i="5" s="1"/>
  <c r="I26" i="11" s="1"/>
  <c r="Q15" i="4"/>
  <c r="G46" i="3" s="1"/>
  <c r="L11" i="4"/>
  <c r="B12" i="4"/>
  <c r="G11" i="4"/>
  <c r="Q75" i="4"/>
  <c r="H43" i="5" s="1"/>
  <c r="H43" i="11" s="1"/>
  <c r="P75" i="4"/>
  <c r="I43" i="5" s="1"/>
  <c r="I43" i="11" s="1"/>
  <c r="D75" i="4"/>
  <c r="E76" i="4"/>
  <c r="O75" i="4" s="1"/>
  <c r="M21" i="1" s="1"/>
  <c r="E73" i="4"/>
  <c r="J72" i="4" s="1"/>
  <c r="D72" i="4"/>
  <c r="J19" i="1"/>
  <c r="C41" i="5"/>
  <c r="C48" i="13" s="1"/>
  <c r="K18" i="1"/>
  <c r="D40" i="5"/>
  <c r="B67" i="4"/>
  <c r="G66" i="4"/>
  <c r="L66" i="4"/>
  <c r="E67" i="4"/>
  <c r="J66" i="4" s="1"/>
  <c r="D66" i="4"/>
  <c r="N66" i="4" s="1"/>
  <c r="E40" i="5" s="1"/>
  <c r="D67" i="4"/>
  <c r="F43" i="5"/>
  <c r="G43" i="5" s="1"/>
  <c r="AC90" i="10"/>
  <c r="AC88" i="10"/>
  <c r="AC178" i="10"/>
  <c r="AC173" i="10"/>
  <c r="AC174" i="10"/>
  <c r="AC166" i="10"/>
  <c r="AC161" i="10"/>
  <c r="AC162" i="10"/>
  <c r="AC154" i="10"/>
  <c r="AC149" i="10"/>
  <c r="AC150" i="10"/>
  <c r="AC142" i="10"/>
  <c r="AC138" i="10"/>
  <c r="AC137" i="10"/>
  <c r="AC130" i="10"/>
  <c r="AC125" i="10"/>
  <c r="AC126" i="10"/>
  <c r="AC112" i="10"/>
  <c r="AC118" i="10"/>
  <c r="AC100" i="10"/>
  <c r="AC106" i="10"/>
  <c r="AC177" i="10"/>
  <c r="AC172" i="10"/>
  <c r="AC165" i="10"/>
  <c r="AC160" i="10"/>
  <c r="I51" i="4"/>
  <c r="B8" i="4"/>
  <c r="G7" i="4"/>
  <c r="C25" i="5"/>
  <c r="C32" i="13" s="1"/>
  <c r="C129" i="17"/>
  <c r="B124" i="17" s="1"/>
  <c r="H125" i="17" s="1"/>
  <c r="AC43" i="10"/>
  <c r="AC44" i="10"/>
  <c r="AC148" i="10"/>
  <c r="AC153" i="10"/>
  <c r="AC136" i="10"/>
  <c r="AC141" i="10"/>
  <c r="AC124" i="10"/>
  <c r="AC129" i="10"/>
  <c r="AC113" i="10"/>
  <c r="AC117" i="10"/>
  <c r="AC101" i="10"/>
  <c r="AC105" i="10"/>
  <c r="AC30" i="10"/>
  <c r="AC34" i="10"/>
  <c r="AC33" i="10"/>
  <c r="AC16" i="10"/>
  <c r="AC23" i="10"/>
  <c r="AC22" i="10"/>
  <c r="F35" i="5"/>
  <c r="D31" i="11"/>
  <c r="G44" i="3"/>
  <c r="AC78" i="10"/>
  <c r="AC79" i="10"/>
  <c r="AC47" i="10"/>
  <c r="AC42" i="10"/>
  <c r="L72" i="4"/>
  <c r="D47" i="13"/>
  <c r="C28" i="11"/>
  <c r="D48" i="4"/>
  <c r="H55" i="3"/>
  <c r="M30" i="7" s="1"/>
  <c r="G55" i="3"/>
  <c r="AG14" i="10" s="1"/>
  <c r="J6" i="1"/>
  <c r="N43" i="4"/>
  <c r="L12" i="1" s="1"/>
  <c r="D44" i="4"/>
  <c r="G56" i="3"/>
  <c r="AG15" i="10" s="1"/>
  <c r="D52" i="4"/>
  <c r="N47" i="4"/>
  <c r="L13" i="1" s="1"/>
  <c r="O13" i="1" s="1"/>
  <c r="H56" i="3"/>
  <c r="AR76" i="7" s="1"/>
  <c r="D35" i="11"/>
  <c r="M12" i="1"/>
  <c r="N12" i="1" s="1"/>
  <c r="I55" i="4"/>
  <c r="D56" i="4"/>
  <c r="I35" i="5"/>
  <c r="I35" i="11" s="1"/>
  <c r="D37" i="11"/>
  <c r="G54" i="3"/>
  <c r="AG13" i="10" s="1"/>
  <c r="L5" i="20"/>
  <c r="M5" i="20" s="1"/>
  <c r="L2" i="20"/>
  <c r="M2" i="20" s="1"/>
  <c r="AC67" i="10"/>
  <c r="AC68" i="10"/>
  <c r="AC54" i="10"/>
  <c r="AC55" i="10"/>
  <c r="AC56" i="10"/>
  <c r="L4" i="20"/>
  <c r="M4" i="20" s="1"/>
  <c r="L8" i="20"/>
  <c r="M8" i="20" s="1"/>
  <c r="L3" i="20"/>
  <c r="M3" i="20" s="1"/>
  <c r="L6" i="20"/>
  <c r="M6" i="20" s="1"/>
  <c r="L9" i="20"/>
  <c r="M9" i="20" s="1"/>
  <c r="L7" i="20"/>
  <c r="M7" i="20" s="1"/>
  <c r="L10" i="20"/>
  <c r="M10" i="20" s="1"/>
  <c r="Q21" i="9"/>
  <c r="N27" i="4"/>
  <c r="E30" i="5" s="1"/>
  <c r="D28" i="4"/>
  <c r="G45" i="3"/>
  <c r="AG4" i="10" s="1"/>
  <c r="AC89" i="10"/>
  <c r="AC94" i="10"/>
  <c r="AC93" i="10"/>
  <c r="I39" i="4"/>
  <c r="D40" i="4"/>
  <c r="K14" i="1"/>
  <c r="D36" i="5"/>
  <c r="C44" i="13"/>
  <c r="D60" i="4"/>
  <c r="D39" i="5"/>
  <c r="D46" i="13" s="1"/>
  <c r="N59" i="4"/>
  <c r="E38" i="5" s="1"/>
  <c r="L75" i="4"/>
  <c r="H38" i="5"/>
  <c r="H38" i="11" s="1"/>
  <c r="G52" i="3"/>
  <c r="AG11" i="10" s="1"/>
  <c r="E36" i="4"/>
  <c r="B36" i="4"/>
  <c r="L35" i="4"/>
  <c r="G35" i="4"/>
  <c r="G51" i="3"/>
  <c r="AG10" i="10" s="1"/>
  <c r="D32" i="5"/>
  <c r="K10" i="1"/>
  <c r="AC77" i="10"/>
  <c r="AC76" i="10"/>
  <c r="AC65" i="10"/>
  <c r="AC64" i="10"/>
  <c r="AC53" i="10"/>
  <c r="AC52" i="10"/>
  <c r="AC41" i="10"/>
  <c r="AC40" i="10"/>
  <c r="AC29" i="10"/>
  <c r="AC28" i="10"/>
  <c r="F29" i="5"/>
  <c r="E20" i="4"/>
  <c r="F28" i="5" s="1"/>
  <c r="AC20" i="10"/>
  <c r="AC19" i="10"/>
  <c r="D24" i="5"/>
  <c r="N19" i="4"/>
  <c r="E28" i="5" s="1"/>
  <c r="E40" i="4"/>
  <c r="G39" i="4"/>
  <c r="L39" i="4"/>
  <c r="B40" i="4"/>
  <c r="K11" i="1"/>
  <c r="D33" i="5"/>
  <c r="E28" i="4"/>
  <c r="H31" i="5"/>
  <c r="H31" i="11" s="1"/>
  <c r="G27" i="4"/>
  <c r="L27" i="4"/>
  <c r="B28" i="4"/>
  <c r="D30" i="5"/>
  <c r="K8" i="1"/>
  <c r="AC18" i="10"/>
  <c r="AC17" i="10"/>
  <c r="G48" i="3"/>
  <c r="AG7" i="10" s="1"/>
  <c r="J7" i="1"/>
  <c r="C29" i="5"/>
  <c r="K7" i="1"/>
  <c r="D29" i="5"/>
  <c r="D8" i="4"/>
  <c r="F154" i="22"/>
  <c r="F155" i="22" s="1"/>
  <c r="J155" i="22"/>
  <c r="J154" i="22"/>
  <c r="H154" i="22"/>
  <c r="H155" i="22" s="1"/>
  <c r="E155" i="22"/>
  <c r="E154" i="22"/>
  <c r="C154" i="22"/>
  <c r="C155" i="22" s="1"/>
  <c r="D155" i="22"/>
  <c r="D154" i="22"/>
  <c r="I154" i="22"/>
  <c r="I155" i="22" s="1"/>
  <c r="B155" i="22"/>
  <c r="B154" i="22"/>
  <c r="G154" i="22"/>
  <c r="G155" i="22" s="1"/>
  <c r="C27" i="5"/>
  <c r="C27" i="11" s="1"/>
  <c r="H28" i="5"/>
  <c r="H28" i="11" s="1"/>
  <c r="I7" i="4"/>
  <c r="E8" i="4"/>
  <c r="D40" i="11"/>
  <c r="K4" i="1"/>
  <c r="H57" i="3"/>
  <c r="M49" i="7" s="1"/>
  <c r="M4" i="1"/>
  <c r="D33" i="13"/>
  <c r="N3" i="4"/>
  <c r="E24" i="5" s="1"/>
  <c r="I3" i="4"/>
  <c r="G20" i="4"/>
  <c r="K5" i="1"/>
  <c r="D27" i="5"/>
  <c r="D16" i="4"/>
  <c r="E16" i="4"/>
  <c r="I28" i="5"/>
  <c r="I28" i="11" s="1"/>
  <c r="N15" i="4"/>
  <c r="E27" i="5" s="1"/>
  <c r="E34" i="13" s="1"/>
  <c r="M16" i="1"/>
  <c r="O69" i="4"/>
  <c r="M2" i="1"/>
  <c r="C24" i="5"/>
  <c r="J2" i="1"/>
  <c r="H58" i="3"/>
  <c r="AH88" i="7" s="1"/>
  <c r="H39" i="5"/>
  <c r="H39" i="11" s="1"/>
  <c r="I69" i="4"/>
  <c r="N69" i="4"/>
  <c r="AC175" i="10"/>
  <c r="AC176" i="10"/>
  <c r="AC164" i="10"/>
  <c r="AC163" i="10"/>
  <c r="AC151" i="10"/>
  <c r="AC152" i="10"/>
  <c r="AC139" i="10"/>
  <c r="AC140" i="10"/>
  <c r="AC128" i="10"/>
  <c r="AC127" i="10"/>
  <c r="AC116" i="10"/>
  <c r="AC115" i="10"/>
  <c r="AC104" i="10"/>
  <c r="AC103" i="10"/>
  <c r="AC91" i="10"/>
  <c r="AC92" i="10"/>
  <c r="D64" i="4"/>
  <c r="N63" i="4"/>
  <c r="I63" i="4"/>
  <c r="C46" i="13"/>
  <c r="C39" i="11"/>
  <c r="E37" i="5"/>
  <c r="L15" i="1"/>
  <c r="E33" i="5"/>
  <c r="L11" i="1"/>
  <c r="C41" i="13"/>
  <c r="C34" i="11"/>
  <c r="AC81" i="10"/>
  <c r="AC82" i="10"/>
  <c r="AC69" i="10"/>
  <c r="AC70" i="10"/>
  <c r="AC57" i="10"/>
  <c r="AC58" i="10"/>
  <c r="AC46" i="10"/>
  <c r="AC45" i="10"/>
  <c r="AC32" i="10"/>
  <c r="AC31" i="10"/>
  <c r="D32" i="4"/>
  <c r="I31" i="4"/>
  <c r="N31" i="4"/>
  <c r="C31" i="11"/>
  <c r="C38" i="13"/>
  <c r="L7" i="1"/>
  <c r="N7" i="1" s="1"/>
  <c r="E29" i="5"/>
  <c r="L4" i="1"/>
  <c r="E26" i="5"/>
  <c r="E25" i="5"/>
  <c r="L3" i="1"/>
  <c r="D41" i="11"/>
  <c r="I19" i="1"/>
  <c r="Z52" i="18"/>
  <c r="AA51" i="18"/>
  <c r="F31" i="13"/>
  <c r="Z132" i="10"/>
  <c r="Z128" i="10"/>
  <c r="Z125" i="10"/>
  <c r="Z131" i="10"/>
  <c r="Z127" i="10"/>
  <c r="Z129" i="10"/>
  <c r="Z126" i="10"/>
  <c r="Z123" i="10"/>
  <c r="Z130" i="10"/>
  <c r="Z124" i="10"/>
  <c r="AC123" i="10"/>
  <c r="Z71" i="10"/>
  <c r="Z67" i="10"/>
  <c r="Z70" i="10"/>
  <c r="Z64" i="10"/>
  <c r="Z69" i="10"/>
  <c r="Z66" i="10"/>
  <c r="Z63" i="10"/>
  <c r="Z72" i="10"/>
  <c r="Z65" i="10"/>
  <c r="Z68" i="10"/>
  <c r="AC63" i="10"/>
  <c r="Z143" i="10"/>
  <c r="Z139" i="10"/>
  <c r="Z142" i="10"/>
  <c r="Z136" i="10"/>
  <c r="Z140" i="10"/>
  <c r="Z137" i="10"/>
  <c r="Z141" i="10"/>
  <c r="Z138" i="10"/>
  <c r="Z135" i="10"/>
  <c r="Z144" i="10"/>
  <c r="AC135" i="10"/>
  <c r="Z154" i="10"/>
  <c r="Z148" i="10"/>
  <c r="Z153" i="10"/>
  <c r="Z150" i="10"/>
  <c r="Z147" i="10"/>
  <c r="Z149" i="10"/>
  <c r="AC147" i="10"/>
  <c r="Z152" i="10"/>
  <c r="Z151" i="10"/>
  <c r="Z155" i="10"/>
  <c r="Z156" i="10"/>
  <c r="Z24" i="10"/>
  <c r="Z22" i="10"/>
  <c r="Z20" i="10"/>
  <c r="AC15" i="10"/>
  <c r="Z18" i="10"/>
  <c r="Z17" i="10"/>
  <c r="Z21" i="10"/>
  <c r="Z19" i="10"/>
  <c r="Z23" i="10"/>
  <c r="Z16" i="10"/>
  <c r="Z15" i="10"/>
  <c r="Z93" i="10"/>
  <c r="Z90" i="10"/>
  <c r="Z87" i="10"/>
  <c r="Z96" i="10"/>
  <c r="Z92" i="10"/>
  <c r="Z89" i="10"/>
  <c r="Z95" i="10"/>
  <c r="Z91" i="10"/>
  <c r="Z88" i="10"/>
  <c r="Z94" i="10"/>
  <c r="AC87" i="10"/>
  <c r="Z106" i="10"/>
  <c r="Z100" i="10"/>
  <c r="Z105" i="10"/>
  <c r="Z102" i="10"/>
  <c r="Z99" i="10"/>
  <c r="Z104" i="10"/>
  <c r="Z101" i="10"/>
  <c r="AC99" i="10"/>
  <c r="Z107" i="10"/>
  <c r="Z108" i="10"/>
  <c r="Z103" i="10"/>
  <c r="AG17" i="10"/>
  <c r="AH64" i="7"/>
  <c r="AR64" i="7"/>
  <c r="M12" i="7"/>
  <c r="X64" i="7"/>
  <c r="M29" i="7"/>
  <c r="M46" i="7"/>
  <c r="A48" i="21"/>
  <c r="H8" i="20"/>
  <c r="P3" i="18"/>
  <c r="P5" i="18" s="1"/>
  <c r="H42" i="3" s="1"/>
  <c r="H3" i="18"/>
  <c r="L3" i="18"/>
  <c r="Z180" i="10"/>
  <c r="Z176" i="10"/>
  <c r="Z173" i="10"/>
  <c r="Z179" i="10"/>
  <c r="Z175" i="10"/>
  <c r="Z177" i="10"/>
  <c r="Z174" i="10"/>
  <c r="Z171" i="10"/>
  <c r="Z178" i="10"/>
  <c r="Z172" i="10"/>
  <c r="AC171" i="10"/>
  <c r="Z84" i="10"/>
  <c r="Z80" i="10"/>
  <c r="Z77" i="10"/>
  <c r="Z83" i="10"/>
  <c r="Z79" i="10"/>
  <c r="Z82" i="10"/>
  <c r="Z76" i="10"/>
  <c r="Z81" i="10"/>
  <c r="Z78" i="10"/>
  <c r="Z75" i="10"/>
  <c r="AC75" i="10"/>
  <c r="AG16" i="10"/>
  <c r="Z60" i="10"/>
  <c r="Z56" i="10"/>
  <c r="Z57" i="10"/>
  <c r="Z51" i="10"/>
  <c r="Z58" i="10"/>
  <c r="Z53" i="10"/>
  <c r="Z52" i="10"/>
  <c r="AC51" i="10"/>
  <c r="Z55" i="10"/>
  <c r="Z59" i="10"/>
  <c r="Z54" i="10"/>
  <c r="F45" i="13"/>
  <c r="F38" i="11"/>
  <c r="Z165" i="10"/>
  <c r="Z162" i="10"/>
  <c r="Z159" i="10"/>
  <c r="Z168" i="10"/>
  <c r="Z164" i="10"/>
  <c r="Z161" i="10"/>
  <c r="Z166" i="10"/>
  <c r="Z167" i="10"/>
  <c r="Z160" i="10"/>
  <c r="Z163" i="10"/>
  <c r="AC159" i="10"/>
  <c r="Z36" i="10"/>
  <c r="Z34" i="10"/>
  <c r="Z32" i="10"/>
  <c r="Z29" i="10"/>
  <c r="Z30" i="10"/>
  <c r="Z27" i="10"/>
  <c r="Z33" i="10"/>
  <c r="Z28" i="10"/>
  <c r="Z35" i="10"/>
  <c r="Z31" i="10"/>
  <c r="AC27" i="10"/>
  <c r="Z43" i="10"/>
  <c r="Z46" i="10"/>
  <c r="Z40" i="10"/>
  <c r="Z47" i="10"/>
  <c r="Z45" i="10"/>
  <c r="Z42" i="10"/>
  <c r="Z39" i="10"/>
  <c r="Z41" i="10"/>
  <c r="Z44" i="10"/>
  <c r="Z48" i="10"/>
  <c r="AC39" i="10"/>
  <c r="Z119" i="10"/>
  <c r="Z118" i="10"/>
  <c r="Z112" i="10"/>
  <c r="Z120" i="10"/>
  <c r="Z117" i="10"/>
  <c r="Z116" i="10"/>
  <c r="Z115" i="10"/>
  <c r="Z114" i="10"/>
  <c r="Z113" i="10"/>
  <c r="Z111" i="10"/>
  <c r="AC111" i="10"/>
  <c r="F42" i="13"/>
  <c r="F41" i="13"/>
  <c r="F34" i="11"/>
  <c r="K42" i="3" a="1"/>
  <c r="J15" i="4" l="1"/>
  <c r="O15" i="4"/>
  <c r="F24" i="11"/>
  <c r="J75" i="4"/>
  <c r="J7" i="4"/>
  <c r="O7" i="4"/>
  <c r="F25" i="5" s="1"/>
  <c r="G26" i="5"/>
  <c r="G33" i="13" s="1"/>
  <c r="F33" i="13"/>
  <c r="F26" i="11"/>
  <c r="C26" i="5"/>
  <c r="J4" i="1"/>
  <c r="O4" i="1" s="1"/>
  <c r="D76" i="4"/>
  <c r="I75" i="4"/>
  <c r="N75" i="4"/>
  <c r="O72" i="4"/>
  <c r="J20" i="1"/>
  <c r="C42" i="5"/>
  <c r="C49" i="13" s="1"/>
  <c r="M20" i="1"/>
  <c r="F42" i="5"/>
  <c r="G42" i="5" s="1"/>
  <c r="G42" i="11" s="1"/>
  <c r="D73" i="4"/>
  <c r="N72" i="4"/>
  <c r="I72" i="4"/>
  <c r="M19" i="1"/>
  <c r="N19" i="1" s="1"/>
  <c r="F41" i="5"/>
  <c r="G41" i="5" s="1"/>
  <c r="L19" i="1"/>
  <c r="E41" i="5"/>
  <c r="E48" i="13" s="1"/>
  <c r="C40" i="5"/>
  <c r="J18" i="1"/>
  <c r="L18" i="1"/>
  <c r="O66" i="4"/>
  <c r="I66" i="4"/>
  <c r="J21" i="1"/>
  <c r="C43" i="5"/>
  <c r="C43" i="11" s="1"/>
  <c r="N51" i="4"/>
  <c r="L14" i="1" s="1"/>
  <c r="N13" i="1"/>
  <c r="F35" i="11"/>
  <c r="E34" i="5"/>
  <c r="C25" i="11"/>
  <c r="X70" i="7"/>
  <c r="I36" i="5"/>
  <c r="I36" i="11" s="1"/>
  <c r="L5" i="18"/>
  <c r="I42" i="3" s="1"/>
  <c r="F35" i="13"/>
  <c r="M13" i="7"/>
  <c r="D125" i="17"/>
  <c r="I125" i="17"/>
  <c r="D124" i="17"/>
  <c r="K38" i="3" s="1"/>
  <c r="D48" i="21"/>
  <c r="H36" i="5"/>
  <c r="H36" i="11" s="1"/>
  <c r="X76" i="7"/>
  <c r="AR70" i="7"/>
  <c r="E36" i="5"/>
  <c r="E36" i="11" s="1"/>
  <c r="AH70" i="7"/>
  <c r="M47" i="7"/>
  <c r="O12" i="1"/>
  <c r="AH76" i="7"/>
  <c r="E35" i="5"/>
  <c r="E42" i="13" s="1"/>
  <c r="M31" i="7"/>
  <c r="M48" i="7"/>
  <c r="M14" i="7"/>
  <c r="M50" i="7"/>
  <c r="H37" i="5"/>
  <c r="H37" i="11" s="1"/>
  <c r="I37" i="5"/>
  <c r="I37" i="11" s="1"/>
  <c r="F29" i="11"/>
  <c r="F36" i="13"/>
  <c r="F28" i="11"/>
  <c r="M6" i="1"/>
  <c r="D39" i="11"/>
  <c r="H32" i="5"/>
  <c r="H32" i="11" s="1"/>
  <c r="L8" i="1"/>
  <c r="B84" i="17"/>
  <c r="I85" i="17" s="1"/>
  <c r="S16" i="9"/>
  <c r="S18" i="9"/>
  <c r="AG3" i="10"/>
  <c r="H25" i="5"/>
  <c r="H25" i="11" s="1"/>
  <c r="B88" i="17"/>
  <c r="I89" i="17" s="1"/>
  <c r="B92" i="17"/>
  <c r="D92" i="17" s="1"/>
  <c r="H26" i="5"/>
  <c r="H26" i="11" s="1"/>
  <c r="M3" i="1"/>
  <c r="N3" i="1" s="1"/>
  <c r="C48" i="21"/>
  <c r="M14" i="1"/>
  <c r="F36" i="5"/>
  <c r="D43" i="13"/>
  <c r="D36" i="11"/>
  <c r="L16" i="1"/>
  <c r="N16" i="1" s="1"/>
  <c r="M15" i="7"/>
  <c r="AH82" i="7"/>
  <c r="M18" i="1"/>
  <c r="O18" i="1" s="1"/>
  <c r="O16" i="1"/>
  <c r="M15" i="1"/>
  <c r="F37" i="5"/>
  <c r="H33" i="5"/>
  <c r="H33" i="11" s="1"/>
  <c r="D39" i="13"/>
  <c r="D32" i="11"/>
  <c r="C32" i="5"/>
  <c r="J10" i="1"/>
  <c r="H51" i="3"/>
  <c r="I32" i="5"/>
  <c r="I32" i="11" s="1"/>
  <c r="I35" i="4"/>
  <c r="N35" i="4"/>
  <c r="D36" i="4"/>
  <c r="D31" i="13"/>
  <c r="D24" i="11"/>
  <c r="L6" i="1"/>
  <c r="H48" i="3"/>
  <c r="I29" i="5"/>
  <c r="I29" i="11" s="1"/>
  <c r="D20" i="4"/>
  <c r="I19" i="4"/>
  <c r="I34" i="5"/>
  <c r="I34" i="11" s="1"/>
  <c r="H53" i="3"/>
  <c r="C33" i="5"/>
  <c r="J11" i="1"/>
  <c r="I33" i="5"/>
  <c r="I33" i="11" s="1"/>
  <c r="H52" i="3"/>
  <c r="D33" i="11"/>
  <c r="D40" i="13"/>
  <c r="H34" i="5"/>
  <c r="H34" i="11" s="1"/>
  <c r="G53" i="3"/>
  <c r="AG12" i="10" s="1"/>
  <c r="C34" i="13"/>
  <c r="D30" i="11"/>
  <c r="D37" i="13"/>
  <c r="G49" i="3"/>
  <c r="AG8" i="10" s="1"/>
  <c r="H30" i="5"/>
  <c r="H30" i="11" s="1"/>
  <c r="G50" i="3"/>
  <c r="AG9" i="10" s="1"/>
  <c r="H50" i="3"/>
  <c r="I31" i="5"/>
  <c r="I31" i="11" s="1"/>
  <c r="I30" i="5"/>
  <c r="I30" i="11" s="1"/>
  <c r="H49" i="3"/>
  <c r="C30" i="5"/>
  <c r="J8" i="1"/>
  <c r="D29" i="11"/>
  <c r="D36" i="13"/>
  <c r="C29" i="11"/>
  <c r="C36" i="13"/>
  <c r="H45" i="3"/>
  <c r="M37" i="7" s="1"/>
  <c r="G157" i="22"/>
  <c r="G158" i="22" s="1"/>
  <c r="G156" i="22"/>
  <c r="F156" i="22"/>
  <c r="F157" i="22" s="1"/>
  <c r="F158" i="22" s="1"/>
  <c r="H156" i="22"/>
  <c r="H157" i="22" s="1"/>
  <c r="H158" i="22" s="1"/>
  <c r="C156" i="22"/>
  <c r="C157" i="22" s="1"/>
  <c r="C158" i="22" s="1"/>
  <c r="I157" i="22"/>
  <c r="I158" i="22" s="1"/>
  <c r="I156" i="22"/>
  <c r="B156" i="22"/>
  <c r="B157" i="22" s="1"/>
  <c r="B158" i="22" s="1"/>
  <c r="D156" i="22"/>
  <c r="D157" i="22" s="1"/>
  <c r="D158" i="22" s="1"/>
  <c r="E156" i="22"/>
  <c r="E157" i="22" s="1"/>
  <c r="E158" i="22" s="1"/>
  <c r="J157" i="22"/>
  <c r="J158" i="22" s="1"/>
  <c r="J156" i="22"/>
  <c r="X82" i="7"/>
  <c r="AR82" i="7"/>
  <c r="M32" i="7"/>
  <c r="G47" i="3"/>
  <c r="F43" i="11"/>
  <c r="H44" i="3"/>
  <c r="M19" i="7" s="1"/>
  <c r="G50" i="13"/>
  <c r="G43" i="11"/>
  <c r="F50" i="13"/>
  <c r="C41" i="11"/>
  <c r="E27" i="11"/>
  <c r="L5" i="1"/>
  <c r="O7" i="1"/>
  <c r="AR88" i="7"/>
  <c r="X88" i="7"/>
  <c r="M16" i="7"/>
  <c r="M33" i="7"/>
  <c r="L2" i="1"/>
  <c r="O2" i="1" s="1"/>
  <c r="AG5" i="10"/>
  <c r="H46" i="3"/>
  <c r="M38" i="7" s="1"/>
  <c r="D34" i="13"/>
  <c r="D27" i="11"/>
  <c r="H27" i="5"/>
  <c r="H27" i="11" s="1"/>
  <c r="H47" i="3"/>
  <c r="C31" i="13"/>
  <c r="C24" i="11"/>
  <c r="F39" i="5"/>
  <c r="G39" i="5" s="1"/>
  <c r="M17" i="1"/>
  <c r="E39" i="5"/>
  <c r="L17" i="1"/>
  <c r="E44" i="13"/>
  <c r="E37" i="11"/>
  <c r="E40" i="13"/>
  <c r="E33" i="11"/>
  <c r="E45" i="13"/>
  <c r="E38" i="11"/>
  <c r="E34" i="11"/>
  <c r="E41" i="13"/>
  <c r="F31" i="5"/>
  <c r="M9" i="1"/>
  <c r="E31" i="5"/>
  <c r="L9" i="1"/>
  <c r="E37" i="13"/>
  <c r="E30" i="11"/>
  <c r="E36" i="13"/>
  <c r="E29" i="11"/>
  <c r="E28" i="11"/>
  <c r="E35" i="13"/>
  <c r="E26" i="11"/>
  <c r="E33" i="13"/>
  <c r="E25" i="11"/>
  <c r="E32" i="13"/>
  <c r="E31" i="13"/>
  <c r="E24" i="11"/>
  <c r="E40" i="11"/>
  <c r="E47" i="13"/>
  <c r="H5" i="18"/>
  <c r="G42" i="3" s="1"/>
  <c r="K42" i="3"/>
  <c r="G35" i="11"/>
  <c r="G42" i="13"/>
  <c r="G29" i="11"/>
  <c r="G36" i="13"/>
  <c r="Z53" i="18"/>
  <c r="AA52" i="18"/>
  <c r="G41" i="13"/>
  <c r="G34" i="11"/>
  <c r="G35" i="13"/>
  <c r="G28" i="11"/>
  <c r="N11" i="20"/>
  <c r="N9" i="20"/>
  <c r="N4" i="20"/>
  <c r="N3" i="20"/>
  <c r="N10" i="20"/>
  <c r="N6" i="20"/>
  <c r="N5" i="20"/>
  <c r="N2" i="20"/>
  <c r="N8" i="20"/>
  <c r="N7" i="20"/>
  <c r="G38" i="11"/>
  <c r="G45" i="13"/>
  <c r="G31" i="13"/>
  <c r="G26" i="11" l="1"/>
  <c r="C50" i="13"/>
  <c r="G25" i="5"/>
  <c r="F32" i="13"/>
  <c r="F25" i="11"/>
  <c r="C33" i="13"/>
  <c r="C26" i="11"/>
  <c r="N4" i="1"/>
  <c r="C42" i="11"/>
  <c r="F42" i="11"/>
  <c r="N21" i="1"/>
  <c r="L21" i="1"/>
  <c r="O21" i="1" s="1"/>
  <c r="E43" i="5"/>
  <c r="G49" i="13"/>
  <c r="F49" i="13"/>
  <c r="O19" i="1"/>
  <c r="O20" i="1"/>
  <c r="E42" i="5"/>
  <c r="L20" i="1"/>
  <c r="N20" i="1" s="1"/>
  <c r="F40" i="5"/>
  <c r="C40" i="11"/>
  <c r="C47" i="13"/>
  <c r="E43" i="13"/>
  <c r="F3" i="10"/>
  <c r="J36" i="3"/>
  <c r="A50" i="21"/>
  <c r="C50" i="21" s="1"/>
  <c r="L3" i="10"/>
  <c r="W3" i="10" s="1"/>
  <c r="R16" i="9"/>
  <c r="F125" i="17"/>
  <c r="J38" i="3" s="1"/>
  <c r="F47" i="21"/>
  <c r="F93" i="17"/>
  <c r="O6" i="1"/>
  <c r="E35" i="11"/>
  <c r="N6" i="1"/>
  <c r="H85" i="17"/>
  <c r="D84" i="17"/>
  <c r="F85" i="17" s="1"/>
  <c r="E85" i="17"/>
  <c r="D85" i="17"/>
  <c r="Q23" i="9"/>
  <c r="D88" i="17"/>
  <c r="F89" i="17" s="1"/>
  <c r="H89" i="17"/>
  <c r="E89" i="17"/>
  <c r="H93" i="17"/>
  <c r="O3" i="1"/>
  <c r="D89" i="17"/>
  <c r="E93" i="17"/>
  <c r="I93" i="17"/>
  <c r="D93" i="17"/>
  <c r="F43" i="13"/>
  <c r="F36" i="11"/>
  <c r="O14" i="1"/>
  <c r="N14" i="1"/>
  <c r="N18" i="1"/>
  <c r="F37" i="11"/>
  <c r="F44" i="13"/>
  <c r="N15" i="1"/>
  <c r="O15" i="1"/>
  <c r="C39" i="13"/>
  <c r="C32" i="11"/>
  <c r="M10" i="1"/>
  <c r="F32" i="5"/>
  <c r="X46" i="7"/>
  <c r="AH46" i="7"/>
  <c r="M9" i="7"/>
  <c r="AR46" i="7"/>
  <c r="M26" i="7"/>
  <c r="M43" i="7"/>
  <c r="E32" i="5"/>
  <c r="L10" i="1"/>
  <c r="AR10" i="7"/>
  <c r="M36" i="7"/>
  <c r="M20" i="7"/>
  <c r="AH10" i="7"/>
  <c r="X4" i="7"/>
  <c r="B120" i="17"/>
  <c r="D120" i="17" s="1"/>
  <c r="F121" i="17" s="1"/>
  <c r="AR28" i="7"/>
  <c r="M23" i="7"/>
  <c r="M40" i="7"/>
  <c r="AH28" i="7"/>
  <c r="M6" i="7"/>
  <c r="X28" i="7"/>
  <c r="C33" i="11"/>
  <c r="C40" i="13"/>
  <c r="F33" i="5"/>
  <c r="M11" i="1"/>
  <c r="M27" i="7"/>
  <c r="AH52" i="7"/>
  <c r="M10" i="7"/>
  <c r="AR52" i="7"/>
  <c r="M44" i="7"/>
  <c r="X52" i="7"/>
  <c r="AH58" i="7"/>
  <c r="M45" i="7"/>
  <c r="M28" i="7"/>
  <c r="AR58" i="7"/>
  <c r="M11" i="7"/>
  <c r="X58" i="7"/>
  <c r="B96" i="17"/>
  <c r="H97" i="17" s="1"/>
  <c r="B112" i="17"/>
  <c r="I113" i="17" s="1"/>
  <c r="C37" i="13"/>
  <c r="C30" i="11"/>
  <c r="M25" i="7"/>
  <c r="M8" i="7"/>
  <c r="AR40" i="7"/>
  <c r="AH40" i="7"/>
  <c r="M42" i="7"/>
  <c r="X40" i="7"/>
  <c r="F30" i="5"/>
  <c r="M8" i="1"/>
  <c r="AR34" i="7"/>
  <c r="M7" i="7"/>
  <c r="M24" i="7"/>
  <c r="M41" i="7"/>
  <c r="AH34" i="7"/>
  <c r="X34" i="7"/>
  <c r="B108" i="17"/>
  <c r="H109" i="17" s="1"/>
  <c r="B116" i="17"/>
  <c r="I117" i="17" s="1"/>
  <c r="B104" i="17"/>
  <c r="D104" i="17" s="1"/>
  <c r="F105" i="17" s="1"/>
  <c r="B100" i="17"/>
  <c r="I101" i="17" s="1"/>
  <c r="J32" i="3"/>
  <c r="AG6" i="10"/>
  <c r="X10" i="7"/>
  <c r="M3" i="7"/>
  <c r="AH4" i="7"/>
  <c r="AR4" i="7"/>
  <c r="M2" i="7"/>
  <c r="E159" i="22"/>
  <c r="L12" i="22" s="1"/>
  <c r="B159" i="22"/>
  <c r="C159" i="22"/>
  <c r="L6" i="22" s="1"/>
  <c r="F159" i="22"/>
  <c r="J159" i="22"/>
  <c r="L27" i="22" s="1"/>
  <c r="D159" i="22"/>
  <c r="I160" i="22"/>
  <c r="I159" i="22"/>
  <c r="L24" i="22" s="1"/>
  <c r="H159" i="22"/>
  <c r="G159" i="22"/>
  <c r="L18" i="22" s="1"/>
  <c r="F48" i="13"/>
  <c r="F41" i="11"/>
  <c r="N2" i="1"/>
  <c r="E41" i="11"/>
  <c r="F27" i="5"/>
  <c r="G27" i="5" s="1"/>
  <c r="M5" i="1"/>
  <c r="M21" i="7"/>
  <c r="M4" i="7"/>
  <c r="AR16" i="7"/>
  <c r="AH16" i="7"/>
  <c r="X16" i="7"/>
  <c r="Q2" i="9"/>
  <c r="H23" i="5" s="1"/>
  <c r="H23" i="11" s="1"/>
  <c r="AH22" i="7"/>
  <c r="M39" i="7"/>
  <c r="AR22" i="7"/>
  <c r="M22" i="7"/>
  <c r="M5" i="7"/>
  <c r="X22" i="7"/>
  <c r="E39" i="11"/>
  <c r="E46" i="13"/>
  <c r="O17" i="1"/>
  <c r="N17" i="1"/>
  <c r="F46" i="13"/>
  <c r="F39" i="11"/>
  <c r="E31" i="11"/>
  <c r="E38" i="13"/>
  <c r="N9" i="1"/>
  <c r="O9" i="1"/>
  <c r="F38" i="13"/>
  <c r="F31" i="11"/>
  <c r="Z54" i="18"/>
  <c r="AA53" i="18"/>
  <c r="H6" i="20"/>
  <c r="H10" i="20" s="1"/>
  <c r="J42" i="3"/>
  <c r="G25" i="11" l="1"/>
  <c r="G32" i="13"/>
  <c r="E50" i="13"/>
  <c r="E43" i="11"/>
  <c r="E42" i="11"/>
  <c r="E49" i="13"/>
  <c r="G40" i="5"/>
  <c r="F40" i="11"/>
  <c r="F47" i="13"/>
  <c r="M3" i="10"/>
  <c r="D160" i="22"/>
  <c r="L9" i="22"/>
  <c r="E160" i="22"/>
  <c r="F160" i="22"/>
  <c r="L15" i="22"/>
  <c r="G160" i="22"/>
  <c r="G161" i="22" s="1"/>
  <c r="G162" i="22" s="1"/>
  <c r="H160" i="22"/>
  <c r="H161" i="22" s="1"/>
  <c r="H162" i="22" s="1"/>
  <c r="L21" i="22"/>
  <c r="C160" i="22"/>
  <c r="J160" i="22"/>
  <c r="B160" i="22"/>
  <c r="L3" i="22"/>
  <c r="D97" i="17"/>
  <c r="G43" i="13"/>
  <c r="G36" i="11"/>
  <c r="G44" i="13"/>
  <c r="G37" i="11"/>
  <c r="F39" i="13"/>
  <c r="F32" i="11"/>
  <c r="E39" i="13"/>
  <c r="E32" i="11"/>
  <c r="N10" i="1"/>
  <c r="O10" i="1"/>
  <c r="E121" i="17"/>
  <c r="E113" i="17"/>
  <c r="D113" i="17"/>
  <c r="D112" i="17"/>
  <c r="F113" i="17" s="1"/>
  <c r="I97" i="17"/>
  <c r="H121" i="17"/>
  <c r="I121" i="17"/>
  <c r="D96" i="17"/>
  <c r="F97" i="17" s="1"/>
  <c r="E97" i="17"/>
  <c r="D121" i="17"/>
  <c r="O11" i="1"/>
  <c r="N11" i="1"/>
  <c r="F40" i="13"/>
  <c r="F33" i="11"/>
  <c r="I109" i="17"/>
  <c r="H113" i="17"/>
  <c r="D108" i="17"/>
  <c r="F109" i="17" s="1"/>
  <c r="D109" i="17"/>
  <c r="E109" i="17"/>
  <c r="O8" i="1"/>
  <c r="N8" i="1"/>
  <c r="F37" i="13"/>
  <c r="F30" i="11"/>
  <c r="D116" i="17"/>
  <c r="F117" i="17" s="1"/>
  <c r="D117" i="17"/>
  <c r="E101" i="17"/>
  <c r="H117" i="17"/>
  <c r="H101" i="17"/>
  <c r="D100" i="17"/>
  <c r="F101" i="17" s="1"/>
  <c r="D105" i="17"/>
  <c r="E117" i="17"/>
  <c r="D101" i="17"/>
  <c r="I105" i="17"/>
  <c r="E105" i="17"/>
  <c r="H105" i="17"/>
  <c r="B161" i="22"/>
  <c r="B162" i="22" s="1"/>
  <c r="F161" i="22"/>
  <c r="F162" i="22" s="1"/>
  <c r="D161" i="22"/>
  <c r="D162" i="22" s="1"/>
  <c r="I161" i="22"/>
  <c r="I162" i="22" s="1"/>
  <c r="J161" i="22"/>
  <c r="J162" i="22" s="1"/>
  <c r="C161" i="22"/>
  <c r="C162" i="22" s="1"/>
  <c r="E161" i="22"/>
  <c r="E162" i="22" s="1"/>
  <c r="G41" i="11"/>
  <c r="G48" i="13"/>
  <c r="O5" i="1"/>
  <c r="N5" i="1"/>
  <c r="F27" i="11"/>
  <c r="F34" i="13"/>
  <c r="G46" i="13"/>
  <c r="G39" i="11"/>
  <c r="B3" i="10"/>
  <c r="G38" i="13"/>
  <c r="G31" i="11"/>
  <c r="Z55" i="18"/>
  <c r="AA54" i="18"/>
  <c r="Y12" i="10"/>
  <c r="AA12" i="10" s="1"/>
  <c r="AB12" i="10" s="1"/>
  <c r="Y8" i="10"/>
  <c r="AA8" i="10" s="1"/>
  <c r="AB8" i="10" s="1"/>
  <c r="Y5" i="10"/>
  <c r="AA5" i="10" s="1"/>
  <c r="AB5" i="10" s="1"/>
  <c r="Y3" i="10"/>
  <c r="AA3" i="10" s="1"/>
  <c r="Y11" i="10"/>
  <c r="AA11" i="10" s="1"/>
  <c r="AB11" i="10" s="1"/>
  <c r="Y6" i="10"/>
  <c r="AA6" i="10" s="1"/>
  <c r="AB6" i="10" s="1"/>
  <c r="Y9" i="10"/>
  <c r="AA9" i="10" s="1"/>
  <c r="AB9" i="10" s="1"/>
  <c r="Y7" i="10"/>
  <c r="AA7" i="10" s="1"/>
  <c r="AB7" i="10" s="1"/>
  <c r="Y4" i="10"/>
  <c r="AA4" i="10" s="1"/>
  <c r="AB4" i="10" s="1"/>
  <c r="Y10" i="10"/>
  <c r="AA10" i="10" s="1"/>
  <c r="G40" i="11" l="1"/>
  <c r="G47" i="13"/>
  <c r="P70" i="19"/>
  <c r="V70" i="19" s="1"/>
  <c r="G30" i="3" s="1"/>
  <c r="G39" i="13"/>
  <c r="G32" i="11"/>
  <c r="G33" i="11"/>
  <c r="G40" i="13"/>
  <c r="G37" i="13"/>
  <c r="G30" i="11"/>
  <c r="C163" i="22"/>
  <c r="C164" i="22" s="1"/>
  <c r="D163" i="22"/>
  <c r="D164" i="22" s="1"/>
  <c r="J163" i="22"/>
  <c r="J164" i="22" s="1"/>
  <c r="F163" i="22"/>
  <c r="F164" i="22" s="1"/>
  <c r="I163" i="22"/>
  <c r="I164" i="22" s="1"/>
  <c r="B163" i="22"/>
  <c r="B164" i="22" s="1"/>
  <c r="E163" i="22"/>
  <c r="E164" i="22" s="1"/>
  <c r="G163" i="22"/>
  <c r="G164" i="22" s="1"/>
  <c r="H163" i="22"/>
  <c r="H164" i="22" s="1"/>
  <c r="G27" i="11"/>
  <c r="G34" i="13"/>
  <c r="AB10" i="10"/>
  <c r="C3" i="2"/>
  <c r="C3" i="10"/>
  <c r="J44" i="3" s="1"/>
  <c r="AA55" i="18"/>
  <c r="Z56" i="18"/>
  <c r="AB3" i="10"/>
  <c r="H3" i="2" l="1"/>
  <c r="B3" i="2"/>
  <c r="G165" i="22"/>
  <c r="G166" i="22" s="1"/>
  <c r="G167" i="22" s="1"/>
  <c r="F165" i="22"/>
  <c r="F166" i="22" s="1"/>
  <c r="F167" i="22" s="1"/>
  <c r="E165" i="22"/>
  <c r="E166" i="22" s="1"/>
  <c r="E167" i="22" s="1"/>
  <c r="J165" i="22"/>
  <c r="J166" i="22" s="1"/>
  <c r="J167" i="22" s="1"/>
  <c r="B165" i="22"/>
  <c r="B166" i="22" s="1"/>
  <c r="B167" i="22" s="1"/>
  <c r="D165" i="22"/>
  <c r="D166" i="22" s="1"/>
  <c r="D167" i="22" s="1"/>
  <c r="H165" i="22"/>
  <c r="H166" i="22" s="1"/>
  <c r="H167" i="22" s="1"/>
  <c r="I165" i="22"/>
  <c r="I166" i="22" s="1"/>
  <c r="I167" i="22" s="1"/>
  <c r="C165" i="22"/>
  <c r="C166" i="22" s="1"/>
  <c r="C167" i="22" s="1"/>
  <c r="AR2" i="7"/>
  <c r="AP4" i="7" s="1"/>
  <c r="AH2" i="7"/>
  <c r="AF4" i="7" s="1"/>
  <c r="AF2" i="7" s="1"/>
  <c r="AB4" i="7" s="1"/>
  <c r="X2" i="7"/>
  <c r="V4" i="7" s="1"/>
  <c r="V2" i="7" s="1"/>
  <c r="R4" i="7" s="1"/>
  <c r="Z57" i="18"/>
  <c r="AA56" i="18"/>
  <c r="C168" i="22" l="1"/>
  <c r="C169" i="22" s="1"/>
  <c r="B168" i="22"/>
  <c r="B169" i="22" s="1"/>
  <c r="G168" i="22"/>
  <c r="G169" i="22" s="1"/>
  <c r="I168" i="22"/>
  <c r="I169" i="22" s="1"/>
  <c r="J168" i="22"/>
  <c r="J169" i="22" s="1"/>
  <c r="H168" i="22"/>
  <c r="H169" i="22" s="1"/>
  <c r="E168" i="22"/>
  <c r="E169" i="22" s="1"/>
  <c r="D168" i="22"/>
  <c r="D169" i="22" s="1"/>
  <c r="F168" i="22"/>
  <c r="F169" i="22" s="1"/>
  <c r="AF3" i="7"/>
  <c r="AB5" i="7" s="1"/>
  <c r="N19" i="7" s="1"/>
  <c r="AP2" i="7"/>
  <c r="AL4" i="7" s="1"/>
  <c r="V3" i="7"/>
  <c r="R5" i="7" s="1"/>
  <c r="N2" i="7" s="1"/>
  <c r="AP3" i="7"/>
  <c r="AL5" i="7" s="1"/>
  <c r="AA57" i="18"/>
  <c r="Z58" i="18"/>
  <c r="D170" i="22" l="1"/>
  <c r="D171" i="22" s="1"/>
  <c r="H170" i="22"/>
  <c r="H171" i="22" s="1"/>
  <c r="I170" i="22"/>
  <c r="I171" i="22" s="1"/>
  <c r="B170" i="22"/>
  <c r="B171" i="22" s="1"/>
  <c r="F170" i="22"/>
  <c r="F171" i="22" s="1"/>
  <c r="E170" i="22"/>
  <c r="E171" i="22" s="1"/>
  <c r="J170" i="22"/>
  <c r="J171" i="22" s="1"/>
  <c r="G170" i="22"/>
  <c r="G171" i="22" s="1"/>
  <c r="C170" i="22"/>
  <c r="C171" i="22" s="1"/>
  <c r="N36" i="7"/>
  <c r="K85" i="17" s="1"/>
  <c r="L85" i="17"/>
  <c r="N85" i="17" s="1"/>
  <c r="N87" i="17" s="1"/>
  <c r="Z59" i="18"/>
  <c r="AA58" i="18"/>
  <c r="G172" i="22" l="1"/>
  <c r="G173" i="22" s="1"/>
  <c r="B172" i="22"/>
  <c r="B173" i="22" s="1"/>
  <c r="J172" i="22"/>
  <c r="J173" i="22" s="1"/>
  <c r="I172" i="22"/>
  <c r="I173" i="22" s="1"/>
  <c r="E172" i="22"/>
  <c r="E173" i="22" s="1"/>
  <c r="H172" i="22"/>
  <c r="H173" i="22" s="1"/>
  <c r="C172" i="22"/>
  <c r="C173" i="22" s="1"/>
  <c r="F172" i="22"/>
  <c r="F173" i="22" s="1"/>
  <c r="D172" i="22"/>
  <c r="D173" i="22" s="1"/>
  <c r="M85" i="17"/>
  <c r="M87" i="17" s="1"/>
  <c r="L44" i="3"/>
  <c r="AA59" i="18"/>
  <c r="Z60" i="18"/>
  <c r="F174" i="22" l="1"/>
  <c r="F175" i="22" s="1"/>
  <c r="F176" i="22" s="1"/>
  <c r="I174" i="22"/>
  <c r="I175" i="22" s="1"/>
  <c r="I176" i="22" s="1"/>
  <c r="C174" i="22"/>
  <c r="C175" i="22" s="1"/>
  <c r="C176" i="22" s="1"/>
  <c r="J174" i="22"/>
  <c r="J175" i="22" s="1"/>
  <c r="J176" i="22" s="1"/>
  <c r="H174" i="22"/>
  <c r="H175" i="22" s="1"/>
  <c r="H176" i="22" s="1"/>
  <c r="B174" i="22"/>
  <c r="B175" i="22" s="1"/>
  <c r="B176" i="22" s="1"/>
  <c r="D174" i="22"/>
  <c r="D175" i="22" s="1"/>
  <c r="D176" i="22" s="1"/>
  <c r="E174" i="22"/>
  <c r="E175" i="22" s="1"/>
  <c r="E176" i="22" s="1"/>
  <c r="G174" i="22"/>
  <c r="G175" i="22" s="1"/>
  <c r="G176" i="22" s="1"/>
  <c r="Z61" i="18"/>
  <c r="AA60" i="18"/>
  <c r="B177" i="22" l="1"/>
  <c r="B178" i="22" s="1"/>
  <c r="E177" i="22"/>
  <c r="E178" i="22" s="1"/>
  <c r="I177" i="22"/>
  <c r="I178" i="22" s="1"/>
  <c r="J177" i="22"/>
  <c r="J178" i="22" s="1"/>
  <c r="G177" i="22"/>
  <c r="G178" i="22" s="1"/>
  <c r="D177" i="22"/>
  <c r="D178" i="22" s="1"/>
  <c r="H177" i="22"/>
  <c r="H178" i="22" s="1"/>
  <c r="C177" i="22"/>
  <c r="C178" i="22" s="1"/>
  <c r="F177" i="22"/>
  <c r="F178" i="22" s="1"/>
  <c r="Z62" i="18"/>
  <c r="AA61" i="18"/>
  <c r="C179" i="22" l="1"/>
  <c r="C180" i="22" s="1"/>
  <c r="J179" i="22"/>
  <c r="J180" i="22" s="1"/>
  <c r="H179" i="22"/>
  <c r="H180" i="22" s="1"/>
  <c r="I179" i="22"/>
  <c r="I180" i="22" s="1"/>
  <c r="D179" i="22"/>
  <c r="D180" i="22" s="1"/>
  <c r="E179" i="22"/>
  <c r="E180" i="22" s="1"/>
  <c r="F179" i="22"/>
  <c r="F180" i="22" s="1"/>
  <c r="G179" i="22"/>
  <c r="G180" i="22" s="1"/>
  <c r="B179" i="22"/>
  <c r="B180" i="22" s="1"/>
  <c r="AA62" i="18"/>
  <c r="Z63" i="18"/>
  <c r="G181" i="22" l="1"/>
  <c r="G182" i="22" s="1"/>
  <c r="I181" i="22"/>
  <c r="I182" i="22" s="1"/>
  <c r="F181" i="22"/>
  <c r="F182" i="22" s="1"/>
  <c r="H181" i="22"/>
  <c r="H182" i="22" s="1"/>
  <c r="E181" i="22"/>
  <c r="E182" i="22" s="1"/>
  <c r="J181" i="22"/>
  <c r="J182" i="22" s="1"/>
  <c r="B181" i="22"/>
  <c r="B182" i="22" s="1"/>
  <c r="D181" i="22"/>
  <c r="D182" i="22" s="1"/>
  <c r="C181" i="22"/>
  <c r="C182" i="22" s="1"/>
  <c r="AJ3" i="10"/>
  <c r="AK3" i="10" s="1"/>
  <c r="F3" i="2"/>
  <c r="I3" i="2" s="1"/>
  <c r="J3" i="2" s="1"/>
  <c r="Z64" i="18"/>
  <c r="AA63" i="18"/>
  <c r="D183" i="22" l="1"/>
  <c r="D184" i="22" s="1"/>
  <c r="D185" i="22" s="1"/>
  <c r="H183" i="22"/>
  <c r="H184" i="22" s="1"/>
  <c r="B183" i="22"/>
  <c r="B184" i="22" s="1"/>
  <c r="B185" i="22" s="1"/>
  <c r="F183" i="22"/>
  <c r="F184" i="22" s="1"/>
  <c r="J183" i="22"/>
  <c r="J184" i="22" s="1"/>
  <c r="I183" i="22"/>
  <c r="I184" i="22" s="1"/>
  <c r="C183" i="22"/>
  <c r="C184" i="22" s="1"/>
  <c r="C185" i="22" s="1"/>
  <c r="E183" i="22"/>
  <c r="E184" i="22" s="1"/>
  <c r="G183" i="22"/>
  <c r="G184" i="22" s="1"/>
  <c r="AM3" i="10"/>
  <c r="K44" i="3" s="1"/>
  <c r="AA64" i="18"/>
  <c r="Z65" i="18"/>
  <c r="AA65" i="18" l="1"/>
  <c r="Z66" i="18"/>
  <c r="AA66" i="18" l="1"/>
  <c r="Z67" i="18"/>
  <c r="Z68" i="18" l="1"/>
  <c r="AA67" i="18"/>
  <c r="Z69" i="18" l="1"/>
  <c r="AA68" i="18"/>
  <c r="Z70" i="18" l="1"/>
  <c r="AA69" i="18"/>
  <c r="Z71" i="18" l="1"/>
  <c r="AA70" i="18"/>
  <c r="AA71" i="18" l="1"/>
  <c r="Z72" i="18"/>
  <c r="AA72" i="18" l="1"/>
  <c r="Z73" i="18"/>
  <c r="AA73" i="18" l="1"/>
  <c r="Z74" i="18"/>
  <c r="Z75" i="18" l="1"/>
  <c r="AA74" i="18"/>
  <c r="Z76" i="18" l="1"/>
  <c r="AA75" i="18"/>
  <c r="Z77" i="18" l="1"/>
  <c r="AA76" i="18"/>
  <c r="Z78" i="18" l="1"/>
  <c r="AA77" i="18"/>
  <c r="AA78" i="18" l="1"/>
  <c r="Z79" i="18"/>
  <c r="AA79" i="18" l="1"/>
  <c r="Z80" i="18"/>
  <c r="AA80" i="18" l="1"/>
  <c r="Z81" i="18"/>
  <c r="Z82" i="18" l="1"/>
  <c r="AA81" i="18"/>
  <c r="Z83" i="18" l="1"/>
  <c r="AA82" i="18"/>
  <c r="AA83" i="18" l="1"/>
  <c r="Z84" i="18"/>
  <c r="Z85" i="18" l="1"/>
  <c r="AA84" i="18"/>
  <c r="AA85" i="18" l="1"/>
  <c r="Z86" i="18"/>
  <c r="AA86" i="18" l="1"/>
  <c r="Z87" i="18"/>
  <c r="AA87" i="18" l="1"/>
  <c r="Z88" i="18"/>
  <c r="Z89" i="18" l="1"/>
  <c r="AA88" i="18"/>
  <c r="Z90" i="18" l="1"/>
  <c r="AA89" i="18"/>
  <c r="Z91" i="18" l="1"/>
  <c r="AA90" i="18"/>
  <c r="Z92" i="18" l="1"/>
  <c r="AA91" i="18"/>
  <c r="S132" i="18" l="1"/>
  <c r="S134" i="18" s="1"/>
  <c r="S146" i="18"/>
  <c r="S148" i="18" s="1"/>
  <c r="S125" i="18"/>
  <c r="S127" i="18" s="1"/>
  <c r="S111" i="18"/>
  <c r="S113" i="18" s="1"/>
  <c r="S139" i="18"/>
  <c r="S141" i="18" s="1"/>
  <c r="S97" i="18"/>
  <c r="S99" i="18" s="1"/>
  <c r="S104" i="18"/>
  <c r="S106" i="18" s="1"/>
  <c r="S118" i="18"/>
  <c r="S120" i="18" s="1"/>
  <c r="AA92" i="18"/>
  <c r="Z93" i="18"/>
  <c r="AA93" i="18" l="1"/>
  <c r="Z94" i="18"/>
  <c r="AA94" i="18" l="1"/>
  <c r="Z95" i="18"/>
  <c r="Z96" i="18" l="1"/>
  <c r="AA95" i="18"/>
  <c r="Z97" i="18" l="1"/>
  <c r="AA96" i="18"/>
  <c r="Z98" i="18" l="1"/>
  <c r="AA97" i="18"/>
  <c r="Z99" i="18" l="1"/>
  <c r="AA98" i="18"/>
  <c r="AA99" i="18" l="1"/>
  <c r="Z100" i="18"/>
  <c r="AA100" i="18" l="1"/>
  <c r="Z101" i="18"/>
  <c r="AA101" i="18" l="1"/>
  <c r="Z102" i="18"/>
  <c r="S55" i="18" l="1"/>
  <c r="S57" i="18" s="1"/>
  <c r="S62" i="18"/>
  <c r="S64" i="18" s="1"/>
  <c r="S83" i="18"/>
  <c r="S85" i="18" s="1"/>
  <c r="S69" i="18"/>
  <c r="S71" i="18" s="1"/>
  <c r="S48" i="18"/>
  <c r="S50" i="18" s="1"/>
  <c r="D3" i="2" s="1"/>
  <c r="Z103" i="18"/>
  <c r="AA102" i="18"/>
  <c r="Z104" i="18" l="1"/>
  <c r="AA103" i="18"/>
  <c r="I42" i="21" l="1"/>
  <c r="E3" i="2"/>
  <c r="S49" i="18"/>
  <c r="D50" i="21"/>
  <c r="F50" i="21" s="1"/>
  <c r="Z105" i="18"/>
  <c r="AA104" i="18"/>
  <c r="I44" i="3" l="1"/>
  <c r="L27" i="9" s="1"/>
  <c r="Z106" i="18"/>
  <c r="AA105" i="18"/>
  <c r="H12" i="3" l="1"/>
  <c r="M21" i="9"/>
  <c r="R18" i="9"/>
  <c r="AA106" i="18"/>
  <c r="Z107" i="18"/>
  <c r="M27" i="9" l="1"/>
  <c r="L4" i="10" s="1"/>
  <c r="W15" i="10" s="1"/>
  <c r="Y24" i="10" s="1"/>
  <c r="AA24" i="10" s="1"/>
  <c r="AB24" i="10" s="1"/>
  <c r="AA107" i="18"/>
  <c r="S90" i="18" s="1"/>
  <c r="S92" i="18" s="1"/>
  <c r="Z108" i="18"/>
  <c r="Y16" i="10" l="1"/>
  <c r="AA16" i="10" s="1"/>
  <c r="AB16" i="10" s="1"/>
  <c r="M4" i="10"/>
  <c r="Y20" i="10"/>
  <c r="AA20" i="10" s="1"/>
  <c r="AB20" i="10" s="1"/>
  <c r="Y15" i="10"/>
  <c r="AA15" i="10" s="1"/>
  <c r="AB15" i="10" s="1"/>
  <c r="Y21" i="10"/>
  <c r="AA21" i="10" s="1"/>
  <c r="AB21" i="10" s="1"/>
  <c r="Y17" i="10"/>
  <c r="AA17" i="10" s="1"/>
  <c r="AB17" i="10" s="1"/>
  <c r="Y22" i="10"/>
  <c r="AA22" i="10" s="1"/>
  <c r="AB22" i="10" s="1"/>
  <c r="B4" i="10"/>
  <c r="Y23" i="10"/>
  <c r="AA23" i="10" s="1"/>
  <c r="AB23" i="10" s="1"/>
  <c r="Y19" i="10"/>
  <c r="AA19" i="10" s="1"/>
  <c r="AB19" i="10" s="1"/>
  <c r="Y18" i="10"/>
  <c r="AA18" i="10" s="1"/>
  <c r="AB18" i="10" s="1"/>
  <c r="AA108" i="18"/>
  <c r="Z109" i="18"/>
  <c r="C4" i="10" l="1"/>
  <c r="J45" i="3" s="1"/>
  <c r="B4" i="2"/>
  <c r="C4" i="2"/>
  <c r="H4" i="2"/>
  <c r="Z110" i="18"/>
  <c r="AA109" i="18"/>
  <c r="AR8" i="7" l="1"/>
  <c r="AP10" i="7" s="1"/>
  <c r="AP9" i="7" s="1"/>
  <c r="AL11" i="7" s="1"/>
  <c r="X8" i="7"/>
  <c r="V10" i="7" s="1"/>
  <c r="L89" i="17" s="1"/>
  <c r="N89" i="17" s="1"/>
  <c r="N91" i="17" s="1"/>
  <c r="AH8" i="7"/>
  <c r="AF10" i="7" s="1"/>
  <c r="AF8" i="7" s="1"/>
  <c r="AB10" i="7" s="1"/>
  <c r="D4" i="2"/>
  <c r="S56" i="18" s="1"/>
  <c r="AP8" i="7"/>
  <c r="AL10" i="7" s="1"/>
  <c r="N37" i="7" s="1"/>
  <c r="K89" i="17" s="1"/>
  <c r="V8" i="7"/>
  <c r="R10" i="7" s="1"/>
  <c r="AF9" i="7"/>
  <c r="AB11" i="7" s="1"/>
  <c r="N20" i="7" s="1"/>
  <c r="V9" i="7"/>
  <c r="R11" i="7" s="1"/>
  <c r="Z111" i="18"/>
  <c r="AA110" i="18"/>
  <c r="M89" i="17" l="1"/>
  <c r="M91" i="17" s="1"/>
  <c r="N3" i="7"/>
  <c r="L45" i="3"/>
  <c r="AJ4" i="10" s="1"/>
  <c r="AK4" i="10" s="1"/>
  <c r="K45" i="3" s="1"/>
  <c r="Z112" i="18"/>
  <c r="AA111" i="18"/>
  <c r="S76" i="18" s="1"/>
  <c r="S78" i="18" s="1"/>
  <c r="F4" i="2" l="1"/>
  <c r="I4" i="2" s="1"/>
  <c r="AA112" i="18"/>
  <c r="Z113" i="18"/>
  <c r="J4" i="2" l="1"/>
  <c r="E4" i="2" s="1"/>
  <c r="I45" i="3" s="1"/>
  <c r="AA113" i="18"/>
  <c r="Z114" i="18"/>
  <c r="Z115" i="18" l="1"/>
  <c r="AA114" i="18"/>
  <c r="L28" i="9" l="1"/>
  <c r="M28" i="9" s="1"/>
  <c r="L5" i="10" s="1"/>
  <c r="W27" i="10" s="1"/>
  <c r="Y34" i="10" s="1"/>
  <c r="AA34" i="10" s="1"/>
  <c r="AB34" i="10" s="1"/>
  <c r="Z116" i="18"/>
  <c r="AA115" i="18"/>
  <c r="H13" i="3" l="1"/>
  <c r="M5" i="10"/>
  <c r="Y35" i="10"/>
  <c r="AA35" i="10" s="1"/>
  <c r="AB35" i="10" s="1"/>
  <c r="Y29" i="10"/>
  <c r="AA29" i="10" s="1"/>
  <c r="AB29" i="10" s="1"/>
  <c r="Y27" i="10"/>
  <c r="AA27" i="10" s="1"/>
  <c r="AB27" i="10" s="1"/>
  <c r="Y31" i="10"/>
  <c r="AA31" i="10" s="1"/>
  <c r="AB31" i="10" s="1"/>
  <c r="Y32" i="10"/>
  <c r="AA32" i="10" s="1"/>
  <c r="AB32" i="10" s="1"/>
  <c r="B5" i="10"/>
  <c r="Y36" i="10"/>
  <c r="AA36" i="10" s="1"/>
  <c r="AB36" i="10" s="1"/>
  <c r="Y33" i="10"/>
  <c r="AA33" i="10" s="1"/>
  <c r="AB33" i="10" s="1"/>
  <c r="Y30" i="10"/>
  <c r="AA30" i="10" s="1"/>
  <c r="AB30" i="10" s="1"/>
  <c r="Y28" i="10"/>
  <c r="AA28" i="10" s="1"/>
  <c r="AB28" i="10" s="1"/>
  <c r="AA116" i="18"/>
  <c r="Z117" i="18"/>
  <c r="C5" i="10" l="1"/>
  <c r="J46" i="3" s="1"/>
  <c r="B5" i="2"/>
  <c r="H5" i="2"/>
  <c r="C5" i="2"/>
  <c r="AA117" i="18"/>
  <c r="Z118" i="18"/>
  <c r="D5" i="2" l="1"/>
  <c r="S63" i="18" s="1"/>
  <c r="Z119" i="18"/>
  <c r="AA118" i="18"/>
  <c r="M93" i="17" l="1"/>
  <c r="M95" i="17" s="1"/>
  <c r="Z120" i="18"/>
  <c r="AA119" i="18"/>
  <c r="Z121" i="18" l="1"/>
  <c r="AA120" i="18"/>
  <c r="Z122" i="18" l="1"/>
  <c r="AA121" i="18"/>
  <c r="Z123" i="18" l="1"/>
  <c r="AA122" i="18"/>
  <c r="AA123" i="18" l="1"/>
  <c r="Z124" i="18"/>
  <c r="AA124" i="18" l="1"/>
  <c r="Z125" i="18"/>
  <c r="C6" i="2" l="1"/>
  <c r="Z126" i="18"/>
  <c r="AA125" i="18"/>
  <c r="Z127" i="18" l="1"/>
  <c r="AA126" i="18"/>
  <c r="M97" i="17" l="1"/>
  <c r="M99" i="17" s="1"/>
  <c r="Z128" i="18"/>
  <c r="AA127" i="18"/>
  <c r="Z129" i="18" l="1"/>
  <c r="AA128" i="18"/>
  <c r="Z130" i="18" l="1"/>
  <c r="AA129" i="18"/>
  <c r="Z131" i="18" l="1"/>
  <c r="AA130" i="18"/>
  <c r="Z132" i="18" l="1"/>
  <c r="AA131" i="18"/>
  <c r="Z133" i="18" l="1"/>
  <c r="AA132" i="18"/>
  <c r="C7" i="2" l="1"/>
  <c r="Z134" i="18"/>
  <c r="AA134" i="18" s="1"/>
  <c r="AA133" i="18"/>
  <c r="B129" i="17" l="1"/>
  <c r="B132" i="17"/>
  <c r="B133" i="17"/>
  <c r="B131" i="17"/>
  <c r="M101" i="17"/>
  <c r="M103" i="17" s="1"/>
  <c r="C8" i="2" l="1"/>
  <c r="C9" i="2" l="1"/>
  <c r="M109" i="17" l="1"/>
  <c r="M111" i="17" s="1"/>
  <c r="M113" i="17" l="1"/>
  <c r="M115" i="17" s="1"/>
  <c r="B135" i="17" l="1"/>
  <c r="C11" i="2" l="1"/>
  <c r="M117" i="17" l="1"/>
  <c r="M119" i="17" s="1"/>
  <c r="C12" i="2"/>
  <c r="C13" i="2" l="1"/>
  <c r="C14" i="2" l="1"/>
  <c r="C15" i="2" l="1"/>
  <c r="C16" i="2" l="1"/>
  <c r="C17" i="2" l="1"/>
  <c r="R89" i="7" l="1"/>
  <c r="R88" i="7"/>
  <c r="N16" i="7" s="1"/>
  <c r="AB89" i="7"/>
  <c r="AB88" i="7"/>
  <c r="N33" i="7" s="1"/>
  <c r="AL89" i="7"/>
  <c r="AL88" i="7"/>
  <c r="N50" i="7" s="1"/>
  <c r="AB82" i="7"/>
  <c r="N32" i="7" s="1"/>
  <c r="AB83" i="7"/>
  <c r="AL83" i="7"/>
  <c r="AL82" i="7"/>
  <c r="N49" i="7" s="1"/>
  <c r="R83" i="7"/>
  <c r="R82" i="7"/>
  <c r="N15" i="7" s="1"/>
  <c r="AB76" i="7"/>
  <c r="N31" i="7" s="1"/>
  <c r="AB77" i="7"/>
  <c r="AL76" i="7"/>
  <c r="N48" i="7" s="1"/>
  <c r="AL77" i="7"/>
  <c r="R77" i="7"/>
  <c r="R76" i="7"/>
  <c r="N14" i="7" s="1"/>
  <c r="R71" i="7"/>
  <c r="R70" i="7"/>
  <c r="N13" i="7" s="1"/>
  <c r="AL71" i="7"/>
  <c r="AL70" i="7"/>
  <c r="N47" i="7" s="1"/>
  <c r="AB70" i="7"/>
  <c r="N30" i="7" s="1"/>
  <c r="AB71" i="7"/>
  <c r="AB64" i="7"/>
  <c r="N29" i="7" s="1"/>
  <c r="AB65" i="7"/>
  <c r="AL65" i="7"/>
  <c r="AL64" i="7"/>
  <c r="N46" i="7" s="1"/>
  <c r="R65" i="7"/>
  <c r="R64" i="7"/>
  <c r="N12" i="7" s="1"/>
  <c r="R58" i="7"/>
  <c r="N11" i="7"/>
  <c r="R59" i="7"/>
  <c r="AL59" i="7"/>
  <c r="M121" i="17"/>
  <c r="M123" i="17" s="1"/>
  <c r="AL58" i="7"/>
  <c r="N45" i="7" s="1"/>
  <c r="AB59" i="7"/>
  <c r="AB58" i="7"/>
  <c r="N28" i="7" s="1"/>
  <c r="R53" i="7"/>
  <c r="R52" i="7"/>
  <c r="N10" i="7" s="1"/>
  <c r="AL52" i="7"/>
  <c r="N44" i="7" s="1"/>
  <c r="AL53" i="7"/>
  <c r="AB52" i="7"/>
  <c r="N27" i="7" s="1"/>
  <c r="AB53" i="7"/>
  <c r="AL46" i="7"/>
  <c r="N43" i="7" s="1"/>
  <c r="AL47" i="7"/>
  <c r="R47" i="7"/>
  <c r="R46" i="7"/>
  <c r="N9" i="7" s="1"/>
  <c r="AB47" i="7"/>
  <c r="AB46" i="7"/>
  <c r="N26" i="7" s="1"/>
  <c r="R41" i="7"/>
  <c r="R40" i="7"/>
  <c r="N8" i="7" s="1"/>
  <c r="AL41" i="7"/>
  <c r="AL40" i="7"/>
  <c r="N42" i="7" s="1"/>
  <c r="AB40" i="7"/>
  <c r="N25" i="7"/>
  <c r="AB41" i="7"/>
  <c r="AL35" i="7"/>
  <c r="M105" i="17"/>
  <c r="M107" i="17" s="1"/>
  <c r="AL34" i="7"/>
  <c r="N41" i="7" s="1"/>
  <c r="AB34" i="7"/>
  <c r="N24" i="7" s="1"/>
  <c r="AB35" i="7"/>
  <c r="R35" i="7"/>
  <c r="R34" i="7"/>
  <c r="N7" i="7" s="1"/>
  <c r="R28" i="7"/>
  <c r="N6" i="7" s="1"/>
  <c r="R29" i="7"/>
  <c r="AB29" i="7"/>
  <c r="N23" i="7"/>
  <c r="AB28" i="7"/>
  <c r="AL29" i="7"/>
  <c r="B137" i="17"/>
  <c r="AL28" i="7"/>
  <c r="N40" i="7" s="1"/>
  <c r="AL23" i="7"/>
  <c r="AL22" i="7"/>
  <c r="N39" i="7" s="1"/>
  <c r="R23" i="7"/>
  <c r="R22" i="7"/>
  <c r="N5" i="7" s="1"/>
  <c r="AB23" i="7"/>
  <c r="AB22" i="7"/>
  <c r="N22" i="7" s="1"/>
  <c r="AL17" i="7"/>
  <c r="AL16" i="7"/>
  <c r="N38" i="7" s="1"/>
  <c r="AH14" i="7"/>
  <c r="AF16" i="7" s="1"/>
  <c r="AR14" i="7"/>
  <c r="AP16" i="7" s="1"/>
  <c r="X14" i="7"/>
  <c r="V16" i="7" s="1"/>
  <c r="I46" i="3"/>
  <c r="AP14" i="7" l="1"/>
  <c r="K93" i="17"/>
  <c r="B130" i="17" s="1"/>
  <c r="E125" i="17" s="1"/>
  <c r="K36" i="3" s="1"/>
  <c r="L29" i="9"/>
  <c r="AF14" i="7"/>
  <c r="AB16" i="7" s="1"/>
  <c r="AF15" i="7"/>
  <c r="AB17" i="7" s="1"/>
  <c r="L93" i="17"/>
  <c r="V15" i="7"/>
  <c r="R17" i="7" s="1"/>
  <c r="V14" i="7"/>
  <c r="R16" i="7" s="1"/>
  <c r="AP15" i="7"/>
  <c r="K24" i="5" l="1"/>
  <c r="G38" i="3"/>
  <c r="G36" i="3"/>
  <c r="Q2" i="17"/>
  <c r="R2" i="17" s="1"/>
  <c r="S2" i="17" s="1"/>
  <c r="G54" i="5" s="1"/>
  <c r="N21" i="7"/>
  <c r="N4" i="7"/>
  <c r="N93" i="17"/>
  <c r="N95" i="17" s="1"/>
  <c r="H14" i="3"/>
  <c r="M29" i="9"/>
  <c r="L6" i="10" s="1"/>
  <c r="G54" i="11" l="1"/>
  <c r="K28" i="13"/>
  <c r="K25" i="5"/>
  <c r="L24" i="5"/>
  <c r="K24" i="11"/>
  <c r="H11" i="3"/>
  <c r="L46" i="3"/>
  <c r="F5" i="2" s="1"/>
  <c r="I5" i="2" s="1"/>
  <c r="J5" i="2" s="1"/>
  <c r="E5" i="2" s="1"/>
  <c r="M6" i="10"/>
  <c r="W39" i="10"/>
  <c r="B31" i="13" l="1"/>
  <c r="L24" i="11"/>
  <c r="K26" i="5"/>
  <c r="L25" i="5"/>
  <c r="K25" i="11"/>
  <c r="AJ5" i="10"/>
  <c r="AK5" i="10" s="1"/>
  <c r="K46" i="3" s="1"/>
  <c r="Y47" i="10"/>
  <c r="AA47" i="10" s="1"/>
  <c r="AB47" i="10" s="1"/>
  <c r="Y48" i="10"/>
  <c r="AA48" i="10" s="1"/>
  <c r="AB48" i="10" s="1"/>
  <c r="Y45" i="10"/>
  <c r="AA45" i="10" s="1"/>
  <c r="AB45" i="10" s="1"/>
  <c r="Y41" i="10"/>
  <c r="AA41" i="10" s="1"/>
  <c r="AB41" i="10" s="1"/>
  <c r="Y40" i="10"/>
  <c r="AA40" i="10" s="1"/>
  <c r="AB40" i="10" s="1"/>
  <c r="Y44" i="10"/>
  <c r="AA44" i="10" s="1"/>
  <c r="AB44" i="10" s="1"/>
  <c r="Y46" i="10"/>
  <c r="AA46" i="10" s="1"/>
  <c r="AB46" i="10" s="1"/>
  <c r="B6" i="10"/>
  <c r="Y42" i="10"/>
  <c r="AA42" i="10" s="1"/>
  <c r="AB42" i="10" s="1"/>
  <c r="Y39" i="10"/>
  <c r="AA39" i="10" s="1"/>
  <c r="AB39" i="10" s="1"/>
  <c r="Y43" i="10"/>
  <c r="AA43" i="10" s="1"/>
  <c r="AB43" i="10" s="1"/>
  <c r="M44" i="3" l="1"/>
  <c r="L25" i="11"/>
  <c r="B32" i="13"/>
  <c r="L26" i="5"/>
  <c r="K26" i="11"/>
  <c r="K27" i="5"/>
  <c r="C6" i="10"/>
  <c r="B6" i="2"/>
  <c r="D6" i="2" s="1"/>
  <c r="S70" i="18" s="1"/>
  <c r="H6" i="2"/>
  <c r="L27" i="5" l="1"/>
  <c r="K27" i="11"/>
  <c r="B33" i="13"/>
  <c r="L26" i="11"/>
  <c r="M45" i="3"/>
  <c r="AH20" i="7"/>
  <c r="AF22" i="7" s="1"/>
  <c r="AR20" i="7"/>
  <c r="AP22" i="7" s="1"/>
  <c r="X20" i="7"/>
  <c r="V22" i="7" s="1"/>
  <c r="I47" i="3"/>
  <c r="L47" i="3"/>
  <c r="L27" i="11" l="1"/>
  <c r="B34" i="13"/>
  <c r="M46" i="3"/>
  <c r="F6" i="2"/>
  <c r="I6" i="2" s="1"/>
  <c r="J6" i="2" s="1"/>
  <c r="E6" i="2" s="1"/>
  <c r="AJ6" i="10"/>
  <c r="AK6" i="10" s="1"/>
  <c r="K47" i="3" s="1"/>
  <c r="L30" i="9"/>
  <c r="V20" i="7"/>
  <c r="V21" i="7"/>
  <c r="L97" i="17"/>
  <c r="AP20" i="7"/>
  <c r="AP21" i="7"/>
  <c r="K97" i="17"/>
  <c r="AF20" i="7"/>
  <c r="AF21" i="7"/>
  <c r="N97" i="17" l="1"/>
  <c r="N99" i="17" s="1"/>
  <c r="H15" i="3"/>
  <c r="M30" i="9"/>
  <c r="L7" i="10" s="1"/>
  <c r="K28" i="5"/>
  <c r="K28" i="11" l="1"/>
  <c r="L28" i="5"/>
  <c r="M7" i="10"/>
  <c r="W51" i="10"/>
  <c r="Y55" i="10" l="1"/>
  <c r="AA55" i="10" s="1"/>
  <c r="AB55" i="10" s="1"/>
  <c r="Y60" i="10"/>
  <c r="AA60" i="10" s="1"/>
  <c r="AB60" i="10" s="1"/>
  <c r="Y56" i="10"/>
  <c r="AA56" i="10" s="1"/>
  <c r="AB56" i="10" s="1"/>
  <c r="Y52" i="10"/>
  <c r="AA52" i="10" s="1"/>
  <c r="AB52" i="10" s="1"/>
  <c r="Y57" i="10"/>
  <c r="AA57" i="10" s="1"/>
  <c r="AB57" i="10" s="1"/>
  <c r="Y58" i="10"/>
  <c r="AA58" i="10" s="1"/>
  <c r="AB58" i="10" s="1"/>
  <c r="Y59" i="10"/>
  <c r="AA59" i="10" s="1"/>
  <c r="AB59" i="10" s="1"/>
  <c r="Y53" i="10"/>
  <c r="AA53" i="10" s="1"/>
  <c r="AB53" i="10" s="1"/>
  <c r="Y51" i="10"/>
  <c r="AA51" i="10" s="1"/>
  <c r="AB51" i="10" s="1"/>
  <c r="B7" i="10"/>
  <c r="Y54" i="10"/>
  <c r="AA54" i="10" s="1"/>
  <c r="AB54" i="10" s="1"/>
  <c r="B35" i="13"/>
  <c r="L28" i="11"/>
  <c r="M47" i="3"/>
  <c r="C7" i="10" l="1"/>
  <c r="B7" i="2"/>
  <c r="D7" i="2" s="1"/>
  <c r="S77" i="18" s="1"/>
  <c r="H7" i="2"/>
  <c r="L48" i="3" l="1"/>
  <c r="I48" i="3"/>
  <c r="AR26" i="7"/>
  <c r="AP28" i="7" s="1"/>
  <c r="X26" i="7"/>
  <c r="V28" i="7" s="1"/>
  <c r="AH26" i="7"/>
  <c r="AF28" i="7" s="1"/>
  <c r="AF26" i="7" l="1"/>
  <c r="AF27" i="7"/>
  <c r="L101" i="17"/>
  <c r="V27" i="7"/>
  <c r="V26" i="7"/>
  <c r="AP26" i="7"/>
  <c r="AP27" i="7"/>
  <c r="K101" i="17"/>
  <c r="L31" i="9"/>
  <c r="AJ7" i="10"/>
  <c r="AK7" i="10" s="1"/>
  <c r="K48" i="3" s="1"/>
  <c r="F7" i="2"/>
  <c r="I7" i="2" s="1"/>
  <c r="J7" i="2" s="1"/>
  <c r="E7" i="2" s="1"/>
  <c r="N101" i="17" l="1"/>
  <c r="N103" i="17" s="1"/>
  <c r="I11" i="3"/>
  <c r="M31" i="9"/>
  <c r="L8" i="10" s="1"/>
  <c r="K29" i="5"/>
  <c r="K29" i="11" l="1"/>
  <c r="L29" i="5"/>
  <c r="W63" i="10"/>
  <c r="M8" i="10"/>
  <c r="Y65" i="10" l="1"/>
  <c r="AA65" i="10" s="1"/>
  <c r="AB65" i="10" s="1"/>
  <c r="Y71" i="10"/>
  <c r="AA71" i="10" s="1"/>
  <c r="AB71" i="10" s="1"/>
  <c r="Y70" i="10"/>
  <c r="AA70" i="10" s="1"/>
  <c r="AB70" i="10" s="1"/>
  <c r="B8" i="10"/>
  <c r="Y66" i="10"/>
  <c r="AA66" i="10" s="1"/>
  <c r="AB66" i="10" s="1"/>
  <c r="Y72" i="10"/>
  <c r="AA72" i="10" s="1"/>
  <c r="AB72" i="10" s="1"/>
  <c r="Y64" i="10"/>
  <c r="AA64" i="10" s="1"/>
  <c r="AB64" i="10" s="1"/>
  <c r="Y63" i="10"/>
  <c r="AA63" i="10" s="1"/>
  <c r="AB63" i="10" s="1"/>
  <c r="Y68" i="10"/>
  <c r="AA68" i="10" s="1"/>
  <c r="AB68" i="10" s="1"/>
  <c r="Y67" i="10"/>
  <c r="AA67" i="10" s="1"/>
  <c r="AB67" i="10" s="1"/>
  <c r="Y69" i="10"/>
  <c r="AA69" i="10" s="1"/>
  <c r="AB69" i="10" s="1"/>
  <c r="M48" i="3"/>
  <c r="L29" i="11"/>
  <c r="B36" i="13"/>
  <c r="H8" i="2" l="1"/>
  <c r="B8" i="2"/>
  <c r="D8" i="2" s="1"/>
  <c r="S84" i="18" s="1"/>
  <c r="C8" i="10"/>
  <c r="X32" i="7" l="1"/>
  <c r="V34" i="7" s="1"/>
  <c r="AH32" i="7"/>
  <c r="AF34" i="7" s="1"/>
  <c r="I49" i="3"/>
  <c r="L49" i="3"/>
  <c r="AR32" i="7"/>
  <c r="AP34" i="7" s="1"/>
  <c r="K105" i="17" l="1"/>
  <c r="AP32" i="7"/>
  <c r="AP33" i="7"/>
  <c r="AJ8" i="10"/>
  <c r="AK8" i="10" s="1"/>
  <c r="K49" i="3" s="1"/>
  <c r="F8" i="2"/>
  <c r="I8" i="2" s="1"/>
  <c r="J8" i="2" s="1"/>
  <c r="E8" i="2" s="1"/>
  <c r="L32" i="9"/>
  <c r="AF33" i="7"/>
  <c r="AF32" i="7"/>
  <c r="V33" i="7"/>
  <c r="L105" i="17"/>
  <c r="V32" i="7"/>
  <c r="I12" i="3" l="1"/>
  <c r="M32" i="9"/>
  <c r="L9" i="10" s="1"/>
  <c r="K30" i="5"/>
  <c r="N105" i="17"/>
  <c r="N107" i="17" s="1"/>
  <c r="K30" i="11" l="1"/>
  <c r="L30" i="5"/>
  <c r="W75" i="10"/>
  <c r="M9" i="10"/>
  <c r="Y76" i="10" l="1"/>
  <c r="AA76" i="10" s="1"/>
  <c r="AB76" i="10" s="1"/>
  <c r="Y84" i="10"/>
  <c r="AA84" i="10" s="1"/>
  <c r="AB84" i="10" s="1"/>
  <c r="Y80" i="10"/>
  <c r="AA80" i="10" s="1"/>
  <c r="AB80" i="10" s="1"/>
  <c r="Y82" i="10"/>
  <c r="AA82" i="10" s="1"/>
  <c r="AB82" i="10" s="1"/>
  <c r="Y79" i="10"/>
  <c r="AA79" i="10" s="1"/>
  <c r="AB79" i="10" s="1"/>
  <c r="B9" i="10"/>
  <c r="Y78" i="10"/>
  <c r="AA78" i="10" s="1"/>
  <c r="AB78" i="10" s="1"/>
  <c r="Y83" i="10"/>
  <c r="AA83" i="10" s="1"/>
  <c r="AB83" i="10" s="1"/>
  <c r="Y81" i="10"/>
  <c r="AA81" i="10" s="1"/>
  <c r="AB81" i="10" s="1"/>
  <c r="Y75" i="10"/>
  <c r="AA75" i="10" s="1"/>
  <c r="AB75" i="10" s="1"/>
  <c r="Y77" i="10"/>
  <c r="AA77" i="10" s="1"/>
  <c r="AB77" i="10" s="1"/>
  <c r="M49" i="3"/>
  <c r="B37" i="13"/>
  <c r="L30" i="11"/>
  <c r="C9" i="10" l="1"/>
  <c r="B9" i="2"/>
  <c r="D9" i="2" s="1"/>
  <c r="S91" i="18" s="1"/>
  <c r="H9" i="2"/>
  <c r="X38" i="7" l="1"/>
  <c r="V40" i="7" s="1"/>
  <c r="AR38" i="7"/>
  <c r="AP40" i="7" s="1"/>
  <c r="I50" i="3"/>
  <c r="L50" i="3"/>
  <c r="AH38" i="7"/>
  <c r="AF40" i="7" s="1"/>
  <c r="AF38" i="7" l="1"/>
  <c r="AF39" i="7"/>
  <c r="AJ9" i="10"/>
  <c r="AK9" i="10" s="1"/>
  <c r="K50" i="3" s="1"/>
  <c r="F9" i="2"/>
  <c r="I9" i="2" s="1"/>
  <c r="J9" i="2" s="1"/>
  <c r="E9" i="2" s="1"/>
  <c r="L33" i="9"/>
  <c r="AP38" i="7"/>
  <c r="AP39" i="7"/>
  <c r="K109" i="17"/>
  <c r="L109" i="17"/>
  <c r="V38" i="7"/>
  <c r="V39" i="7"/>
  <c r="I13" i="3" l="1"/>
  <c r="M33" i="9"/>
  <c r="L10" i="10" s="1"/>
  <c r="K31" i="5"/>
  <c r="N109" i="17"/>
  <c r="N111" i="17" s="1"/>
  <c r="L31" i="5" l="1"/>
  <c r="K31" i="11"/>
  <c r="M10" i="10"/>
  <c r="W87" i="10"/>
  <c r="Y92" i="10" l="1"/>
  <c r="AA92" i="10" s="1"/>
  <c r="AB92" i="10" s="1"/>
  <c r="Y90" i="10"/>
  <c r="AA90" i="10" s="1"/>
  <c r="AB90" i="10" s="1"/>
  <c r="Y95" i="10"/>
  <c r="AA95" i="10" s="1"/>
  <c r="AB95" i="10" s="1"/>
  <c r="Y93" i="10"/>
  <c r="AA93" i="10" s="1"/>
  <c r="AB93" i="10" s="1"/>
  <c r="Y94" i="10"/>
  <c r="AA94" i="10" s="1"/>
  <c r="AB94" i="10" s="1"/>
  <c r="Y88" i="10"/>
  <c r="AA88" i="10" s="1"/>
  <c r="AB88" i="10" s="1"/>
  <c r="B10" i="10"/>
  <c r="Y96" i="10"/>
  <c r="AA96" i="10" s="1"/>
  <c r="AB96" i="10" s="1"/>
  <c r="Y87" i="10"/>
  <c r="AA87" i="10" s="1"/>
  <c r="Y91" i="10"/>
  <c r="AA91" i="10" s="1"/>
  <c r="AB91" i="10" s="1"/>
  <c r="Y89" i="10"/>
  <c r="AA89" i="10" s="1"/>
  <c r="AB89" i="10" s="1"/>
  <c r="L31" i="11"/>
  <c r="M50" i="3"/>
  <c r="B38" i="13"/>
  <c r="AB87" i="10" l="1"/>
  <c r="C10" i="2"/>
  <c r="C10" i="10"/>
  <c r="B10" i="2"/>
  <c r="D10" i="2" s="1"/>
  <c r="S98" i="18" s="1"/>
  <c r="H10" i="2"/>
  <c r="AR44" i="7" l="1"/>
  <c r="AP46" i="7" s="1"/>
  <c r="X44" i="7"/>
  <c r="V46" i="7" s="1"/>
  <c r="I51" i="3"/>
  <c r="L34" i="9" s="1"/>
  <c r="AH44" i="7"/>
  <c r="AF46" i="7" s="1"/>
  <c r="L51" i="3"/>
  <c r="F10" i="2" l="1"/>
  <c r="I10" i="2" s="1"/>
  <c r="J10" i="2" s="1"/>
  <c r="E10" i="2" s="1"/>
  <c r="AJ10" i="10"/>
  <c r="AK10" i="10" s="1"/>
  <c r="K51" i="3" s="1"/>
  <c r="AF45" i="7"/>
  <c r="AF44" i="7"/>
  <c r="I14" i="3"/>
  <c r="M34" i="9"/>
  <c r="L11" i="10" s="1"/>
  <c r="K32" i="5"/>
  <c r="L113" i="17"/>
  <c r="V44" i="7"/>
  <c r="V45" i="7"/>
  <c r="AP45" i="7"/>
  <c r="AP44" i="7"/>
  <c r="K113" i="17"/>
  <c r="L32" i="5" l="1"/>
  <c r="K32" i="11"/>
  <c r="M11" i="10"/>
  <c r="W99" i="10"/>
  <c r="N113" i="17"/>
  <c r="N115" i="17" s="1"/>
  <c r="Y107" i="10" l="1"/>
  <c r="AA107" i="10" s="1"/>
  <c r="AB107" i="10" s="1"/>
  <c r="Y108" i="10"/>
  <c r="AA108" i="10" s="1"/>
  <c r="AB108" i="10" s="1"/>
  <c r="Y101" i="10"/>
  <c r="AA101" i="10" s="1"/>
  <c r="AB101" i="10" s="1"/>
  <c r="Y99" i="10"/>
  <c r="AA99" i="10" s="1"/>
  <c r="AB99" i="10" s="1"/>
  <c r="Y105" i="10"/>
  <c r="AA105" i="10" s="1"/>
  <c r="AB105" i="10" s="1"/>
  <c r="Y106" i="10"/>
  <c r="AA106" i="10" s="1"/>
  <c r="AB106" i="10" s="1"/>
  <c r="Y104" i="10"/>
  <c r="AA104" i="10" s="1"/>
  <c r="AB104" i="10" s="1"/>
  <c r="Y100" i="10"/>
  <c r="AA100" i="10" s="1"/>
  <c r="AB100" i="10" s="1"/>
  <c r="Y103" i="10"/>
  <c r="AA103" i="10" s="1"/>
  <c r="AB103" i="10" s="1"/>
  <c r="B11" i="10"/>
  <c r="Y102" i="10"/>
  <c r="AA102" i="10" s="1"/>
  <c r="AB102" i="10" s="1"/>
  <c r="L32" i="11"/>
  <c r="B39" i="13"/>
  <c r="M51" i="3"/>
  <c r="H11" i="2" l="1"/>
  <c r="B11" i="2"/>
  <c r="D11" i="2" s="1"/>
  <c r="S105" i="18" s="1"/>
  <c r="C11" i="10"/>
  <c r="L52" i="3" l="1"/>
  <c r="AH50" i="7"/>
  <c r="AF52" i="7" s="1"/>
  <c r="X50" i="7"/>
  <c r="V52" i="7" s="1"/>
  <c r="I52" i="3"/>
  <c r="L35" i="9" s="1"/>
  <c r="AR50" i="7"/>
  <c r="AP52" i="7" s="1"/>
  <c r="K117" i="17" l="1"/>
  <c r="AP51" i="7"/>
  <c r="AP50" i="7"/>
  <c r="I15" i="3"/>
  <c r="M35" i="9"/>
  <c r="L12" i="10" s="1"/>
  <c r="K33" i="5"/>
  <c r="V50" i="7"/>
  <c r="V51" i="7"/>
  <c r="L117" i="17"/>
  <c r="AF51" i="7"/>
  <c r="AF50" i="7"/>
  <c r="AJ11" i="10"/>
  <c r="AK11" i="10" s="1"/>
  <c r="K52" i="3" s="1"/>
  <c r="F11" i="2"/>
  <c r="I11" i="2" s="1"/>
  <c r="J11" i="2" s="1"/>
  <c r="E11" i="2" s="1"/>
  <c r="L33" i="5" l="1"/>
  <c r="K33" i="11"/>
  <c r="M12" i="10"/>
  <c r="W111" i="10"/>
  <c r="N117" i="17"/>
  <c r="N119" i="17" s="1"/>
  <c r="Y115" i="10" l="1"/>
  <c r="AA115" i="10" s="1"/>
  <c r="AB115" i="10" s="1"/>
  <c r="Y112" i="10"/>
  <c r="AA112" i="10" s="1"/>
  <c r="AB112" i="10" s="1"/>
  <c r="Y118" i="10"/>
  <c r="AA118" i="10" s="1"/>
  <c r="AB118" i="10" s="1"/>
  <c r="B12" i="10"/>
  <c r="Y119" i="10"/>
  <c r="AA119" i="10" s="1"/>
  <c r="AB119" i="10" s="1"/>
  <c r="Y117" i="10"/>
  <c r="AA117" i="10" s="1"/>
  <c r="AB117" i="10" s="1"/>
  <c r="Y113" i="10"/>
  <c r="AA113" i="10" s="1"/>
  <c r="AB113" i="10" s="1"/>
  <c r="Y114" i="10"/>
  <c r="AA114" i="10" s="1"/>
  <c r="AB114" i="10" s="1"/>
  <c r="Y120" i="10"/>
  <c r="AA120" i="10" s="1"/>
  <c r="AB120" i="10" s="1"/>
  <c r="Y111" i="10"/>
  <c r="AA111" i="10" s="1"/>
  <c r="AB111" i="10" s="1"/>
  <c r="Y116" i="10"/>
  <c r="AA116" i="10" s="1"/>
  <c r="AB116" i="10" s="1"/>
  <c r="M52" i="3"/>
  <c r="B40" i="13"/>
  <c r="L33" i="11"/>
  <c r="C12" i="10" l="1"/>
  <c r="B12" i="2"/>
  <c r="D12" i="2" s="1"/>
  <c r="S112" i="18" s="1"/>
  <c r="H12" i="2"/>
  <c r="I53" i="3" l="1"/>
  <c r="L36" i="9" s="1"/>
  <c r="X56" i="7"/>
  <c r="V58" i="7" s="1"/>
  <c r="L53" i="3"/>
  <c r="AR56" i="7"/>
  <c r="AP58" i="7" s="1"/>
  <c r="AH56" i="7"/>
  <c r="AF58" i="7" s="1"/>
  <c r="AF56" i="7" l="1"/>
  <c r="AF57" i="7"/>
  <c r="AP56" i="7"/>
  <c r="K121" i="17"/>
  <c r="AP57" i="7"/>
  <c r="F12" i="2"/>
  <c r="I12" i="2" s="1"/>
  <c r="J12" i="2" s="1"/>
  <c r="E12" i="2" s="1"/>
  <c r="AJ12" i="10"/>
  <c r="AK12" i="10" s="1"/>
  <c r="K53" i="3" s="1"/>
  <c r="V57" i="7"/>
  <c r="V56" i="7"/>
  <c r="L121" i="17"/>
  <c r="N121" i="17" s="1"/>
  <c r="N123" i="17" s="1"/>
  <c r="J11" i="3"/>
  <c r="M36" i="9"/>
  <c r="L13" i="10" s="1"/>
  <c r="K34" i="5"/>
  <c r="K34" i="11" l="1"/>
  <c r="L34" i="5"/>
  <c r="M13" i="10"/>
  <c r="W123" i="10"/>
  <c r="Y127" i="10" l="1"/>
  <c r="AA127" i="10" s="1"/>
  <c r="AB127" i="10" s="1"/>
  <c r="Y132" i="10"/>
  <c r="AA132" i="10" s="1"/>
  <c r="AB132" i="10" s="1"/>
  <c r="Y129" i="10"/>
  <c r="AA129" i="10" s="1"/>
  <c r="AB129" i="10" s="1"/>
  <c r="B13" i="10"/>
  <c r="Y124" i="10"/>
  <c r="AA124" i="10" s="1"/>
  <c r="AB124" i="10" s="1"/>
  <c r="Y123" i="10"/>
  <c r="AA123" i="10" s="1"/>
  <c r="AB123" i="10" s="1"/>
  <c r="Y125" i="10"/>
  <c r="AA125" i="10" s="1"/>
  <c r="AB125" i="10" s="1"/>
  <c r="Y130" i="10"/>
  <c r="AA130" i="10" s="1"/>
  <c r="AB130" i="10" s="1"/>
  <c r="Y131" i="10"/>
  <c r="AA131" i="10" s="1"/>
  <c r="AB131" i="10" s="1"/>
  <c r="Y128" i="10"/>
  <c r="AA128" i="10" s="1"/>
  <c r="AB128" i="10" s="1"/>
  <c r="Y126" i="10"/>
  <c r="AA126" i="10" s="1"/>
  <c r="AB126" i="10" s="1"/>
  <c r="B41" i="13"/>
  <c r="M53" i="3"/>
  <c r="L34" i="11"/>
  <c r="B13" i="2" l="1"/>
  <c r="D13" i="2" s="1"/>
  <c r="S119" i="18" s="1"/>
  <c r="H13" i="2"/>
  <c r="C13" i="10"/>
  <c r="AR62" i="7" l="1"/>
  <c r="AP64" i="7" s="1"/>
  <c r="AH62" i="7"/>
  <c r="AF64" i="7" s="1"/>
  <c r="I54" i="3"/>
  <c r="L37" i="9" s="1"/>
  <c r="L54" i="3"/>
  <c r="X62" i="7"/>
  <c r="V64" i="7" s="1"/>
  <c r="V62" i="7" l="1"/>
  <c r="V63" i="7"/>
  <c r="F13" i="2"/>
  <c r="I13" i="2" s="1"/>
  <c r="J13" i="2" s="1"/>
  <c r="E13" i="2" s="1"/>
  <c r="AJ13" i="10"/>
  <c r="AK13" i="10" s="1"/>
  <c r="K54" i="3" s="1"/>
  <c r="J12" i="3"/>
  <c r="M37" i="9"/>
  <c r="L14" i="10" s="1"/>
  <c r="K35" i="5"/>
  <c r="AF62" i="7"/>
  <c r="AF63" i="7"/>
  <c r="AP63" i="7"/>
  <c r="AP62" i="7"/>
  <c r="L35" i="5" l="1"/>
  <c r="K35" i="11"/>
  <c r="M14" i="10"/>
  <c r="W135" i="10"/>
  <c r="Y144" i="10" l="1"/>
  <c r="AA144" i="10" s="1"/>
  <c r="AB144" i="10" s="1"/>
  <c r="Y141" i="10"/>
  <c r="AA141" i="10" s="1"/>
  <c r="AB141" i="10" s="1"/>
  <c r="Y138" i="10"/>
  <c r="AA138" i="10" s="1"/>
  <c r="AB138" i="10" s="1"/>
  <c r="Y139" i="10"/>
  <c r="AA139" i="10" s="1"/>
  <c r="AB139" i="10" s="1"/>
  <c r="Y136" i="10"/>
  <c r="AA136" i="10" s="1"/>
  <c r="AB136" i="10" s="1"/>
  <c r="Y140" i="10"/>
  <c r="AA140" i="10" s="1"/>
  <c r="AB140" i="10" s="1"/>
  <c r="Y135" i="10"/>
  <c r="AA135" i="10" s="1"/>
  <c r="AB135" i="10" s="1"/>
  <c r="Y142" i="10"/>
  <c r="AA142" i="10" s="1"/>
  <c r="AB142" i="10" s="1"/>
  <c r="B14" i="10"/>
  <c r="Y137" i="10"/>
  <c r="AA137" i="10" s="1"/>
  <c r="AB137" i="10" s="1"/>
  <c r="Y143" i="10"/>
  <c r="AA143" i="10" s="1"/>
  <c r="AB143" i="10" s="1"/>
  <c r="L35" i="11"/>
  <c r="B42" i="13"/>
  <c r="M54" i="3"/>
  <c r="B14" i="2" l="1"/>
  <c r="D14" i="2" s="1"/>
  <c r="S126" i="18" s="1"/>
  <c r="H14" i="2"/>
  <c r="C14" i="10"/>
  <c r="X68" i="7" l="1"/>
  <c r="V70" i="7" s="1"/>
  <c r="I55" i="3"/>
  <c r="L38" i="9" s="1"/>
  <c r="L55" i="3"/>
  <c r="AH68" i="7"/>
  <c r="AF70" i="7" s="1"/>
  <c r="AR68" i="7"/>
  <c r="AP70" i="7" s="1"/>
  <c r="AP68" i="7" l="1"/>
  <c r="AP69" i="7"/>
  <c r="AF69" i="7"/>
  <c r="AF68" i="7"/>
  <c r="AJ14" i="10"/>
  <c r="AK14" i="10" s="1"/>
  <c r="K55" i="3" s="1"/>
  <c r="F14" i="2"/>
  <c r="I14" i="2" s="1"/>
  <c r="J14" i="2" s="1"/>
  <c r="E14" i="2" s="1"/>
  <c r="J13" i="3"/>
  <c r="M38" i="9"/>
  <c r="L15" i="10" s="1"/>
  <c r="K36" i="5"/>
  <c r="V69" i="7"/>
  <c r="V68" i="7"/>
  <c r="W147" i="10" l="1"/>
  <c r="M15" i="10"/>
  <c r="K36" i="11"/>
  <c r="L36" i="5"/>
  <c r="B43" i="13" l="1"/>
  <c r="M55" i="3"/>
  <c r="L36" i="11"/>
  <c r="Y154" i="10"/>
  <c r="AA154" i="10" s="1"/>
  <c r="AB154" i="10" s="1"/>
  <c r="Y156" i="10"/>
  <c r="AA156" i="10" s="1"/>
  <c r="AB156" i="10" s="1"/>
  <c r="Y155" i="10"/>
  <c r="AA155" i="10" s="1"/>
  <c r="AB155" i="10" s="1"/>
  <c r="Y147" i="10"/>
  <c r="AA147" i="10" s="1"/>
  <c r="AB147" i="10" s="1"/>
  <c r="B15" i="10"/>
  <c r="Y153" i="10"/>
  <c r="AA153" i="10" s="1"/>
  <c r="AB153" i="10" s="1"/>
  <c r="Y152" i="10"/>
  <c r="AA152" i="10" s="1"/>
  <c r="AB152" i="10" s="1"/>
  <c r="Y148" i="10"/>
  <c r="AA148" i="10" s="1"/>
  <c r="AB148" i="10" s="1"/>
  <c r="Y150" i="10"/>
  <c r="AA150" i="10" s="1"/>
  <c r="AB150" i="10" s="1"/>
  <c r="Y149" i="10"/>
  <c r="AA149" i="10" s="1"/>
  <c r="AB149" i="10" s="1"/>
  <c r="Y151" i="10"/>
  <c r="AA151" i="10" s="1"/>
  <c r="AB151" i="10" s="1"/>
  <c r="C15" i="10" l="1"/>
  <c r="B15" i="2"/>
  <c r="D15" i="2" s="1"/>
  <c r="S133" i="18" s="1"/>
  <c r="H15" i="2"/>
  <c r="I56" i="3" l="1"/>
  <c r="L39" i="9" s="1"/>
  <c r="X74" i="7"/>
  <c r="V76" i="7" s="1"/>
  <c r="AH74" i="7"/>
  <c r="AF76" i="7" s="1"/>
  <c r="AR74" i="7"/>
  <c r="AP76" i="7" s="1"/>
  <c r="L56" i="3"/>
  <c r="AF75" i="7" l="1"/>
  <c r="AF74" i="7"/>
  <c r="M39" i="9"/>
  <c r="L16" i="10" s="1"/>
  <c r="J14" i="3"/>
  <c r="K37" i="5"/>
  <c r="AJ15" i="10"/>
  <c r="AK15" i="10" s="1"/>
  <c r="K56" i="3" s="1"/>
  <c r="F15" i="2"/>
  <c r="I15" i="2" s="1"/>
  <c r="J15" i="2" s="1"/>
  <c r="E15" i="2" s="1"/>
  <c r="AP74" i="7"/>
  <c r="AP75" i="7"/>
  <c r="V74" i="7"/>
  <c r="V75" i="7"/>
  <c r="L37" i="5" l="1"/>
  <c r="K37" i="11"/>
  <c r="W159" i="10"/>
  <c r="M16" i="10"/>
  <c r="Y168" i="10" l="1"/>
  <c r="AA168" i="10" s="1"/>
  <c r="AB168" i="10" s="1"/>
  <c r="Y163" i="10"/>
  <c r="AA163" i="10" s="1"/>
  <c r="AB163" i="10" s="1"/>
  <c r="Y162" i="10"/>
  <c r="AA162" i="10" s="1"/>
  <c r="AB162" i="10" s="1"/>
  <c r="Y166" i="10"/>
  <c r="AA166" i="10" s="1"/>
  <c r="AB166" i="10" s="1"/>
  <c r="Y167" i="10"/>
  <c r="AA167" i="10" s="1"/>
  <c r="AB167" i="10" s="1"/>
  <c r="B16" i="10"/>
  <c r="Y164" i="10"/>
  <c r="AA164" i="10" s="1"/>
  <c r="AB164" i="10" s="1"/>
  <c r="Y160" i="10"/>
  <c r="AA160" i="10" s="1"/>
  <c r="AB160" i="10" s="1"/>
  <c r="Y165" i="10"/>
  <c r="AA165" i="10" s="1"/>
  <c r="AB165" i="10" s="1"/>
  <c r="Y161" i="10"/>
  <c r="AA161" i="10" s="1"/>
  <c r="AB161" i="10" s="1"/>
  <c r="Y159" i="10"/>
  <c r="AA159" i="10" s="1"/>
  <c r="AB159" i="10" s="1"/>
  <c r="L37" i="11"/>
  <c r="B44" i="13"/>
  <c r="M56" i="3"/>
  <c r="C16" i="10" l="1"/>
  <c r="B16" i="2"/>
  <c r="D16" i="2" s="1"/>
  <c r="S140" i="18" s="1"/>
  <c r="H16" i="2"/>
  <c r="L57" i="3" l="1"/>
  <c r="I57" i="3"/>
  <c r="L40" i="9" s="1"/>
  <c r="AH80" i="7"/>
  <c r="AF82" i="7" s="1"/>
  <c r="X80" i="7"/>
  <c r="V82" i="7" s="1"/>
  <c r="AR80" i="7"/>
  <c r="AP82" i="7" s="1"/>
  <c r="AP81" i="7" l="1"/>
  <c r="AP80" i="7"/>
  <c r="V80" i="7"/>
  <c r="V81" i="7"/>
  <c r="AF81" i="7"/>
  <c r="AF80" i="7"/>
  <c r="J15" i="3"/>
  <c r="M40" i="9"/>
  <c r="L17" i="10" s="1"/>
  <c r="K38" i="5"/>
  <c r="AJ16" i="10"/>
  <c r="AK16" i="10" s="1"/>
  <c r="K57" i="3" s="1"/>
  <c r="F16" i="2"/>
  <c r="I16" i="2" s="1"/>
  <c r="J16" i="2" s="1"/>
  <c r="E16" i="2" s="1"/>
  <c r="M17" i="10" l="1"/>
  <c r="W171" i="10"/>
  <c r="K38" i="11"/>
  <c r="L38" i="5"/>
  <c r="L38" i="11" l="1"/>
  <c r="M57" i="3"/>
  <c r="B45" i="13"/>
  <c r="Y177" i="10"/>
  <c r="AA177" i="10" s="1"/>
  <c r="AB177" i="10" s="1"/>
  <c r="B17" i="10"/>
  <c r="Y175" i="10"/>
  <c r="AA175" i="10" s="1"/>
  <c r="AB175" i="10" s="1"/>
  <c r="Y176" i="10"/>
  <c r="AA176" i="10" s="1"/>
  <c r="AB176" i="10" s="1"/>
  <c r="Y180" i="10"/>
  <c r="AA180" i="10" s="1"/>
  <c r="AB180" i="10" s="1"/>
  <c r="Y178" i="10"/>
  <c r="AA178" i="10" s="1"/>
  <c r="AB178" i="10" s="1"/>
  <c r="Y173" i="10"/>
  <c r="AA173" i="10" s="1"/>
  <c r="AB173" i="10" s="1"/>
  <c r="Y171" i="10"/>
  <c r="AA171" i="10" s="1"/>
  <c r="AB171" i="10" s="1"/>
  <c r="Y179" i="10"/>
  <c r="AA179" i="10" s="1"/>
  <c r="AB179" i="10" s="1"/>
  <c r="Y172" i="10"/>
  <c r="AA172" i="10" s="1"/>
  <c r="AB172" i="10" s="1"/>
  <c r="Y174" i="10"/>
  <c r="AA174" i="10" s="1"/>
  <c r="AB174" i="10" s="1"/>
  <c r="C17" i="10" l="1"/>
  <c r="B17" i="2"/>
  <c r="D17" i="2" s="1"/>
  <c r="S147" i="18" s="1"/>
  <c r="H17" i="2"/>
  <c r="L58" i="3" l="1"/>
  <c r="X86" i="7"/>
  <c r="V88" i="7" s="1"/>
  <c r="AH86" i="7"/>
  <c r="AF88" i="7" s="1"/>
  <c r="I58" i="3"/>
  <c r="AR86" i="7"/>
  <c r="AP88" i="7" s="1"/>
  <c r="AP87" i="7" l="1"/>
  <c r="AP86" i="7"/>
  <c r="I32" i="3"/>
  <c r="G32" i="3" s="1"/>
  <c r="L41" i="9"/>
  <c r="AF86" i="7"/>
  <c r="AF87" i="7"/>
  <c r="V87" i="7"/>
  <c r="V86" i="7"/>
  <c r="AJ17" i="10"/>
  <c r="AK17" i="10" s="1"/>
  <c r="K58" i="3" s="1"/>
  <c r="K32" i="3" s="1"/>
  <c r="F17" i="2"/>
  <c r="I17" i="2" s="1"/>
  <c r="J17" i="2" s="1"/>
  <c r="E17" i="2" s="1"/>
  <c r="K11" i="3" l="1"/>
  <c r="M41" i="9"/>
  <c r="L18" i="10" s="1"/>
  <c r="M18" i="10" s="1"/>
  <c r="K39" i="5"/>
  <c r="K39" i="11" l="1"/>
  <c r="L39" i="5"/>
  <c r="M58" i="3" l="1"/>
  <c r="B46" i="13"/>
  <c r="L39" i="11"/>
</calcChain>
</file>

<file path=xl/sharedStrings.xml><?xml version="1.0" encoding="utf-8"?>
<sst xmlns="http://schemas.openxmlformats.org/spreadsheetml/2006/main" count="3620" uniqueCount="1363">
  <si>
    <t>WAYPOINTS</t>
  </si>
  <si>
    <t>COORDINATE DATA</t>
  </si>
  <si>
    <t>TRIM</t>
  </si>
  <si>
    <t>Latitude</t>
  </si>
  <si>
    <t>Longitude</t>
  </si>
  <si>
    <t>TRASH</t>
  </si>
  <si>
    <t>WAYPOINT NAME</t>
  </si>
  <si>
    <t>LAT AND LON</t>
  </si>
  <si>
    <t>LOCATION AND LAT/LON (DD)</t>
  </si>
  <si>
    <t>AZIMUTH(N/S)</t>
  </si>
  <si>
    <t>LAT(DDS)</t>
  </si>
  <si>
    <t>AZIMUTH(E/W)</t>
  </si>
  <si>
    <t>LON(DDS)</t>
  </si>
  <si>
    <t>LOCATION AND LAT/LON (DDS)</t>
  </si>
  <si>
    <t>LAT AND LON (DDS)</t>
  </si>
  <si>
    <t>ELEVATION</t>
  </si>
  <si>
    <t>WP 0</t>
  </si>
  <si>
    <t>WP 1</t>
  </si>
  <si>
    <t>WP 2</t>
  </si>
  <si>
    <t>WP 3</t>
  </si>
  <si>
    <t>WP 4</t>
  </si>
  <si>
    <t>WP 5</t>
  </si>
  <si>
    <t>WP 6</t>
  </si>
  <si>
    <t>WP 7</t>
  </si>
  <si>
    <t>WP 8</t>
  </si>
  <si>
    <t>WP 9</t>
  </si>
  <si>
    <t>WP 10</t>
  </si>
  <si>
    <t>WP 11</t>
  </si>
  <si>
    <t>WP 12</t>
  </si>
  <si>
    <t>WP 13</t>
  </si>
  <si>
    <t>WP 14</t>
  </si>
  <si>
    <t>WP 15</t>
  </si>
  <si>
    <t>WP 56</t>
  </si>
  <si>
    <t>WP 57</t>
  </si>
  <si>
    <t>WP 58</t>
  </si>
  <si>
    <t>WP 59</t>
  </si>
  <si>
    <t>TYPE</t>
  </si>
  <si>
    <t xml:space="preserve"> </t>
  </si>
  <si>
    <t>START</t>
  </si>
  <si>
    <t>FUEL FLOW CALCULATIONS</t>
  </si>
  <si>
    <t>WAYPOIINT</t>
  </si>
  <si>
    <t>RANGE to next</t>
  </si>
  <si>
    <t>ENDURANCE to next</t>
  </si>
  <si>
    <t xml:space="preserve"> LEG FUEL SUM and Multiplier</t>
  </si>
  <si>
    <t>TOT FUEL USED w/loiter</t>
  </si>
  <si>
    <t>MIN NUMERATOR PART A</t>
  </si>
  <si>
    <t>NUMERATOR PART B</t>
  </si>
  <si>
    <t>R MIN CALC DENOMINATOR</t>
  </si>
  <si>
    <t>G AND H MULTIPLIED</t>
  </si>
  <si>
    <t>TOT FUEL LOITER MINs ONLY</t>
  </si>
  <si>
    <t>FUEL CLIMB DESCENT FACTOR</t>
  </si>
  <si>
    <t>FACTOR / 1000 FT</t>
  </si>
  <si>
    <t>ALTITUDE DIFFERENTIAL CHART</t>
  </si>
  <si>
    <t>ASCEND/ DESCEND FACTOR</t>
  </si>
  <si>
    <t>WAYPOINT</t>
  </si>
  <si>
    <t>WP ALTITUDE DIFFERENTIAL</t>
  </si>
  <si>
    <t>WP1</t>
  </si>
  <si>
    <t>ALTITUDE</t>
  </si>
  <si>
    <t>FACTOR</t>
  </si>
  <si>
    <t>1 TO 2</t>
  </si>
  <si>
    <t>WP2</t>
  </si>
  <si>
    <t>2 TO 3</t>
  </si>
  <si>
    <t>WP3</t>
  </si>
  <si>
    <t>3 TO 4</t>
  </si>
  <si>
    <t>WP4</t>
  </si>
  <si>
    <t>4 TO 5</t>
  </si>
  <si>
    <t>WP5</t>
  </si>
  <si>
    <t>WP6</t>
  </si>
  <si>
    <t>6 TO 7</t>
  </si>
  <si>
    <t>WP7</t>
  </si>
  <si>
    <t>7 TO 8</t>
  </si>
  <si>
    <t>WP8</t>
  </si>
  <si>
    <t>8 TO 9</t>
  </si>
  <si>
    <t>WP9</t>
  </si>
  <si>
    <t>9 TO 10</t>
  </si>
  <si>
    <t>WP10</t>
  </si>
  <si>
    <t>10 TO 11</t>
  </si>
  <si>
    <t>WP11</t>
  </si>
  <si>
    <t>11 TO 12</t>
  </si>
  <si>
    <t>WP12</t>
  </si>
  <si>
    <t>12 TO 13</t>
  </si>
  <si>
    <t>WP13</t>
  </si>
  <si>
    <t>13 TO 14</t>
  </si>
  <si>
    <t>WP14</t>
  </si>
  <si>
    <t>14 TO 15</t>
  </si>
  <si>
    <t>WP15</t>
  </si>
  <si>
    <t>STATION</t>
  </si>
  <si>
    <t>ORDNANCE SELECTOR ==&gt;</t>
  </si>
  <si>
    <t>AIM-9X (WT)</t>
  </si>
  <si>
    <t>BDU-45 (W)</t>
  </si>
  <si>
    <t>2x MK 20 (W)</t>
  </si>
  <si>
    <t>AIM-7F (F)</t>
  </si>
  <si>
    <t>MK-84 (CL)</t>
  </si>
  <si>
    <t>AN/AAQ-28</t>
  </si>
  <si>
    <t>GBU-12 (W)</t>
  </si>
  <si>
    <t>BDU-33</t>
  </si>
  <si>
    <t>WEIGHT (lbs)</t>
  </si>
  <si>
    <t>DRAG INDEX</t>
  </si>
  <si>
    <t>INTERFERENCE CODE (WIP)</t>
  </si>
  <si>
    <t>MOMENT AT LAUNCH</t>
  </si>
  <si>
    <t>DIST. FROM CENTERLINE</t>
  </si>
  <si>
    <t>FPU-8A = 330 Gal / TOTAL LBS</t>
  </si>
  <si>
    <t>FUEL DENSITY</t>
  </si>
  <si>
    <t>TOTAL BASIC DRAG</t>
  </si>
  <si>
    <t>INTER. FUEL LBS</t>
  </si>
  <si>
    <t>KNEEBOARD DAY FUEL FOR CONDITIONAL FORMAT COLOR</t>
  </si>
  <si>
    <t>TOTAL INTERFERENCE CODE</t>
  </si>
  <si>
    <t>INTF CODE TO INTF DRAG CONVERSION</t>
  </si>
  <si>
    <t>TOTAL DRAG</t>
  </si>
  <si>
    <t>F18C WET WEIGHT</t>
  </si>
  <si>
    <t>ASYMETRY (FT-LBS)</t>
  </si>
  <si>
    <t>T/O WEIGHT (LBS)</t>
  </si>
  <si>
    <t>TOTAL FUEL CURRENT CONFIG. (LBS)</t>
  </si>
  <si>
    <t>T/O FLAPS</t>
  </si>
  <si>
    <t>LATERAL TRIM</t>
  </si>
  <si>
    <t>THROTTLE</t>
  </si>
  <si>
    <t>&lt;======POWER SETTING</t>
  </si>
  <si>
    <t>FIELD NAME</t>
  </si>
  <si>
    <t>FIELD ALTITUDE (ft)</t>
  </si>
  <si>
    <t>FIELD TEMP. +/- (C)</t>
  </si>
  <si>
    <t>TOTAL TRIP (NM)</t>
  </si>
  <si>
    <t>ROUTE TIME (h:m:s)</t>
  </si>
  <si>
    <t>EXPECTED COMBAT</t>
  </si>
  <si>
    <t>AT ALTITUDE</t>
  </si>
  <si>
    <t>COMBAT FUEL REQUIRED</t>
  </si>
  <si>
    <t>FROM WAYPOINT</t>
  </si>
  <si>
    <t>BEST MACH</t>
  </si>
  <si>
    <t>BINGO FUEL (LBS)</t>
  </si>
  <si>
    <t>DURATION (min)</t>
  </si>
  <si>
    <t>IDLE GLIDE DIST (NM)</t>
  </si>
  <si>
    <t>BEST ALT. MSL (ft)</t>
  </si>
  <si>
    <t>BEST CRUISE RTB</t>
  </si>
  <si>
    <t>DEPARTURE DATA==&gt;</t>
  </si>
  <si>
    <t>OVRD</t>
  </si>
  <si>
    <t>TAXI / T/O FUEL (lbs)</t>
  </si>
  <si>
    <t>V1/V2 MAX THT (KIAS)</t>
  </si>
  <si>
    <t>TIME TO CLIMB (min)</t>
  </si>
  <si>
    <t>DIST. TO CLIMB (NM)</t>
  </si>
  <si>
    <t>FUEL TO CLIMB (LBS)</t>
  </si>
  <si>
    <t>ENDURANCE MACH</t>
  </si>
  <si>
    <t>RANGE MACH</t>
  </si>
  <si>
    <t>CRUISE MSL (ft)</t>
  </si>
  <si>
    <t>REFUEL</t>
  </si>
  <si>
    <t>MAX ENDUR</t>
  </si>
  <si>
    <t>LOITER</t>
  </si>
  <si>
    <t>LOITER TIME (min)</t>
  </si>
  <si>
    <t>ALTITUDE (FT) MSL</t>
  </si>
  <si>
    <t>NAUTICAL MILES</t>
  </si>
  <si>
    <t>HEADING</t>
  </si>
  <si>
    <t>LEG FUEL</t>
  </si>
  <si>
    <t>LEG TIME (h:m:s)</t>
  </si>
  <si>
    <t>GROUND SPEED (kts)</t>
  </si>
  <si>
    <t>LOCATION TO</t>
  </si>
  <si>
    <t>FOR LOADOUTS: (WT) - WING TIP, (W) - WING, (F) - FUSELAGE, (CL) - CENTERLINE.</t>
  </si>
  <si>
    <t>ALL CALCULATIONS ASSUME ORDNANCE STILL ABOARD.</t>
  </si>
  <si>
    <t>DECIMAL</t>
  </si>
  <si>
    <t>DMS</t>
  </si>
  <si>
    <t>DDM</t>
  </si>
  <si>
    <t>WAYPOINT 1</t>
  </si>
  <si>
    <t>HEADING (DEG)</t>
  </si>
  <si>
    <t>DISTANCE TO (NM)</t>
  </si>
  <si>
    <t>WAYPOINT 2</t>
  </si>
  <si>
    <t>WAYPOINT 3</t>
  </si>
  <si>
    <t>WAYPOINT 4</t>
  </si>
  <si>
    <t>WAYPOINT 5</t>
  </si>
  <si>
    <t>WAYPOINT 6</t>
  </si>
  <si>
    <t>WAYPOINT 7</t>
  </si>
  <si>
    <t>WAYPOINT 8</t>
  </si>
  <si>
    <t>WAYPOINT 9</t>
  </si>
  <si>
    <t>WAYPOINT 10</t>
  </si>
  <si>
    <t>WAYPOINT 11</t>
  </si>
  <si>
    <t>WAYPOINT 12</t>
  </si>
  <si>
    <t>WAYPOINT 13</t>
  </si>
  <si>
    <t>WAYPOINT 14</t>
  </si>
  <si>
    <t>WAYPOINT 15</t>
  </si>
  <si>
    <t>GOOGLE MAPS URL (.COM )</t>
  </si>
  <si>
    <t>SELECTABLE^</t>
  </si>
  <si>
    <t>GOOGLE MAPS ADDRESS FOR COMMON LOCATIONS</t>
  </si>
  <si>
    <t>LOCATION</t>
  </si>
  <si>
    <t/>
  </si>
  <si>
    <t>24.441498453697196, 54.64971954609622</t>
  </si>
  <si>
    <t>ABU DHABI INT</t>
  </si>
  <si>
    <t>25.875685277175116, 55.030640536828585</t>
  </si>
  <si>
    <t>ABU MUSA INT</t>
  </si>
  <si>
    <t>36.98515175485868, 35.285363302472746</t>
  </si>
  <si>
    <t>ADANA</t>
  </si>
  <si>
    <t>24.257918512037822, 55.619159847944</t>
  </si>
  <si>
    <t>AL AIN INT</t>
  </si>
  <si>
    <t>36.18062992912476, 37.22371898848398</t>
  </si>
  <si>
    <t>ALEPPO</t>
  </si>
  <si>
    <t>45.00356400123286, 37.343679900596655</t>
  </si>
  <si>
    <t>ANAPA</t>
  </si>
  <si>
    <t>https://www.google.com/maps/@36.3596453,-114.9056919,21z</t>
  </si>
  <si>
    <t>APEX</t>
  </si>
  <si>
    <t>https://www.google.com/maps/@36.7376518,-114.9170667,21z</t>
  </si>
  <si>
    <t>ARCOE</t>
  </si>
  <si>
    <t xml:space="preserve"> 34.9998318434968, 35.99694287902647</t>
  </si>
  <si>
    <t>ASH-SHAYKH BADR</t>
  </si>
  <si>
    <t>27.20936196465219, 56.37400991494803</t>
  </si>
  <si>
    <t>BANDAR ABBAS INT</t>
  </si>
  <si>
    <t>26.532381127428035, 54.82554813611657</t>
  </si>
  <si>
    <t>BANDAR LENGEH INT</t>
  </si>
  <si>
    <t>35.405958101775795, 35.94810945901053</t>
  </si>
  <si>
    <t>BASSEL AL ASSAD INT</t>
  </si>
  <si>
    <t>41.60917879039752, 41.59999653549887</t>
  </si>
  <si>
    <t>BATUMI</t>
  </si>
  <si>
    <t>https://www.google.com/maps/@36.8005983,-116.7477287,21z</t>
  </si>
  <si>
    <t>BEATTY (BTY)</t>
  </si>
  <si>
    <t>33.81748648121534, 35.49035793953404</t>
  </si>
  <si>
    <t>BEIRUT INT</t>
  </si>
  <si>
    <t>32.002155017592656, 34.8899159797376</t>
  </si>
  <si>
    <t>BEN GURION</t>
  </si>
  <si>
    <t>43.20500271281186, 44.60790850564077</t>
  </si>
  <si>
    <t>BESLAN</t>
  </si>
  <si>
    <t>https://www.google.com/maps/@37.8666432,-115.0333423,21z</t>
  </si>
  <si>
    <t>BIGHORN</t>
  </si>
  <si>
    <t>https://www.google.com/maps/@36.5850361,-115.676049,21z</t>
  </si>
  <si>
    <t>CREECH</t>
  </si>
  <si>
    <t>33.41542534429386, 36.50503996992935</t>
  </si>
  <si>
    <t>DAMASCUS INT</t>
  </si>
  <si>
    <t>25.25262138327502, 55.36544749213727</t>
  </si>
  <si>
    <t>DUBAI INT</t>
  </si>
  <si>
    <t>25.10948882548096, 56.331392846878</t>
  </si>
  <si>
    <t>FUJAIRAH INT</t>
  </si>
  <si>
    <t>26.255922821877725, 55.313925389752704</t>
  </si>
  <si>
    <t>GREATER TUNB</t>
  </si>
  <si>
    <t>https://www.google.com/maps/@37.2366534,-115.8002489,21z</t>
  </si>
  <si>
    <t>GROOM (BULLS)</t>
  </si>
  <si>
    <t>43.10030711102674, 40.58096676115229</t>
  </si>
  <si>
    <t>GUDAUTA</t>
  </si>
  <si>
    <t>36.3614611346409, 36.28653185899346</t>
  </si>
  <si>
    <t>HATAY</t>
  </si>
  <si>
    <t>34.727415582082735, 36.7153356039711</t>
  </si>
  <si>
    <t>HOMS</t>
  </si>
  <si>
    <t>36.997794063267, 35.417534680713075</t>
  </si>
  <si>
    <t>INCIRLIK AB</t>
  </si>
  <si>
    <t>41.65007163300293, 44.934963617693015</t>
  </si>
  <si>
    <t>ISANI SAMGORI</t>
  </si>
  <si>
    <t>https://www.google.com/maps/@36.5708149,-116.0378008,21z</t>
  </si>
  <si>
    <t>JAYSN</t>
  </si>
  <si>
    <t>36.096860793442715, 37.940022385000916</t>
  </si>
  <si>
    <t>JIRAH</t>
  </si>
  <si>
    <t>28.723442261387543, 57.67529055663756</t>
  </si>
  <si>
    <t>JIROFT</t>
  </si>
  <si>
    <t>30.261317341866185, 56.956874675628484</t>
  </si>
  <si>
    <t>KERMAN</t>
  </si>
  <si>
    <t>26.170384729851595, 56.24018944903448</t>
  </si>
  <si>
    <t>KHASAB INT</t>
  </si>
  <si>
    <t>32.00742977541432, 36.220844953082164</t>
  </si>
  <si>
    <t>KING ABDULLAH AB</t>
  </si>
  <si>
    <t>26.52842399732061, 53.97654049650242</t>
  </si>
  <si>
    <t>KISH INT</t>
  </si>
  <si>
    <t>42.182016909271105, 42.46564754615923</t>
  </si>
  <si>
    <t>KUTAISI</t>
  </si>
  <si>
    <t>27.67479463867483, 54.384519479356456</t>
  </si>
  <si>
    <t>LAR</t>
  </si>
  <si>
    <t>https://www.google.com/maps/@36.0802937,-115.1599763,21z</t>
  </si>
  <si>
    <t>LAS VEGAS (LAS)</t>
  </si>
  <si>
    <t>26.243919973834213, 55.148928470412194</t>
  </si>
  <si>
    <t>LESSER TUNB</t>
  </si>
  <si>
    <t>36.52221583965613, 37.03652021543677</t>
  </si>
  <si>
    <t>MENAGH</t>
  </si>
  <si>
    <t>https://www.google.com/maps/@36.7123297,-115.1048313,21z</t>
  </si>
  <si>
    <t>MINTT</t>
  </si>
  <si>
    <t>https://www.google.com/maps/@36.7695731,-114.2776201,21z</t>
  </si>
  <si>
    <t>MMM7</t>
  </si>
  <si>
    <t>https://www.google.com/maps/@37.6128279,-114.0736650,21z</t>
  </si>
  <si>
    <t>MOOSE</t>
  </si>
  <si>
    <t>43.51317923447422, 43.63699346114895</t>
  </si>
  <si>
    <t>NALCHIK</t>
  </si>
  <si>
    <t>https://www.google.com/maps/@36.2461980,-115.0252474,21z</t>
  </si>
  <si>
    <t>NELLIS (LSV)</t>
  </si>
  <si>
    <t>44.668597805916036, 37.79230400323569</t>
  </si>
  <si>
    <t>NOVOROSSIYSK</t>
  </si>
  <si>
    <t>32.15930635774883, 37.15138009009709</t>
  </si>
  <si>
    <t>PRINCE HASSAN AB</t>
  </si>
  <si>
    <t>26.752884083758833, 55.90009239293535</t>
  </si>
  <si>
    <t>QESHM INT</t>
  </si>
  <si>
    <t>31.723341588672774, 35.99422856971179</t>
  </si>
  <si>
    <t>QUEEN ALIA INT</t>
  </si>
  <si>
    <t>25.611458602530945, 55.93920935035319</t>
  </si>
  <si>
    <t>RAS AL KHAIMAH INT</t>
  </si>
  <si>
    <t>42.86081927527794, 41.1276618624732</t>
  </si>
  <si>
    <t>SAKHUM BABUSHARA</t>
  </si>
  <si>
    <t>25.32950190156325, 55.51208603631732</t>
  </si>
  <si>
    <t>SHARJA INT</t>
  </si>
  <si>
    <t>29.540363401101487, 52.58751184967948</t>
  </si>
  <si>
    <t>SHIRAZ INT</t>
  </si>
  <si>
    <t>25.909958110332223, 54.538619995309304</t>
  </si>
  <si>
    <t>SIRI INT</t>
  </si>
  <si>
    <t>43.448806462055906, 39.940867897236075</t>
  </si>
  <si>
    <t>SOCHI INT</t>
  </si>
  <si>
    <t>41.669486122928646, 44.95474948301289</t>
  </si>
  <si>
    <t>TBILISI INT</t>
  </si>
  <si>
    <t>https://www.google.com/maps/@37.3166616,-114.9584624,21z</t>
  </si>
  <si>
    <t>TEXAS LAKE</t>
  </si>
  <si>
    <t>41.62907342671963, 45.033795036555716</t>
  </si>
  <si>
    <t>VIZIANI AB</t>
  </si>
  <si>
    <t>MISSION</t>
  </si>
  <si>
    <t>WEATHER</t>
  </si>
  <si>
    <t>ROE</t>
  </si>
  <si>
    <t>ALTITUDE (ft)</t>
  </si>
  <si>
    <t>TEMP. (C)</t>
  </si>
  <si>
    <t>00000KT 10SM CLR 11</t>
  </si>
  <si>
    <t xml:space="preserve"> DATE </t>
  </si>
  <si>
    <t>RWY</t>
  </si>
  <si>
    <t>QNH</t>
  </si>
  <si>
    <t>V1/V2 (KIAS)</t>
  </si>
  <si>
    <t>T/O THT</t>
  </si>
  <si>
    <t>FLIGHT ($=MSN CDR. *=FLT LDR. #=BRIEFER ^= SPARE)</t>
  </si>
  <si>
    <t>ARENA LEAD COMMS</t>
  </si>
  <si>
    <t>MODEX</t>
  </si>
  <si>
    <t>AIRCREW</t>
  </si>
  <si>
    <t>CALLSIGN</t>
  </si>
  <si>
    <t>LASER</t>
  </si>
  <si>
    <t>MIDS//A/A</t>
  </si>
  <si>
    <t>PACKAGE</t>
  </si>
  <si>
    <t>LEAD</t>
  </si>
  <si>
    <t>TASK</t>
  </si>
  <si>
    <t>BUTTON</t>
  </si>
  <si>
    <t>TWIB</t>
  </si>
  <si>
    <t>SEAD</t>
  </si>
  <si>
    <t>97/92//40X</t>
  </si>
  <si>
    <t>ALPHA</t>
  </si>
  <si>
    <t>-</t>
  </si>
  <si>
    <t>RECON</t>
  </si>
  <si>
    <t>BRAVO</t>
  </si>
  <si>
    <t>BARCAP</t>
  </si>
  <si>
    <t>CHARLIE</t>
  </si>
  <si>
    <t>ALERT5</t>
  </si>
  <si>
    <t>INTER-PACKAGE SPECIAL</t>
  </si>
  <si>
    <t>TIME</t>
  </si>
  <si>
    <t>GRID</t>
  </si>
  <si>
    <t>CODE WORD</t>
  </si>
  <si>
    <t>TANKERS</t>
  </si>
  <si>
    <t>SUPPORT COMMS</t>
  </si>
  <si>
    <t>AZIMUTH</t>
  </si>
  <si>
    <t>TANKER</t>
  </si>
  <si>
    <t>#-#</t>
  </si>
  <si>
    <t>TACAN</t>
  </si>
  <si>
    <t>FREQ</t>
  </si>
  <si>
    <t>AGENCY</t>
  </si>
  <si>
    <t>NOTES</t>
  </si>
  <si>
    <t>NW</t>
  </si>
  <si>
    <t>SHELL (620)</t>
  </si>
  <si>
    <t>111X</t>
  </si>
  <si>
    <t>AWACS</t>
  </si>
  <si>
    <t>MAGIC</t>
  </si>
  <si>
    <t>AI</t>
  </si>
  <si>
    <t>WP</t>
  </si>
  <si>
    <t>COORDINATES</t>
  </si>
  <si>
    <t>MSL (ft)</t>
  </si>
  <si>
    <t>HDG (deg)</t>
  </si>
  <si>
    <t>TGT</t>
  </si>
  <si>
    <t xml:space="preserve"> ORDNANCE LOADOUT</t>
  </si>
  <si>
    <t>TARGET AREA NOTES</t>
  </si>
  <si>
    <t>SPECIAL INSTRUCTIONS (SPINS)</t>
  </si>
  <si>
    <t>COMBAT RSV</t>
  </si>
  <si>
    <t>BINGO / JOKER</t>
  </si>
  <si>
    <t>BLANK CELLS A2-A21</t>
  </si>
  <si>
    <t>QUOTE</t>
  </si>
  <si>
    <t>COMMA</t>
  </si>
  <si>
    <t>Elevation</t>
  </si>
  <si>
    <t>Name</t>
  </si>
  <si>
    <t>"</t>
  </si>
  <si>
    <t>,</t>
  </si>
  <si>
    <t>altitude</t>
  </si>
  <si>
    <t>WIND SPD SL</t>
  </si>
  <si>
    <t>wind speed 6K</t>
  </si>
  <si>
    <t>WIND SPD 26K</t>
  </si>
  <si>
    <t>EXPONENT FACTOR 26K</t>
  </si>
  <si>
    <t>WIND HDG SL</t>
  </si>
  <si>
    <t>Heading Selector</t>
  </si>
  <si>
    <t>Wind Speed Selector</t>
  </si>
  <si>
    <t>waypoint Result SL</t>
  </si>
  <si>
    <t>waypoint heading SL</t>
  </si>
  <si>
    <t>ground speed SL</t>
  </si>
  <si>
    <t>Waypoint 1 SL</t>
  </si>
  <si>
    <t>Waypoint 1 6K</t>
  </si>
  <si>
    <t>Waypoint 1 26K</t>
  </si>
  <si>
    <t xml:space="preserve"> -</t>
  </si>
  <si>
    <t>WIND Vector A</t>
  </si>
  <si>
    <t>Y Component</t>
  </si>
  <si>
    <t>A/C Vector B</t>
  </si>
  <si>
    <t>Y component</t>
  </si>
  <si>
    <t>A/C MACH</t>
  </si>
  <si>
    <t>HDG 6K</t>
  </si>
  <si>
    <t>SPD 6K</t>
  </si>
  <si>
    <t>X Component</t>
  </si>
  <si>
    <t>A/C Altitude</t>
  </si>
  <si>
    <t>Sum^2 of Y Components</t>
  </si>
  <si>
    <t>Aircraft Velocity</t>
  </si>
  <si>
    <t>A/C Heading</t>
  </si>
  <si>
    <t>HDG 26K</t>
  </si>
  <si>
    <t>SPD 26K</t>
  </si>
  <si>
    <t>Sum^2 of X Components</t>
  </si>
  <si>
    <t>Waypoint 2</t>
  </si>
  <si>
    <t>speed of sound at altitudes (15C)</t>
  </si>
  <si>
    <t>Waypoint 3</t>
  </si>
  <si>
    <t>waypoint Result 6K</t>
  </si>
  <si>
    <t>waypoint heading 6K</t>
  </si>
  <si>
    <t>ground speed 6K</t>
  </si>
  <si>
    <t>Waypoint 4</t>
  </si>
  <si>
    <t>Waypoint 5</t>
  </si>
  <si>
    <t>Waypoint 6</t>
  </si>
  <si>
    <t>waypoint Result 26K</t>
  </si>
  <si>
    <t>waypoint heading 26K</t>
  </si>
  <si>
    <t>ground speed 26K</t>
  </si>
  <si>
    <t>Waypoint 7</t>
  </si>
  <si>
    <t>Waypoint 8</t>
  </si>
  <si>
    <t>Waypoint 9</t>
  </si>
  <si>
    <t>Waypoint 10</t>
  </si>
  <si>
    <t>Waypoint 11</t>
  </si>
  <si>
    <t>Waypoint 12</t>
  </si>
  <si>
    <t>Waypoint 13</t>
  </si>
  <si>
    <t>Waypoint 14</t>
  </si>
  <si>
    <t>Waypoint 15</t>
  </si>
  <si>
    <t>Miscellaneous</t>
  </si>
  <si>
    <t>Station 1</t>
  </si>
  <si>
    <t>Station 2</t>
  </si>
  <si>
    <t>Station 3</t>
  </si>
  <si>
    <t>Station 4</t>
  </si>
  <si>
    <t>Station 5</t>
  </si>
  <si>
    <t>Station 6</t>
  </si>
  <si>
    <t>Station 7</t>
  </si>
  <si>
    <t>Station 8</t>
  </si>
  <si>
    <t>Station 9</t>
  </si>
  <si>
    <t>Index + SUU/LAU/BRU</t>
  </si>
  <si>
    <t>Drag Index</t>
  </si>
  <si>
    <t>Weight (lb)</t>
  </si>
  <si>
    <t>578 Gun Rounds</t>
  </si>
  <si>
    <t>EMPTY</t>
  </si>
  <si>
    <t xml:space="preserve">0 Gun Rounds
</t>
  </si>
  <si>
    <t>AIM-9L (WT)</t>
  </si>
  <si>
    <t>2x AGM-154A (W)</t>
  </si>
  <si>
    <t>AIM-9M (WT)</t>
  </si>
  <si>
    <t>2x BDU-33</t>
  </si>
  <si>
    <t>AIM-7M (F)</t>
  </si>
  <si>
    <t>2x AGM-154C (W)</t>
  </si>
  <si>
    <t>AIM-7MH (F)</t>
  </si>
  <si>
    <t>2x AIM-120B (W)</t>
  </si>
  <si>
    <t>CATM-9 (WT)</t>
  </si>
  <si>
    <t>2x BDU-45 (W)</t>
  </si>
  <si>
    <t>AIM-120B (F)</t>
  </si>
  <si>
    <t>2x AIM-120C (W)</t>
  </si>
  <si>
    <t>BDU-45B (W)</t>
  </si>
  <si>
    <t>AIM-120C (F)</t>
  </si>
  <si>
    <t xml:space="preserve">2x AIM-9L (W)
</t>
  </si>
  <si>
    <t>2x BDU-45B (W)</t>
  </si>
  <si>
    <t>AN/AAQ-228</t>
  </si>
  <si>
    <t>LAU-116 (F)</t>
  </si>
  <si>
    <t>2x AIM-9M (W)</t>
  </si>
  <si>
    <t>MK 82 (W)</t>
  </si>
  <si>
    <t>MK 82 (CL)</t>
  </si>
  <si>
    <t>2x AIM-9X (W)</t>
  </si>
  <si>
    <t>2x MK 82 (W)</t>
  </si>
  <si>
    <t>2x MK 82 (CL)</t>
  </si>
  <si>
    <t>MK 82 SE (CL)</t>
  </si>
  <si>
    <t>2x BDU-45 (CL)</t>
  </si>
  <si>
    <t>2x GBU-12 (W)</t>
  </si>
  <si>
    <t>2x MK 82 SE (CL)</t>
  </si>
  <si>
    <t>MK 82 SE (W)</t>
  </si>
  <si>
    <t>MK 83 (CL)</t>
  </si>
  <si>
    <t>2x BDU-45B (CL)</t>
  </si>
  <si>
    <t>2x MK 82 SE (W)</t>
  </si>
  <si>
    <t>MK 83 (W)</t>
  </si>
  <si>
    <t>MK 20 (CL)</t>
  </si>
  <si>
    <t xml:space="preserve">2x CATM-9 (W)
</t>
  </si>
  <si>
    <t>2x MK 83 (W)</t>
  </si>
  <si>
    <t>2x MK 20 (CL)</t>
  </si>
  <si>
    <t>2x CBU-99 (CL)</t>
  </si>
  <si>
    <t>GBU-16 (W)</t>
  </si>
  <si>
    <t>CBU-99 (CL)</t>
  </si>
  <si>
    <t>2x CBU-99 (W)</t>
  </si>
  <si>
    <t>MK-84 (W)</t>
  </si>
  <si>
    <t>2x GBU-12 (CL)</t>
  </si>
  <si>
    <t>GBU-10 (W)</t>
  </si>
  <si>
    <t>FPU-8/A</t>
  </si>
  <si>
    <t>MK 20 (W)</t>
  </si>
  <si>
    <t>AWW-13 DL</t>
  </si>
  <si>
    <t>2x GBU-38 (CL)</t>
  </si>
  <si>
    <t>2x GBU-38 (W)</t>
  </si>
  <si>
    <t>CBU-99 (W)</t>
  </si>
  <si>
    <t>SUU-62 (CL)</t>
  </si>
  <si>
    <t>GBU-38 (W)</t>
  </si>
  <si>
    <t>GBU-31 (W)</t>
  </si>
  <si>
    <t>GBU-31 v2b (W)</t>
  </si>
  <si>
    <t>GBU-31 v3b (W)</t>
  </si>
  <si>
    <t>2x MK 83 (CL)</t>
  </si>
  <si>
    <t>GBU-31 v4b (W)</t>
  </si>
  <si>
    <t>AGM-62 II (W)</t>
  </si>
  <si>
    <t>2x ZUNI 19(W)</t>
  </si>
  <si>
    <t>ZUNI 4.5(W)</t>
  </si>
  <si>
    <t>2x ZUNI 4.5(W)</t>
  </si>
  <si>
    <t>2x ZUNI 7(W)</t>
  </si>
  <si>
    <t>ZUNI 19(W)</t>
  </si>
  <si>
    <t>AGM-154A (W)</t>
  </si>
  <si>
    <t>ZUNI 7(W)</t>
  </si>
  <si>
    <t>AGM-154C (W)</t>
  </si>
  <si>
    <t>AGM-65E (W)</t>
  </si>
  <si>
    <t>AGM-65F (W)</t>
  </si>
  <si>
    <t>AGM-88C (W)</t>
  </si>
  <si>
    <t>AGM-84D (W)</t>
  </si>
  <si>
    <t>AGM-84E (W)</t>
  </si>
  <si>
    <t>AGM-84H (W)</t>
  </si>
  <si>
    <t>AIM-9L (W)</t>
  </si>
  <si>
    <t>AIM-120B (W)</t>
  </si>
  <si>
    <t>AIM-9M (W)</t>
  </si>
  <si>
    <t>AIM-120C (W)</t>
  </si>
  <si>
    <t>AIM-9X (W)</t>
  </si>
  <si>
    <t>AIM-7F (W)</t>
  </si>
  <si>
    <t>CATM-9 (W)</t>
  </si>
  <si>
    <t>AIM-7M (W)</t>
  </si>
  <si>
    <t>AIM-7MH (W)</t>
  </si>
  <si>
    <t>SUU-63 (W)</t>
  </si>
  <si>
    <t>BDU-45 (CL)</t>
  </si>
  <si>
    <t>GBU-32 (W)</t>
  </si>
  <si>
    <t>BDU-45B (CL)</t>
  </si>
  <si>
    <t>GBU-24 (W)</t>
  </si>
  <si>
    <t>BRU-32</t>
  </si>
  <si>
    <t>GBU-10 (CL)</t>
  </si>
  <si>
    <t>GBU-12 (CL)</t>
  </si>
  <si>
    <t>GBU-16 (CL)</t>
  </si>
  <si>
    <t>GBU-31 (CL)</t>
  </si>
  <si>
    <t>GBU-31 v2b (CL)</t>
  </si>
  <si>
    <t>GBU-31 v3b (CL)</t>
  </si>
  <si>
    <t>GBU-31 v4b (CL)</t>
  </si>
  <si>
    <t>GBU-38 (CL)</t>
  </si>
  <si>
    <t>LAU 115</t>
  </si>
  <si>
    <t>LAU 117</t>
  </si>
  <si>
    <t>LAU 118</t>
  </si>
  <si>
    <t>LAU 127</t>
  </si>
  <si>
    <t>LAU-7</t>
  </si>
  <si>
    <t>ADD ITEMS</t>
  </si>
  <si>
    <t>TGT WP</t>
  </si>
  <si>
    <t>TOT Selector</t>
  </si>
  <si>
    <t>NM TOTAL TRAVEL</t>
  </si>
  <si>
    <t xml:space="preserve">AIM-9L </t>
  </si>
  <si>
    <t xml:space="preserve">MK 82 </t>
  </si>
  <si>
    <t>GO + 1</t>
  </si>
  <si>
    <t xml:space="preserve">AIM-9M </t>
  </si>
  <si>
    <t xml:space="preserve">2x MK 82 </t>
  </si>
  <si>
    <t xml:space="preserve">AIM-7F </t>
  </si>
  <si>
    <t>GO + 2</t>
  </si>
  <si>
    <t xml:space="preserve">AIM-9X </t>
  </si>
  <si>
    <t xml:space="preserve">GBU-12 </t>
  </si>
  <si>
    <t xml:space="preserve">AIM-7M </t>
  </si>
  <si>
    <t>GO + 3</t>
  </si>
  <si>
    <t xml:space="preserve">CATM-9 </t>
  </si>
  <si>
    <t xml:space="preserve">2x GBU-12 </t>
  </si>
  <si>
    <t xml:space="preserve">AIM-7MH </t>
  </si>
  <si>
    <t>GO + 4</t>
  </si>
  <si>
    <t xml:space="preserve">MK 82 SE </t>
  </si>
  <si>
    <t xml:space="preserve">AIM-120B </t>
  </si>
  <si>
    <t>GO + 5</t>
  </si>
  <si>
    <t xml:space="preserve">2x MK 82 SE </t>
  </si>
  <si>
    <t xml:space="preserve">AIM-120C </t>
  </si>
  <si>
    <t>GO + 6</t>
  </si>
  <si>
    <t xml:space="preserve">MK 83 </t>
  </si>
  <si>
    <t>GO + 7</t>
  </si>
  <si>
    <t xml:space="preserve">2x MK 83 </t>
  </si>
  <si>
    <t>GO + 8</t>
  </si>
  <si>
    <t xml:space="preserve">GBU-16 </t>
  </si>
  <si>
    <t xml:space="preserve">LAU-116 </t>
  </si>
  <si>
    <t>GO + 9</t>
  </si>
  <si>
    <t xml:space="preserve">MK-84 </t>
  </si>
  <si>
    <t>GO + 10</t>
  </si>
  <si>
    <t xml:space="preserve">GBU-10 </t>
  </si>
  <si>
    <t>GO + 11</t>
  </si>
  <si>
    <t xml:space="preserve">MK 20 </t>
  </si>
  <si>
    <t>GO + 12</t>
  </si>
  <si>
    <t xml:space="preserve">2x MK 20 </t>
  </si>
  <si>
    <t>GO + 13</t>
  </si>
  <si>
    <t xml:space="preserve">CBU-99 </t>
  </si>
  <si>
    <t>GO + 14</t>
  </si>
  <si>
    <t xml:space="preserve">2x CBU-99 </t>
  </si>
  <si>
    <t>GO + 15</t>
  </si>
  <si>
    <t xml:space="preserve">GBU-38 </t>
  </si>
  <si>
    <t>GO + 16</t>
  </si>
  <si>
    <t xml:space="preserve">2x GBU-38 </t>
  </si>
  <si>
    <t>GO + 17</t>
  </si>
  <si>
    <t xml:space="preserve">GBU-31 </t>
  </si>
  <si>
    <t>GO + 18</t>
  </si>
  <si>
    <t xml:space="preserve">GBU-31 v3b </t>
  </si>
  <si>
    <t>GO + 19</t>
  </si>
  <si>
    <t xml:space="preserve">AGM-62 II </t>
  </si>
  <si>
    <t>GO + 20</t>
  </si>
  <si>
    <t>ZUNI 4.5</t>
  </si>
  <si>
    <t>GO + 21</t>
  </si>
  <si>
    <t>2x ZUNI 4.5</t>
  </si>
  <si>
    <t>GO + 22</t>
  </si>
  <si>
    <t>ZUNI 19</t>
  </si>
  <si>
    <t>WPT FUEL TNK OR TGT</t>
  </si>
  <si>
    <t>WYPT DATA FUEL CHANGE</t>
  </si>
  <si>
    <t>GO + 23</t>
  </si>
  <si>
    <t>2x ZUNI 19</t>
  </si>
  <si>
    <t xml:space="preserve">SUU-62 </t>
  </si>
  <si>
    <t>GO + 24</t>
  </si>
  <si>
    <t>ZUNI 7</t>
  </si>
  <si>
    <t>GO + 25</t>
  </si>
  <si>
    <t>2x ZUNI 7</t>
  </si>
  <si>
    <t>GO + 26</t>
  </si>
  <si>
    <t xml:space="preserve">AGM-65E </t>
  </si>
  <si>
    <t>GO + 27</t>
  </si>
  <si>
    <t xml:space="preserve">AGM-65F </t>
  </si>
  <si>
    <t>GO + 28</t>
  </si>
  <si>
    <t xml:space="preserve">AGM-88C </t>
  </si>
  <si>
    <t>GO + 29</t>
  </si>
  <si>
    <t xml:space="preserve">AGM-154A </t>
  </si>
  <si>
    <t>GO + 30</t>
  </si>
  <si>
    <t xml:space="preserve">2x AGM-154A </t>
  </si>
  <si>
    <t>GO + 31</t>
  </si>
  <si>
    <t xml:space="preserve">AGM-154C </t>
  </si>
  <si>
    <t>GO + 32</t>
  </si>
  <si>
    <t xml:space="preserve">2x AGM-154C </t>
  </si>
  <si>
    <t>GO + 33</t>
  </si>
  <si>
    <t>GO + 34</t>
  </si>
  <si>
    <t xml:space="preserve">2x AIM-9L 
</t>
  </si>
  <si>
    <t>GO + 35</t>
  </si>
  <si>
    <t>GO + 36</t>
  </si>
  <si>
    <t xml:space="preserve">2x AIM-9M </t>
  </si>
  <si>
    <t>GO + 37</t>
  </si>
  <si>
    <t>GO + 38</t>
  </si>
  <si>
    <t xml:space="preserve">2x AIM-9X </t>
  </si>
  <si>
    <t>GO + 39</t>
  </si>
  <si>
    <t>GO + 40</t>
  </si>
  <si>
    <t xml:space="preserve">2x CATM-9 
</t>
  </si>
  <si>
    <t>GO + 41</t>
  </si>
  <si>
    <t>GO + 42</t>
  </si>
  <si>
    <t>GO + 43</t>
  </si>
  <si>
    <t>GO + 44</t>
  </si>
  <si>
    <t>GO + 45</t>
  </si>
  <si>
    <t xml:space="preserve">2x AIM-120B </t>
  </si>
  <si>
    <t>GO + 46</t>
  </si>
  <si>
    <t>GO + 47</t>
  </si>
  <si>
    <t xml:space="preserve">2x AIM-120C </t>
  </si>
  <si>
    <t>GO + 48</t>
  </si>
  <si>
    <t xml:space="preserve">AGM-84D </t>
  </si>
  <si>
    <t>GO + 49</t>
  </si>
  <si>
    <t>GO + 50</t>
  </si>
  <si>
    <t>GO + 51</t>
  </si>
  <si>
    <t>GO + 52</t>
  </si>
  <si>
    <t xml:space="preserve">SUU-63 </t>
  </si>
  <si>
    <t>GO + 53</t>
  </si>
  <si>
    <t xml:space="preserve">GBU-32 </t>
  </si>
  <si>
    <t>GO + 54</t>
  </si>
  <si>
    <t>GO + 55</t>
  </si>
  <si>
    <t xml:space="preserve">GBU-24 </t>
  </si>
  <si>
    <t>GO + 56</t>
  </si>
  <si>
    <t xml:space="preserve">AGM-84E </t>
  </si>
  <si>
    <t>GO + 57</t>
  </si>
  <si>
    <t>GO + 58</t>
  </si>
  <si>
    <t>GO + 59</t>
  </si>
  <si>
    <t>GO + 60</t>
  </si>
  <si>
    <t>N/A</t>
  </si>
  <si>
    <t>WAYPOINT DATA</t>
  </si>
  <si>
    <t>WYPT 1</t>
  </si>
  <si>
    <t>LEG TIME IF MINUTES BOXED</t>
  </si>
  <si>
    <t>LEG TIME (with winds) R</t>
  </si>
  <si>
    <t>ENDURANCE CHECK BOX</t>
  </si>
  <si>
    <t>WYPT R MACH</t>
  </si>
  <si>
    <t>WYPT E MACH</t>
  </si>
  <si>
    <t>WEIGHT CHANGE DATA</t>
  </si>
  <si>
    <t>AT WPOINT END</t>
  </si>
  <si>
    <t>NEW WEIGHT</t>
  </si>
  <si>
    <t>fuel flow lower WEIGHT CHANGE FACTOR</t>
  </si>
  <si>
    <t>drag effecting mach factor</t>
  </si>
  <si>
    <t>ALTITUDE FEET</t>
  </si>
  <si>
    <t>WEIGHT LBS</t>
  </si>
  <si>
    <t>WEIGHT MULTIPLIER</t>
  </si>
  <si>
    <t>DRAG</t>
  </si>
  <si>
    <t>NM/LB DRAG MULTIPLIER (fuel use)</t>
  </si>
  <si>
    <t>MACH MULTIPLIER TO GET ENDURANCE</t>
  </si>
  <si>
    <t>CURRENT WEIGHT</t>
  </si>
  <si>
    <t>CALC</t>
  </si>
  <si>
    <t>ACTUAL</t>
  </si>
  <si>
    <t>CALC.</t>
  </si>
  <si>
    <t>INITIAL</t>
  </si>
  <si>
    <t>WP ALTITUDE</t>
  </si>
  <si>
    <t>WYPT 2</t>
  </si>
  <si>
    <t>WEIGHT</t>
  </si>
  <si>
    <t>COMBAT FUEL</t>
  </si>
  <si>
    <t>&lt;--CV DEPART</t>
  </si>
  <si>
    <t>COMBAT</t>
  </si>
  <si>
    <t>FUEL/MINUTE</t>
  </si>
  <si>
    <t>MINUTES</t>
  </si>
  <si>
    <t>ALTITUDES</t>
  </si>
  <si>
    <t>WYPT 3</t>
  </si>
  <si>
    <t>PER -200 ALTITUDE (FT)</t>
  </si>
  <si>
    <t>AVG COMBAT FUEL FLOW (PPM)</t>
  </si>
  <si>
    <t>TOTAL COMBAT FUEL / WYPT</t>
  </si>
  <si>
    <t>WYPT 4</t>
  </si>
  <si>
    <t>DIST / TIME BUTTON</t>
  </si>
  <si>
    <t>LOITER BUTTON</t>
  </si>
  <si>
    <t>TANK BUTTON</t>
  </si>
  <si>
    <t>WYPT 5</t>
  </si>
  <si>
    <t>WYPT 6</t>
  </si>
  <si>
    <t>WYPT 7</t>
  </si>
  <si>
    <t>WYPT 8</t>
  </si>
  <si>
    <t>WYPT 9</t>
  </si>
  <si>
    <t>WYPT 10</t>
  </si>
  <si>
    <t>WYPT 11</t>
  </si>
  <si>
    <t>WYPT 12</t>
  </si>
  <si>
    <t>ALTITUDE BLOCKS</t>
  </si>
  <si>
    <t>WEIGHT MULTIPLE</t>
  </si>
  <si>
    <t>NM/LB DRAG MULTIPLIER</t>
  </si>
  <si>
    <t>ENDURANCE NM/LB</t>
  </si>
  <si>
    <t xml:space="preserve">RANGE NM/LB </t>
  </si>
  <si>
    <t>ENDURANCE MULTIPLIER</t>
  </si>
  <si>
    <t>WYPT 13</t>
  </si>
  <si>
    <t>WYPT 14</t>
  </si>
  <si>
    <t>WYPT 15</t>
  </si>
  <si>
    <t>latitude</t>
  </si>
  <si>
    <t>longitude</t>
  </si>
  <si>
    <t>elevation</t>
  </si>
  <si>
    <t>name</t>
  </si>
  <si>
    <t>DATE</t>
  </si>
  <si>
    <t>TARGET IMAGES (Types)</t>
  </si>
  <si>
    <t>EVENT</t>
  </si>
  <si>
    <t>FREQ//A/A</t>
  </si>
  <si>
    <t>SUPPORT</t>
  </si>
  <si>
    <t>SUPPORTING SQUADRON</t>
  </si>
  <si>
    <t>PACKAGE LEADS</t>
  </si>
  <si>
    <t>QTY</t>
  </si>
  <si>
    <t>SQUADRON</t>
  </si>
  <si>
    <t>VFA-97</t>
  </si>
  <si>
    <t>WARHAWKS</t>
  </si>
  <si>
    <t>F/A-18C</t>
  </si>
  <si>
    <t>DEPARTURE/ RECOVERY FIELD</t>
  </si>
  <si>
    <t>FIELD</t>
  </si>
  <si>
    <t>ELEVATION (ft)</t>
  </si>
  <si>
    <t>TOWER</t>
  </si>
  <si>
    <t>ATIS</t>
  </si>
  <si>
    <t>ICLS</t>
  </si>
  <si>
    <t>TIMELINE</t>
  </si>
  <si>
    <t>DIVERTS</t>
  </si>
  <si>
    <t>ARENA IMAGE (Combat Flight)</t>
  </si>
  <si>
    <t>WP SEQ 1</t>
  </si>
  <si>
    <t>0-1-2</t>
  </si>
  <si>
    <t>QESHM</t>
  </si>
  <si>
    <t>T/O</t>
  </si>
  <si>
    <t>WP SEQ 2</t>
  </si>
  <si>
    <t>3-4-5-2</t>
  </si>
  <si>
    <t>BUTTON 2</t>
  </si>
  <si>
    <t>RDVZ</t>
  </si>
  <si>
    <t>WP SEQ 3</t>
  </si>
  <si>
    <t>NA</t>
  </si>
  <si>
    <t>PUSH</t>
  </si>
  <si>
    <t>FUEL PLAN</t>
  </si>
  <si>
    <t>TOT</t>
  </si>
  <si>
    <t>BVR TIMELINES</t>
  </si>
  <si>
    <t>NAV /FUEL '*' tank</t>
  </si>
  <si>
    <t>LAT</t>
  </si>
  <si>
    <t>LON</t>
  </si>
  <si>
    <t>UNSUPPORTED/ SUPPORTED</t>
  </si>
  <si>
    <t>50NM</t>
  </si>
  <si>
    <t>FORCED COMMIT</t>
  </si>
  <si>
    <t>27NM</t>
  </si>
  <si>
    <t>GAME PLAN</t>
  </si>
  <si>
    <t>PUSH TO CP.  MAINTAIN COMMS WITH SUPPORT SECTION.  PUSH TO TASKING WHILE MONITORING AWACS BUTTON 5.</t>
  </si>
  <si>
    <t>PID</t>
  </si>
  <si>
    <t>ABSENSE OF FRIENDLY IFF</t>
  </si>
  <si>
    <t>VID HOSTILE COMBAT VEHICLE/ AIRCRAFT</t>
  </si>
  <si>
    <t>WEAPONS TIGHT</t>
  </si>
  <si>
    <t>POSITIVE ID AS HOSTILE AIR/ GROUND</t>
  </si>
  <si>
    <t>DECLARED BY AWACS</t>
  </si>
  <si>
    <t>SELF DEFENSE</t>
  </si>
  <si>
    <t>QUANTITY</t>
  </si>
  <si>
    <t>AIRFRAME</t>
  </si>
  <si>
    <t>104TH</t>
  </si>
  <si>
    <t>BOMBCAT</t>
  </si>
  <si>
    <t>A-10</t>
  </si>
  <si>
    <t>157TH</t>
  </si>
  <si>
    <t>DARK STAR</t>
  </si>
  <si>
    <t>C-130</t>
  </si>
  <si>
    <t>2ND B 501ST</t>
  </si>
  <si>
    <t>DUSTOFF</t>
  </si>
  <si>
    <t>E-2</t>
  </si>
  <si>
    <t>31ST MEU</t>
  </si>
  <si>
    <t>EAGLE</t>
  </si>
  <si>
    <t>F-14</t>
  </si>
  <si>
    <t>40TH EXPED</t>
  </si>
  <si>
    <t>FAST EAGLE</t>
  </si>
  <si>
    <t>F-16</t>
  </si>
  <si>
    <t>CVW 3</t>
  </si>
  <si>
    <t>FOCUS</t>
  </si>
  <si>
    <t>F-5E</t>
  </si>
  <si>
    <t>VF-213</t>
  </si>
  <si>
    <t>HAWG</t>
  </si>
  <si>
    <t>VF-41</t>
  </si>
  <si>
    <t>HAWK</t>
  </si>
  <si>
    <t>MI-24</t>
  </si>
  <si>
    <t>VFA-154</t>
  </si>
  <si>
    <t>JEDI</t>
  </si>
  <si>
    <t>MI-8</t>
  </si>
  <si>
    <t>MIG-21</t>
  </si>
  <si>
    <t>VMFA-232</t>
  </si>
  <si>
    <t>NIGHTMARE</t>
  </si>
  <si>
    <t>MIG-29</t>
  </si>
  <si>
    <t>PHASER</t>
  </si>
  <si>
    <t>P-3</t>
  </si>
  <si>
    <t>RAVEN</t>
  </si>
  <si>
    <t>SA342M</t>
  </si>
  <si>
    <t>RED DEVILS</t>
  </si>
  <si>
    <t>SU-25</t>
  </si>
  <si>
    <t>ROMAN</t>
  </si>
  <si>
    <t>UH-1</t>
  </si>
  <si>
    <t>STOIC</t>
  </si>
  <si>
    <t>SWAMP FOX</t>
  </si>
  <si>
    <t>SWORD ARM</t>
  </si>
  <si>
    <t>TOP HAT</t>
  </si>
  <si>
    <t>VIKING</t>
  </si>
  <si>
    <t>VIPER</t>
  </si>
  <si>
    <t>GENERAL SITE NAVIGATION</t>
  </si>
  <si>
    <t>To view the entire planner be sure to use the scroll bar to the right and bottom to maximize use of the F/A-18C Flight Planner.</t>
  </si>
  <si>
    <t>There are 5 tabs at the bottom of the sheet for you to choose where your flight plan data is entered.</t>
  </si>
  <si>
    <t>Utilize the yellow drop down menus and yellow check boxes as a way to input your flight plans.</t>
  </si>
  <si>
    <t>The green areas return to you useful flight data and characteristics.</t>
  </si>
  <si>
    <t>FLIGHT PLANNER SHEET</t>
  </si>
  <si>
    <t>Once you enter data on the "Flight Planner" sheet you will see green fields start to populate useful data for you to use.</t>
  </si>
  <si>
    <t>Most fields are self explanatory, but some require some back ground knowledge of aviation.</t>
  </si>
  <si>
    <t>Utilize the "CV T/O" button to acquire your carrier take off longitudinal (pitch) trim.</t>
  </si>
  <si>
    <t>Lateral trim is used for any asymmetrical loads to prevent abrupt wing roll once weight off wheels. Lateral trim is the deflection between your left and right stabilators found on your FCS display or checklist. Trim in the manner fed back to you from your inputs.</t>
  </si>
  <si>
    <t>The "DEPARTURE FIELD INFORMATION". Fill in the weather data from the mission "Brief" screen in DCS to get the most out of this planners capability. This will help planners precisely calculate arrival times and fuel consumption. DCS natively displays in: "Winds to" heading.</t>
  </si>
  <si>
    <t>The "COMBAT FUEL RESERVE" section returns the estimated time and at what altitude combat is expected. This is very useful for fuel planning if your nearest gas station is 160 NM away.</t>
  </si>
  <si>
    <t>The "BINGO PROFILE" is based on a 30K Lb, wheels up, flaps up and spoiler retracted configuration. Select the waypoint desired to start your bingo profile and select if you plan on a sea level RTB or best cruise RTB.</t>
  </si>
  <si>
    <t>The "DEPARTURE DATA" is your recommended field or carrier departure information to follow to preserve best fuel consumption while climbing to cruise altitude. This is based on a 350 KIAS until a MACH transition is reached; continue at that MACH or FPAS.</t>
  </si>
  <si>
    <t>If you do not plan on meeting cruise altitude then check the box "OVRD" which will override the information in the "Departure" field and calculate from waypoint 1.</t>
  </si>
  <si>
    <t>The "ROUTE PLANNER" allows the planner to change many variables that will effect your flight duration</t>
  </si>
  <si>
    <t>Max Endur: This check box, when checked, will publish endurance MACH for best loiter time.</t>
  </si>
  <si>
    <t>Altitude: Select your desired waypoint "TO" altitude.</t>
  </si>
  <si>
    <t>Loiter: Checking this box will work in conjunction with "Loiter Time (min)" to obtain a time based hold at current waypoint.</t>
  </si>
  <si>
    <t>Loiter Time (min): Select from the drop down menu the minutes of loiter desired.</t>
  </si>
  <si>
    <t>The "Fuel Used" column will give color coded feedback to the planner. When the current waypoint fuel is the color 'Yellow' it means that your BINGO setting is eminent. If the color 'Red' then you hit BINGO at that waypoint.</t>
  </si>
  <si>
    <t>NOTE: Hitting BINGO can be verified by the 'Kneeboard' fuel read-out and comparing it to the 'Flight Planner' sheet BINGO value. if over BINGO one can reduce the loiter time, increase altitude between waypoints or hold with endurance check box checked to perfectly match BINGO.</t>
  </si>
  <si>
    <t>COORDINATE PLANNER SHEET</t>
  </si>
  <si>
    <t>In the "Coordinate Planner" sheet you will only have to enter a "copy" and "paste" URLs. Simple!!</t>
  </si>
  <si>
    <t>Utilize the hyperlink provided above each "yellow" input cell to open Google Maps.</t>
  </si>
  <si>
    <t>In Google Maps you can type in an address or scroll through the map to find a random location.</t>
  </si>
  <si>
    <t>Once you have found a location on the map be sure to:</t>
  </si>
  <si>
    <t>Close the search box to the left that is provided to help locate an area.</t>
  </si>
  <si>
    <t>Zoom in as much as possible to get the most precise coordinate</t>
  </si>
  <si>
    <t>Ensure the location desired is "smack dab", "dead nuts", "on center" or in the middle of your display.</t>
  </si>
  <si>
    <t>Next, copy your web address by highlighting the browser URL and pressing ctrl+c.</t>
  </si>
  <si>
    <t>Paste the URL of the coordinate by pressing ctrl+v into the first YELLOW cell and this will be your start point.</t>
  </si>
  <si>
    <t>Enter a comment in the white cell above the yellow coordinate input cell to give your kneeboard a coordinate note.</t>
  </si>
  <si>
    <t>Repeat steps above for more waypoints.</t>
  </si>
  <si>
    <t>Coordinates can be entered in two methods:</t>
  </si>
  <si>
    <t>Example 1: https://www.google.com/maps/@38.72930,-112.0780,13z</t>
  </si>
  <si>
    <t>Example 2: 38.72930,-112.0780 (make sure the sign "-" is with the coordinate, if it has one in front of the LAT or LON, for proper N,S,E,W feedback.</t>
  </si>
  <si>
    <t>KNEEBOARD DAY SHEET</t>
  </si>
  <si>
    <t>In the "Kneeboard Day" sheet you have limited cells that you can fill in. Fill in all the cells pertaining to your flight plan.</t>
  </si>
  <si>
    <t>Most of the important stuff like Coordinates and Weapons Loadout will be auto populated. Fill in what you need.</t>
  </si>
  <si>
    <t>For flights 2 and 3 loadouts selection just double click that flights station for a dropdown list.</t>
  </si>
  <si>
    <t>For waypoints 56-59 there is a drop down selector in 'Notes' with pre-planned sites.</t>
  </si>
  <si>
    <t>The Fuel is the anticipated fuel remaining at waypoints end.</t>
  </si>
  <si>
    <t>KNEEBOARD NIGHT SHEET</t>
  </si>
  <si>
    <t>To make things easier, "Kneeboard Night" sheet is automatically populated from the "Kneeboard Day."</t>
  </si>
  <si>
    <t>BRIEF SHEET</t>
  </si>
  <si>
    <t>In the "Brief" sheet you will find the majority of the data is auto populated from the "Flight Planner", "Coordinate Planner" and "Kneeboard".</t>
  </si>
  <si>
    <t>Here you can add to or take away information relative to your flight. The "Brief" pretty straight forward with no hidden functions to be aware of.</t>
  </si>
  <si>
    <t>JSON SCRIPT SHEET</t>
  </si>
  <si>
    <t>In the "JSON SCRIPT" sheet you will find the majority of the data is auto populated and can be used with the Export JSON script found here (click).</t>
  </si>
  <si>
    <t>The purpose this file serves is to use with program 'waypoint editor' (click)</t>
  </si>
  <si>
    <t>When you export the JSON data with the scripted 'Export JSON' tool copy/paste that JSON data in a named 'NoSpace.json' text editor like notepad.</t>
  </si>
  <si>
    <t>The NoSpace.JSON file will be created at or like this location C:\Program Files\DCS-Waypoint-Editor\dcs_wp_editor\data.  Mimic the format of one of the two files already there.</t>
  </si>
  <si>
    <t>This DCS Waypoint Editor allows ingame automatic single/ multiplayer coordinate entry. When done properly it saves upwards of 20 minutes plus.</t>
  </si>
  <si>
    <t>There are six tabs at the bottom of the sheet for you to choose where your flight plan data is entered.</t>
  </si>
  <si>
    <t>Utilize the 'yellow' drop down menus and 'yellow' check boxes to input your flight plans.</t>
  </si>
  <si>
    <t>The 'green' areas return to you useful flight data and characteristics.</t>
  </si>
  <si>
    <t>Be sure to refresh page for lagging updates.</t>
  </si>
  <si>
    <t>Lateral trim is used for any asymmetrical load to prevent abrupt wing roll once weight off wheels. Lateral trim is the deflection between your left and right stabilators found on your FCS display or checklist. Trim in the manner fed back to you from your inputs.</t>
  </si>
  <si>
    <t>The "DEPARTURE FIELD INFORMATION." Fill in the weather data from the mission "Brief" screen in DCS to get the most out of this planners capability. This will help planners calculate arrival times and fuel consumption. DCS natively displays in: "Winds TO, not FROM" heading.</t>
  </si>
  <si>
    <t>The "COMBAT FUEL PER TGT." This section returns the estimated fuel consumed in combat. Enter the time and at what altitude combat is expected; this is very useful for fuel planning if your nearest gas station is 160 NM away.</t>
  </si>
  <si>
    <t>If you do not plan on meeting cruise altitude then check the box "OVRD" which will override the information in the "Departure" field and calculate from waypoint 1. This takes into consideration departure distance vs. waypoint 1 distance.</t>
  </si>
  <si>
    <t>Tank: Check this box if you plan on tanking at or just before entering this waypoint. Normally selecting the waypoint at which 'Fuel Used' turns 'Yellow' in color would be desired.</t>
  </si>
  <si>
    <t>Endurance: This check box, when checked, will publish endurance MACH for best loiter time. Used when loitering above or at a fixed point.</t>
  </si>
  <si>
    <t>Loiter @ WP: Checking this box will work in conjunction with "Loiter @ WP (min)" to obtain a time based hold at current waypoint.</t>
  </si>
  <si>
    <t>Loiter @ WP (min): Select from the drop down menu the minutes of loiter desired.</t>
  </si>
  <si>
    <t>The "Fuel Used" column will give color coded feedback to the planner. When the current waypoint fuel is the color 'Yellow' it means that your BINGO setting is eminent, If the color 'Red' then you hit BINGO at that waypoint, If the color shade goes from 'Green' to 'Red' then BINGO will be surpassed along that leg so plan to refuel prior.</t>
  </si>
  <si>
    <t>In the "Coordinate Planner" sheet you will only have to enter a "copy" and "paste" URLs or coordinates. Simple!!</t>
  </si>
  <si>
    <t>Ensure the location desired is "smack dab", "dead nuts", "on center" or in the middle of your display. (or right click =&gt; copy coordinate anywhere for best accuracy)</t>
  </si>
  <si>
    <t>Next, copy your web address by highlighting the browser URL and pressing ctrl+c. (or just right click =&gt; copy coordinate from map)</t>
  </si>
  <si>
    <t>Paste the URL of the coordinate by pressing ctrl+v into the first YELLOW cell and this will be your start point. (or right click on map, copy/ paste coordinate)</t>
  </si>
  <si>
    <t>For waypoints 56-59 there is a drop down selector in 'Notes' that are regularly updated with frequent locations.</t>
  </si>
  <si>
    <t>The fuel will be adjusted automatically if 'Tank' is checked from the 'Flight Planner' sheet or if at that waypoint or 'TGT' is checked. "TGT' fuel is adjusted by the 'Combat Fuel Per TGT' calculation from the 'Flight Planner' sheet as well.</t>
  </si>
  <si>
    <t>In the "JSON SCRIPT" sheet you will find the all of the data is auto populated and is used with the "Export JSON" script found here (click).</t>
  </si>
  <si>
    <t>The "Export JSON" code obtained is used with the program "Waypoint Editor" found here (click).</t>
  </si>
  <si>
    <t>Install the script into google sheets: 'Tools' =&gt; '&lt;&gt;Script editor' =&gt; 'copy &amp; paste code from "Export JSON" link.</t>
  </si>
  <si>
    <t>Make the JSON Script the active sheet.</t>
  </si>
  <si>
    <t>Run the "Export JSON" by selecting: "Export JSON" =&gt; "Export JSON for this sheet" (to the right of the ribbon in Google Sheets).</t>
  </si>
  <si>
    <t>Copy the JSON Data that pops up in Google Sheets paste in a text editor such as notepad.</t>
  </si>
  <si>
    <t>Locate the "Waypoint Editor" program from the second link provided i.e. C:\Program Files\DCS-Waypoint-Editor\dcs_wp_editor\data.</t>
  </si>
  <si>
    <t>Within the 'Data' folder are two .json files. Open one and 'save as' example 'mission.json'.</t>
  </si>
  <si>
    <t>From Notepad you will copy &amp; paste the exported JSON data being sure to copy and paste from and to brackets [ ..... ] only.</t>
  </si>
  <si>
    <t>Example exported data from script:</t>
  </si>
  <si>
    <t>[</t>
  </si>
  <si>
    <t>{</t>
  </si>
  <si>
    <t>"latitude": 43.5258576585749,</t>
  </si>
  <si>
    <t>"longitude": 40.0011051698558,</t>
  </si>
  <si>
    <t>"elevation": 15000,</t>
  </si>
  <si>
    <t>"name": "TGT 2"</t>
  </si>
  <si>
    <t>},</t>
  </si>
  <si>
    <t>"latitude": 43.620477515488,</t>
  </si>
  <si>
    <t>"longitude": 40.6760335321738,</t>
  </si>
  <si>
    <t>"elevation": 2700,</t>
  </si>
  <si>
    <t>"name": "TGT 6"</t>
  </si>
  <si>
    <t>}</t>
  </si>
  <si>
    <t>]</t>
  </si>
  <si>
    <t>Once complete save "mission.JSON"</t>
  </si>
  <si>
    <t>Open the "Waypoint Editor" program and follow the instructions in the second link. The waypoints you inserted into "mission.JSON" will be available in the dropdown menu of "Waypoint Editor" for use.</t>
  </si>
  <si>
    <t>You will now be able to use this planner and have quick coordinate entry. This DCS Waypoint Editor allows in game automatic single/ multiplayer coordinate entry. When done properly it saves upwards of 20 minutes plus.</t>
  </si>
  <si>
    <t>BINGO PROFILE GEAR UP FLAPS AUTO WEIGHT 30,000 LBS</t>
  </si>
  <si>
    <t>SEA LEVEL AT 30,000 LBS</t>
  </si>
  <si>
    <t>BINGO</t>
  </si>
  <si>
    <t>JOKER</t>
  </si>
  <si>
    <t>JOINED</t>
  </si>
  <si>
    <t>INBOUND DIST</t>
  </si>
  <si>
    <t>CLIMB TO MACH</t>
  </si>
  <si>
    <t>BEST CRUISE</t>
  </si>
  <si>
    <t>DESCEND DIST</t>
  </si>
  <si>
    <t>FUEL REQUIRED</t>
  </si>
  <si>
    <t>TIME REQUIRED</t>
  </si>
  <si>
    <t>FUEL</t>
  </si>
  <si>
    <t>NM</t>
  </si>
  <si>
    <t>CRUISE ALT FT</t>
  </si>
  <si>
    <t>KIAS</t>
  </si>
  <si>
    <t>adjusted KIAS for MACH CALC</t>
  </si>
  <si>
    <t>MACH</t>
  </si>
  <si>
    <t>LB</t>
  </si>
  <si>
    <t>MIN</t>
  </si>
  <si>
    <t>LBS</t>
  </si>
  <si>
    <t>sea level</t>
  </si>
  <si>
    <t>KIAS multiplier per 1000ft alt. increase. (.02)</t>
  </si>
  <si>
    <t>mach = kts/661</t>
  </si>
  <si>
    <t>wind differential aloft (26K)</t>
  </si>
  <si>
    <t>wind differential ground (SL)</t>
  </si>
  <si>
    <t>ALOFT AGERAGE BETWEEN WPs</t>
  </si>
  <si>
    <t>GROUND AGERAGE BETWEEN WPs</t>
  </si>
  <si>
    <t>BEST ALTITUDE BINGO</t>
  </si>
  <si>
    <t>SEA LEVEL BINGO</t>
  </si>
  <si>
    <t>HEADWIND ADJUSTMENT (AT CRUISE ALT)</t>
  </si>
  <si>
    <t>from waypoint 1</t>
  </si>
  <si>
    <t>waypoint 1</t>
  </si>
  <si>
    <t>fuel needed</t>
  </si>
  <si>
    <t>headwind</t>
  </si>
  <si>
    <t>fuel factor</t>
  </si>
  <si>
    <t>distance from home plate (nm)</t>
  </si>
  <si>
    <t>best altitude</t>
  </si>
  <si>
    <t>fuel required</t>
  </si>
  <si>
    <t>best glide nm</t>
  </si>
  <si>
    <t>waypoint 1 (NEG VAL AVG WORKS AGAINST TABLE TO RIGHT MADE NEGATIVE TO ACCT FOR SIGN SWAP)</t>
  </si>
  <si>
    <t>lookup</t>
  </si>
  <si>
    <t>drag</t>
  </si>
  <si>
    <t>best MACH</t>
  </si>
  <si>
    <t>ALOFT</t>
  </si>
  <si>
    <t>SEA LEVEL</t>
  </si>
  <si>
    <t>from waypoint 2</t>
  </si>
  <si>
    <t>waypoint 2</t>
  </si>
  <si>
    <t>FUEL MULTIPLIER==&gt;</t>
  </si>
  <si>
    <t>best glide</t>
  </si>
  <si>
    <t>from waypoint 3</t>
  </si>
  <si>
    <t>waypoint 3</t>
  </si>
  <si>
    <t>from waypoint 4</t>
  </si>
  <si>
    <t>waypoint 4</t>
  </si>
  <si>
    <t>from waypoint 5</t>
  </si>
  <si>
    <t>waypoint 5</t>
  </si>
  <si>
    <t>from waypoint 6</t>
  </si>
  <si>
    <t>waypoint 6</t>
  </si>
  <si>
    <t>from waypoint 7</t>
  </si>
  <si>
    <t>waypoint 7</t>
  </si>
  <si>
    <t>from waypoint 8</t>
  </si>
  <si>
    <t>waypoint 8</t>
  </si>
  <si>
    <t>from waypoint 9</t>
  </si>
  <si>
    <t>waypoint 9</t>
  </si>
  <si>
    <t>from waypoint 10</t>
  </si>
  <si>
    <t>waypoint 10</t>
  </si>
  <si>
    <t>CRUISE ALTITUDE ADJUSTMENTS (IF HOT ADD / IF COLD SUBTRACT)</t>
  </si>
  <si>
    <t>TIME TO CLIMB (MIN) (HOT ADD / COLD SUB)</t>
  </si>
  <si>
    <t>FUEL TO CLIMB  (HOT ADD / COLD SUB)</t>
  </si>
  <si>
    <t>DISTANCE TO CLIMB (NM) (HOT ADD / COLD SUB)</t>
  </si>
  <si>
    <t>TEMP DEVIATION (C)</t>
  </si>
  <si>
    <t>FAHRENHEIT</t>
  </si>
  <si>
    <t>ALT CHANGE</t>
  </si>
  <si>
    <t>CURRENT ALT.</t>
  </si>
  <si>
    <t>TIME CHANGE</t>
  </si>
  <si>
    <t>CURRENT TIME</t>
  </si>
  <si>
    <t>FUEL CHANGE</t>
  </si>
  <si>
    <t>CURRENT FUEL</t>
  </si>
  <si>
    <t>DIST CHANGE</t>
  </si>
  <si>
    <t>CURRENT DIST</t>
  </si>
  <si>
    <t>GOAL:</t>
  </si>
  <si>
    <t>RELATE WEIGHT DRAG ALTITUDE</t>
  </si>
  <si>
    <t>NEW ALT.</t>
  </si>
  <si>
    <t>NEW TIME</t>
  </si>
  <si>
    <t>NEW FUEL</t>
  </si>
  <si>
    <t>NEW DIST</t>
  </si>
  <si>
    <t>WHAT DO I HAVE</t>
  </si>
  <si>
    <t>CLIMB DATA THAT GIVES FEEDBACK WITHOUT TEMP DATA</t>
  </si>
  <si>
    <t>WHAT DO I NEED</t>
  </si>
  <si>
    <t>USE CLIMB DATA ALTITUDE.  MAKE LINEAR INTERPOLATED CHART BASE DON TEMP</t>
  </si>
  <si>
    <t>FIELD TEMP</t>
  </si>
  <si>
    <t>DISTANCE TO CLIMB</t>
  </si>
  <si>
    <t>DRAG TO ALTITUDE RATIO</t>
  </si>
  <si>
    <t>DISTANCE PER DEGREE PER ALTITUDE</t>
  </si>
  <si>
    <t>FIELD ALT</t>
  </si>
  <si>
    <t>UP TO 30000 FEET ITS LINEAR</t>
  </si>
  <si>
    <t>HOT DATA (ADD)</t>
  </si>
  <si>
    <t>&lt;15000 FT ADD 6NM ACROSS 20DEG HOT</t>
  </si>
  <si>
    <t>15000-30000 6 NM ACROSS 20 DEG HOT</t>
  </si>
  <si>
    <t xml:space="preserve">30000-35000 8 NM </t>
  </si>
  <si>
    <t>TEMP DIFF STD VS FIELD</t>
  </si>
  <si>
    <t>35000-40000 12 NM ACROSS 20 DEG</t>
  </si>
  <si>
    <t>40000-+ 18 NM ACROSS 20 DEG</t>
  </si>
  <si>
    <t>COLD DATA (SUB)</t>
  </si>
  <si>
    <t xml:space="preserve">&lt;15000 FT 2NM ACROSS 20DEG </t>
  </si>
  <si>
    <t>TEMP FACTOR</t>
  </si>
  <si>
    <t>TIME FACTOR</t>
  </si>
  <si>
    <t>FUEL FACTOR</t>
  </si>
  <si>
    <t>DIST FACTOR</t>
  </si>
  <si>
    <t xml:space="preserve">15000-30000 4 NM ACROSS 20 DEG </t>
  </si>
  <si>
    <t xml:space="preserve">30000-35000 6 NM </t>
  </si>
  <si>
    <t>35000-40000 10 NM ACROSS 20 DEG</t>
  </si>
  <si>
    <t>40000-+ 14 NM ACROSS 20 DEG</t>
  </si>
  <si>
    <t>SOLUTION TO DISTANCE: MAKE ALTITUDE VS TEMP</t>
  </si>
  <si>
    <t>BUILD FUEL OFF DISTANCE: RATIO 24/96 (.25)</t>
  </si>
  <si>
    <t>BUILD TIME OFF DISTANCE: 14/96 (.145)</t>
  </si>
  <si>
    <t>STD ALT VS TEMP (C) CHART</t>
  </si>
  <si>
    <t>EXPANDED. USED WITH WP</t>
  </si>
  <si>
    <t>STANDARD</t>
  </si>
  <si>
    <t>temp variable</t>
  </si>
  <si>
    <t xml:space="preserve"> wp1 fuel vs temp factor</t>
  </si>
  <si>
    <t xml:space="preserve"> wp alt</t>
  </si>
  <si>
    <t xml:space="preserve"> wp temp diff</t>
  </si>
  <si>
    <t>wp factored fuel</t>
  </si>
  <si>
    <t xml:space="preserve">fuel factor </t>
  </si>
  <si>
    <t xml:space="preserve"> wp2 fuel vs temp factor</t>
  </si>
  <si>
    <t xml:space="preserve"> wp3 fuel vs temp factor</t>
  </si>
  <si>
    <t>FUEL QUANTITY VARIATION WITH TEMPERATURE</t>
  </si>
  <si>
    <t>Fuel Density</t>
  </si>
  <si>
    <t>Temperature C</t>
  </si>
  <si>
    <t>internals weight</t>
  </si>
  <si>
    <t>Internal Tanks US Gal</t>
  </si>
  <si>
    <t>External Tank US Gal</t>
  </si>
  <si>
    <t xml:space="preserve"> wp4 fuel vs temp factor</t>
  </si>
  <si>
    <t xml:space="preserve"> wp5 fuel vs temp factor</t>
  </si>
  <si>
    <t xml:space="preserve"> wp6 fuel vs temp factor</t>
  </si>
  <si>
    <t xml:space="preserve"> wp7 fuel vs temp factor</t>
  </si>
  <si>
    <t xml:space="preserve"> wp8 fuel vs temp factor</t>
  </si>
  <si>
    <t xml:space="preserve"> wp9 fuel vs temp factor</t>
  </si>
  <si>
    <t xml:space="preserve"> wp10 fuel vs temp factor</t>
  </si>
  <si>
    <t xml:space="preserve"> wp11 fuel vs temp factor</t>
  </si>
  <si>
    <t xml:space="preserve"> wp12 fuel vs temp factor</t>
  </si>
  <si>
    <t xml:space="preserve"> wp13 fuel vs temp factor</t>
  </si>
  <si>
    <t xml:space="preserve"> wp14 fuel vs temp factor</t>
  </si>
  <si>
    <t xml:space="preserve"> wp15 fuel vs temp factor</t>
  </si>
  <si>
    <t>GROSS WEIGHT</t>
  </si>
  <si>
    <t>FIELD ALT LOOKUP</t>
  </si>
  <si>
    <t>DENSITY RATIO CALCULATED</t>
  </si>
  <si>
    <t>FIELD ALTITUDE SEA LEVEL</t>
  </si>
  <si>
    <t>1000 FT FIELD ALTITUDE</t>
  </si>
  <si>
    <t>2000 FT FIELD ALTITUDE</t>
  </si>
  <si>
    <t>&lt;== USE IF CALCULATING MINIMUM PRESSURE DENSITY AT WEIGHT AND CG MINIMUM</t>
  </si>
  <si>
    <t>TEMPERATURE FARENHEIT (15C BASE)</t>
  </si>
  <si>
    <t>FIELD ALTITUDE</t>
  </si>
  <si>
    <t>DENSITY RATIO PER ALTITUDE</t>
  </si>
  <si>
    <t>FOR V1 MAX POWER</t>
  </si>
  <si>
    <t>CG</t>
  </si>
  <si>
    <t>GROSS WEIGHT 1000LBS</t>
  </si>
  <si>
    <t>TAKE OFF SPEEDS (KIAS)</t>
  </si>
  <si>
    <t>FOR V2 MAX POWER</t>
  </si>
  <si>
    <t>3000 FT FIELD ALTITUDE</t>
  </si>
  <si>
    <t>4000 FT FIELD ALTITUDE</t>
  </si>
  <si>
    <t>5000 FT FIELD ALTITUDE</t>
  </si>
  <si>
    <t>TEMP RANGE</t>
  </si>
  <si>
    <t>BASE MAC CG</t>
  </si>
  <si>
    <t>A/C WEIGHT</t>
  </si>
  <si>
    <t>NEW MAC CG</t>
  </si>
  <si>
    <t>V2</t>
  </si>
  <si>
    <t>V1</t>
  </si>
  <si>
    <t>V1/V2</t>
  </si>
  <si>
    <t>STA-9</t>
  </si>
  <si>
    <t>STA-8</t>
  </si>
  <si>
    <t>STA-7</t>
  </si>
  <si>
    <t>STA-6</t>
  </si>
  <si>
    <t>STA-5</t>
  </si>
  <si>
    <t>STA-4</t>
  </si>
  <si>
    <t>STA-3</t>
  </si>
  <si>
    <t>STA-2</t>
  </si>
  <si>
    <t>STA-1</t>
  </si>
  <si>
    <t>570 GUN</t>
  </si>
  <si>
    <t>6000 FT FIELD ALTITUDE</t>
  </si>
  <si>
    <t>7000 FT FIELD ALTITUDE</t>
  </si>
  <si>
    <t>8000 FT FIELD ALTITUDE</t>
  </si>
  <si>
    <t>TAKE OFF WEIGHT</t>
  </si>
  <si>
    <t>BEST ALTITUDE</t>
  </si>
  <si>
    <t>TIME TO CLIMB DATA PULL</t>
  </si>
  <si>
    <t>FUEL TO CLIMB DATA PULL</t>
  </si>
  <si>
    <t>DISTANCE TO CLIMB DATA PULL</t>
  </si>
  <si>
    <t>WEIGHT SCALE</t>
  </si>
  <si>
    <t>ALTITUDE SCALE</t>
  </si>
  <si>
    <t>ALTITUDE MULTIPLIER</t>
  </si>
  <si>
    <t>DRAG SCALE</t>
  </si>
  <si>
    <t>DRAG MULTIPLIER</t>
  </si>
  <si>
    <t>DEPARTURE DATA OVERRIDE TO FORCE WP1 FUEL CALC IN CLIMB</t>
  </si>
  <si>
    <t>BEST CRUISE ALT</t>
  </si>
  <si>
    <t>WP1 ALT</t>
  </si>
  <si>
    <t>Climb Dist</t>
  </si>
  <si>
    <t>Wp1 Dist</t>
  </si>
  <si>
    <t>climb fuel</t>
  </si>
  <si>
    <t>OVRD WP &lt; climb</t>
  </si>
  <si>
    <t>OVRD WP1 Dist &gt; Climb dist</t>
  </si>
  <si>
    <t>&lt;== With loiter</t>
  </si>
  <si>
    <t>LONGITIDUNAL TAKE OFF TRIM</t>
  </si>
  <si>
    <r>
      <t>WIND HDG (TO)</t>
    </r>
    <r>
      <rPr>
        <b/>
        <sz val="12"/>
        <color rgb="FF000000"/>
        <rFont val="Calibri"/>
        <family val="2"/>
        <scheme val="minor"/>
      </rPr>
      <t xml:space="preserve">                    </t>
    </r>
    <r>
      <rPr>
        <b/>
        <u/>
        <sz val="12"/>
        <color rgb="FF000000"/>
        <rFont val="Calibri"/>
        <family val="2"/>
        <scheme val="minor"/>
      </rPr>
      <t>SPD (kts) AT 6K (ft)</t>
    </r>
  </si>
  <si>
    <t>OVRD FUEL FACTOR</t>
  </si>
  <si>
    <t>CLIMB / WP1 DIST</t>
  </si>
  <si>
    <t>Close the search box to the left that is provided to help locate an area. (or right click over the desired location=&gt; this will copy coordinates automatically)</t>
  </si>
  <si>
    <t>***NOTE*** ENTERING N/S/E/W IS NOT NECESSARY THE SIGN "-" DOES THAT FOR YOU.</t>
  </si>
  <si>
    <t>Utilize the "White" area above each coordinate entered to name the waypoint e.x.: BULLS, HOME, DUBAI etc.</t>
  </si>
  <si>
    <r>
      <t>JSON SCRIPT SHEET</t>
    </r>
    <r>
      <rPr>
        <b/>
        <sz val="18"/>
        <color rgb="FF4A86E8"/>
        <rFont val="Arial"/>
        <family val="2"/>
      </rPr>
      <t xml:space="preserve"> </t>
    </r>
    <r>
      <rPr>
        <b/>
        <sz val="11"/>
        <color rgb="FF4A86E8"/>
        <rFont val="Arial"/>
        <family val="2"/>
      </rPr>
      <t>(NOT AVAIL FOR EXCEL VERSION)</t>
    </r>
  </si>
  <si>
    <t>BARO PRESS</t>
  </si>
  <si>
    <t>TEMP ©</t>
  </si>
  <si>
    <t>ALTITUDE DENSITY REFERENCE</t>
  </si>
  <si>
    <t>DENSITY ALTITUDE</t>
  </si>
  <si>
    <t>BARO PRESS (Hg)</t>
  </si>
  <si>
    <t>RUNWAY LENGTH</t>
  </si>
  <si>
    <t>HEADWIND KTS</t>
  </si>
  <si>
    <t>TAILWIND KTS</t>
  </si>
  <si>
    <t>A/C WEIGHT LBS</t>
  </si>
  <si>
    <t>TAKE OFF DIST TO CLR 50FT OBSTICLE</t>
  </si>
  <si>
    <t>D-RATIO</t>
  </si>
  <si>
    <t>TEMP C</t>
  </si>
  <si>
    <t>ALT &gt;</t>
  </si>
  <si>
    <t>SL D RATIO</t>
  </si>
  <si>
    <t>1K FT D RATIO</t>
  </si>
  <si>
    <t>2K FT D RATIO</t>
  </si>
  <si>
    <t>3K FT D RATIO</t>
  </si>
  <si>
    <t>4K FT D RATIO</t>
  </si>
  <si>
    <t>5K FT D RATIO</t>
  </si>
  <si>
    <t>6K FT D RATIO</t>
  </si>
  <si>
    <t>7K FT D RATIO</t>
  </si>
  <si>
    <t>8K FT D RATIO</t>
  </si>
  <si>
    <r>
      <t>WIND HDG (TO)</t>
    </r>
    <r>
      <rPr>
        <b/>
        <sz val="12"/>
        <color theme="1"/>
        <rFont val="Calibri"/>
        <family val="2"/>
        <scheme val="minor"/>
      </rPr>
      <t xml:space="preserve">                  </t>
    </r>
    <r>
      <rPr>
        <b/>
        <u/>
        <sz val="12"/>
        <color theme="1"/>
        <rFont val="Calibri"/>
        <family val="2"/>
        <scheme val="minor"/>
      </rPr>
      <t>SPD (kts) AT SL/FLD</t>
    </r>
  </si>
  <si>
    <t>RWY HDG</t>
  </si>
  <si>
    <t>RWY+DIST TO CLR 50FT OBS</t>
  </si>
  <si>
    <t>RUNWAY HEADING</t>
  </si>
  <si>
    <t>01</t>
  </si>
  <si>
    <t>02</t>
  </si>
  <si>
    <t>03</t>
  </si>
  <si>
    <t>04</t>
  </si>
  <si>
    <t>05</t>
  </si>
  <si>
    <t>06</t>
  </si>
  <si>
    <t>07</t>
  </si>
  <si>
    <t>08</t>
  </si>
  <si>
    <t>09</t>
  </si>
  <si>
    <t>WIND IN RADS</t>
  </si>
  <si>
    <t>WIND VECTOR</t>
  </si>
  <si>
    <t>IF NEG HEADWIND</t>
  </si>
  <si>
    <t>IF POS TAILWIND</t>
  </si>
  <si>
    <t>WIND (RAD)</t>
  </si>
  <si>
    <t>RWY (RAD)</t>
  </si>
  <si>
    <t>WND - RWY</t>
  </si>
  <si>
    <t>WND RESULT</t>
  </si>
  <si>
    <t>ABSOLUTE</t>
  </si>
  <si>
    <t>KNOTS</t>
  </si>
  <si>
    <t>DISTANCE</t>
  </si>
  <si>
    <t>32000 LBS</t>
  </si>
  <si>
    <t>36000 LBS</t>
  </si>
  <si>
    <t>40000 LBS</t>
  </si>
  <si>
    <t>44000 LBS</t>
  </si>
  <si>
    <t>48000 LBS</t>
  </si>
  <si>
    <t>52000 LBS</t>
  </si>
  <si>
    <t>CURRENT RWY LENGTH</t>
  </si>
  <si>
    <t>WIND CORRECTION</t>
  </si>
  <si>
    <t>CORRECTED RWY LENGTH</t>
  </si>
  <si>
    <t>1-1</t>
  </si>
  <si>
    <t>Example 2: 38.72930,-112.07801 (make sure the sign "-" is with the coordinate for proper N,S,E,W feedback)</t>
  </si>
  <si>
    <t>PITCH TRIM</t>
  </si>
  <si>
    <t>01R</t>
  </si>
  <si>
    <t>02R</t>
  </si>
  <si>
    <t>03R</t>
  </si>
  <si>
    <t>04R</t>
  </si>
  <si>
    <t>05R</t>
  </si>
  <si>
    <t>06R</t>
  </si>
  <si>
    <t>07R</t>
  </si>
  <si>
    <t>08R</t>
  </si>
  <si>
    <t>09R</t>
  </si>
  <si>
    <t>10R</t>
  </si>
  <si>
    <t>11R</t>
  </si>
  <si>
    <t>12R</t>
  </si>
  <si>
    <t>13R</t>
  </si>
  <si>
    <t>14R</t>
  </si>
  <si>
    <t>15R</t>
  </si>
  <si>
    <t>16R</t>
  </si>
  <si>
    <t>17R</t>
  </si>
  <si>
    <t>18R</t>
  </si>
  <si>
    <t>19R</t>
  </si>
  <si>
    <t>20R</t>
  </si>
  <si>
    <t>21R</t>
  </si>
  <si>
    <t>22R</t>
  </si>
  <si>
    <t>23R</t>
  </si>
  <si>
    <t>24R</t>
  </si>
  <si>
    <t>25R</t>
  </si>
  <si>
    <t>26R</t>
  </si>
  <si>
    <t>27R</t>
  </si>
  <si>
    <t>28R</t>
  </si>
  <si>
    <t>29R</t>
  </si>
  <si>
    <t>30R</t>
  </si>
  <si>
    <t>31R</t>
  </si>
  <si>
    <t>32R</t>
  </si>
  <si>
    <t>33R</t>
  </si>
  <si>
    <t>34R</t>
  </si>
  <si>
    <t>35R</t>
  </si>
  <si>
    <t>36R</t>
  </si>
  <si>
    <t>01L</t>
  </si>
  <si>
    <t>02L</t>
  </si>
  <si>
    <t>03L</t>
  </si>
  <si>
    <t>04L</t>
  </si>
  <si>
    <t>05L</t>
  </si>
  <si>
    <t>06L</t>
  </si>
  <si>
    <t>07L</t>
  </si>
  <si>
    <t>08L</t>
  </si>
  <si>
    <t>09L</t>
  </si>
  <si>
    <t>10L</t>
  </si>
  <si>
    <t>11L</t>
  </si>
  <si>
    <t>12L</t>
  </si>
  <si>
    <t>13L</t>
  </si>
  <si>
    <t>14L</t>
  </si>
  <si>
    <t>15L</t>
  </si>
  <si>
    <t>16L</t>
  </si>
  <si>
    <t>17L</t>
  </si>
  <si>
    <t>18L</t>
  </si>
  <si>
    <t>19L</t>
  </si>
  <si>
    <t>20L</t>
  </si>
  <si>
    <t>21L</t>
  </si>
  <si>
    <t>22L</t>
  </si>
  <si>
    <t>23L</t>
  </si>
  <si>
    <t>24L</t>
  </si>
  <si>
    <t>25L</t>
  </si>
  <si>
    <t>26L</t>
  </si>
  <si>
    <t>27L</t>
  </si>
  <si>
    <t>28L</t>
  </si>
  <si>
    <t>29L</t>
  </si>
  <si>
    <t>30L</t>
  </si>
  <si>
    <t>31L</t>
  </si>
  <si>
    <t>32L</t>
  </si>
  <si>
    <t>33L</t>
  </si>
  <si>
    <t>34L</t>
  </si>
  <si>
    <t>35L</t>
  </si>
  <si>
    <t>36L</t>
  </si>
  <si>
    <t>01C</t>
  </si>
  <si>
    <t>02C</t>
  </si>
  <si>
    <t>03C</t>
  </si>
  <si>
    <t>04C</t>
  </si>
  <si>
    <t>05C</t>
  </si>
  <si>
    <t>06C</t>
  </si>
  <si>
    <t>07C</t>
  </si>
  <si>
    <t>08C</t>
  </si>
  <si>
    <t>09C</t>
  </si>
  <si>
    <t>10C</t>
  </si>
  <si>
    <t>11C</t>
  </si>
  <si>
    <t>12C</t>
  </si>
  <si>
    <t>13C</t>
  </si>
  <si>
    <t>14C</t>
  </si>
  <si>
    <t>15C</t>
  </si>
  <si>
    <t>16C</t>
  </si>
  <si>
    <t>17C</t>
  </si>
  <si>
    <t>18C</t>
  </si>
  <si>
    <t>19C</t>
  </si>
  <si>
    <t>20C</t>
  </si>
  <si>
    <t>21C</t>
  </si>
  <si>
    <t>22C</t>
  </si>
  <si>
    <t>23C</t>
  </si>
  <si>
    <t>24C</t>
  </si>
  <si>
    <t>25C</t>
  </si>
  <si>
    <t>26C</t>
  </si>
  <si>
    <t>27C</t>
  </si>
  <si>
    <t>28C</t>
  </si>
  <si>
    <t>29C</t>
  </si>
  <si>
    <t>30C</t>
  </si>
  <si>
    <t>31C</t>
  </si>
  <si>
    <t>32C</t>
  </si>
  <si>
    <t>33C</t>
  </si>
  <si>
    <t>34C</t>
  </si>
  <si>
    <t>35C</t>
  </si>
  <si>
    <t>36C</t>
  </si>
  <si>
    <t>FREE FLIGHT</t>
  </si>
  <si>
    <t>DEPARTURE</t>
  </si>
  <si>
    <t>DELTA</t>
  </si>
  <si>
    <t>DEPARTURE FIELD</t>
  </si>
  <si>
    <t xml:space="preserve">TOWER </t>
  </si>
  <si>
    <t>GO</t>
  </si>
  <si>
    <t>WALK</t>
  </si>
  <si>
    <t>113X</t>
  </si>
  <si>
    <t>TIME ON TGT</t>
  </si>
  <si>
    <r>
      <rPr>
        <sz val="14"/>
        <color theme="1"/>
        <rFont val="Calibri"/>
        <family val="2"/>
        <scheme val="minor"/>
      </rPr>
      <t xml:space="preserve"> </t>
    </r>
    <r>
      <rPr>
        <u/>
        <sz val="14"/>
        <color rgb="FF1155CC"/>
        <rFont val="Calibri"/>
        <family val="2"/>
        <scheme val="minor"/>
      </rPr>
      <t>https://www.google.com/maps</t>
    </r>
    <r>
      <rPr>
        <sz val="14"/>
        <color theme="1"/>
        <rFont val="Calibri"/>
        <family val="2"/>
        <scheme val="minor"/>
      </rPr>
      <t xml:space="preserve">    </t>
    </r>
    <r>
      <rPr>
        <sz val="14"/>
        <color rgb="FFFF0000"/>
        <rFont val="Calibri"/>
        <family val="2"/>
        <scheme val="minor"/>
      </rPr>
      <t xml:space="preserve"> </t>
    </r>
    <r>
      <rPr>
        <sz val="14"/>
        <color theme="1"/>
        <rFont val="Calibri"/>
        <family val="2"/>
        <scheme val="minor"/>
      </rPr>
      <t xml:space="preserve">                                                         HOME PLATE  </t>
    </r>
    <r>
      <rPr>
        <sz val="14"/>
        <color rgb="FFFF0000"/>
        <rFont val="Calibri"/>
        <family val="2"/>
        <scheme val="minor"/>
      </rPr>
      <t xml:space="preserve">         ***READ "HOW TO GUIDE" FOR COORDINATE ENTRY*** </t>
    </r>
  </si>
  <si>
    <t xml:space="preserve">                                                                    FLIGHT PLAN                                            ( * TANKED)</t>
  </si>
  <si>
    <t>old L27 input=&gt;</t>
  </si>
  <si>
    <r>
      <rPr>
        <b/>
        <sz val="18"/>
        <color rgb="FFFF0000"/>
        <rFont val="Calibri"/>
        <family val="2"/>
        <scheme val="minor"/>
      </rPr>
      <t>3.</t>
    </r>
    <r>
      <rPr>
        <b/>
        <sz val="18"/>
        <color theme="1"/>
        <rFont val="Calibri"/>
        <family val="2"/>
        <scheme val="minor"/>
      </rPr>
      <t xml:space="preserve"> </t>
    </r>
    <r>
      <rPr>
        <b/>
        <u/>
        <sz val="18"/>
        <color theme="1"/>
        <rFont val="Calibri"/>
        <family val="2"/>
        <scheme val="minor"/>
      </rPr>
      <t>ROUTE TOTALS</t>
    </r>
  </si>
  <si>
    <r>
      <rPr>
        <b/>
        <sz val="18"/>
        <color rgb="FFFF0000"/>
        <rFont val="Calibri"/>
        <family val="2"/>
        <scheme val="minor"/>
      </rPr>
      <t xml:space="preserve">6. </t>
    </r>
    <r>
      <rPr>
        <b/>
        <u/>
        <sz val="18"/>
        <color theme="1"/>
        <rFont val="Calibri"/>
        <family val="2"/>
        <scheme val="minor"/>
      </rPr>
      <t>ROUTE PLANNER</t>
    </r>
  </si>
  <si>
    <t>1. USE THE DROP DOWN MENUS IN THE YELLOW CELLS TO SELECT A WEAPON.  PAY ATTENTION TO THE GREEN/YELLOW/RED CELLS TO ADJUST ANY ERRORS IN LOADOUTS.</t>
  </si>
  <si>
    <t>2. USE THE DCS MISSION WEATHER AND CONVERT FROM METERS/SEC TO KNOTS. 1METER/SEC = 1.944 KTS AND SEA LEVEL(SL) TEMP STANDARD DAY = 15C.</t>
  </si>
  <si>
    <t>3. ROUTE TOTALS PROVIDES YOU WITH TOTAL TRIP NAUTICAL MILES-FUEL-TIME.</t>
  </si>
  <si>
    <t>4. SELECT CHECK BOX IF YOU EXPECT COMBAT.  IT CALCULATES AVERAGE AFTER BURNER FUEL CONSUMED WHEN "TGT" FOR WAYPOINTS ON KNEEBOARD IS ALSO CHECKED.</t>
  </si>
  <si>
    <t>6. DROP DOWN 'LOITER TIME (min)' WITH 'LOITER' CHECKED FOR HOLDING TIME/ FUEL.  CHECK 'MAX ENDUR' FOR ENDURANCE MACH VISE OPTIMUM MACH (default). CHECK "OVERRIDE" TO BYPASS TAKEOFF COMPLETELY FOR AIR STARTS.</t>
  </si>
  <si>
    <t>FUEL TO CLIMB</t>
  </si>
  <si>
    <t>WAYPOINT 1 DISTANCE</t>
  </si>
  <si>
    <t>WYPT 1 FUEL</t>
  </si>
  <si>
    <t>CRUISE ALTITUDE FT</t>
  </si>
  <si>
    <t>SELECTED ALTITUDE FT</t>
  </si>
  <si>
    <t>IF WYPT &gt; DTC ADD THIS</t>
  </si>
  <si>
    <t>IF WYPT &lt; DTC ADD THIS</t>
  </si>
  <si>
    <t>Altitude Density Formula</t>
  </si>
  <si>
    <r>
      <t>WIND HDG (TO)</t>
    </r>
    <r>
      <rPr>
        <b/>
        <sz val="12"/>
        <color rgb="FF000000"/>
        <rFont val="Calibri"/>
        <family val="2"/>
        <scheme val="minor"/>
      </rPr>
      <t xml:space="preserve">                    </t>
    </r>
    <r>
      <rPr>
        <b/>
        <u/>
        <sz val="12"/>
        <color rgb="FF000000"/>
        <rFont val="Calibri"/>
        <family val="2"/>
        <scheme val="minor"/>
      </rPr>
      <t>SPD (kts) AT 26K (ft)</t>
    </r>
  </si>
  <si>
    <r>
      <rPr>
        <b/>
        <sz val="18"/>
        <color rgb="FFFF0000"/>
        <rFont val="Calibri"/>
        <family val="2"/>
        <scheme val="minor"/>
      </rPr>
      <t>4.</t>
    </r>
    <r>
      <rPr>
        <b/>
        <sz val="18"/>
        <color theme="1"/>
        <rFont val="Calibri"/>
        <family val="2"/>
        <scheme val="minor"/>
      </rPr>
      <t xml:space="preserve"> </t>
    </r>
    <r>
      <rPr>
        <b/>
        <u/>
        <sz val="18"/>
        <color theme="1"/>
        <rFont val="Calibri"/>
        <family val="2"/>
        <scheme val="minor"/>
      </rPr>
      <t>COMBAT FUEL PER TGT</t>
    </r>
    <r>
      <rPr>
        <sz val="14"/>
        <color theme="1"/>
        <rFont val="Calibri"/>
        <family val="2"/>
        <scheme val="minor"/>
      </rPr>
      <t xml:space="preserve"> (AVG AB use)</t>
    </r>
  </si>
  <si>
    <r>
      <rPr>
        <b/>
        <sz val="18"/>
        <color rgb="FFFF0000"/>
        <rFont val="Calibri"/>
        <family val="2"/>
        <scheme val="minor"/>
      </rPr>
      <t xml:space="preserve">1. </t>
    </r>
    <r>
      <rPr>
        <b/>
        <u/>
        <sz val="18"/>
        <color rgb="FF000000"/>
        <rFont val="Calibri"/>
        <family val="2"/>
        <scheme val="minor"/>
      </rPr>
      <t>LOADOUT PLANNER</t>
    </r>
    <r>
      <rPr>
        <sz val="14"/>
        <color rgb="FF000000"/>
        <rFont val="Calibri"/>
        <family val="2"/>
        <scheme val="minor"/>
      </rPr>
      <t xml:space="preserve"> (selectable items are </t>
    </r>
    <r>
      <rPr>
        <sz val="14"/>
        <color rgb="FF0C0C0C"/>
        <rFont val="Calibri"/>
        <family val="2"/>
        <scheme val="minor"/>
      </rPr>
      <t>in yellow and feedback in green)</t>
    </r>
  </si>
  <si>
    <t>TOT FUEL + RSV (LBS)</t>
  </si>
  <si>
    <t>RECOVERY</t>
  </si>
  <si>
    <t>CARRIER</t>
  </si>
  <si>
    <t>DEPARTURE: FIELD OR CARRIER</t>
  </si>
  <si>
    <t>RECOVERY: FIELD OR CARRIER</t>
  </si>
  <si>
    <t>1750</t>
  </si>
  <si>
    <t>1815</t>
  </si>
  <si>
    <t>NONE</t>
  </si>
  <si>
    <t>BINGO WP DIST</t>
  </si>
  <si>
    <t>UNIT</t>
  </si>
  <si>
    <t>The "BINGO PROFILE" is based on a 30K lb, wheels up, flaps up and spoiler retracted configuration. Select the waypoint desired to start your bingo profile and select if you plan on a sea level RTB or best cruise RTB. This sums the distance of previous waypoints for fuel up to 200nm. Check box "RTB FROM WP SELECTED" to calculate direct from WP to RTB based on HOME PLATE or WP "0"</t>
  </si>
  <si>
    <t>FUEL FACTOR ALOFT</t>
  </si>
  <si>
    <t>ALT DENSITY OVRD</t>
  </si>
  <si>
    <t>20MM</t>
  </si>
  <si>
    <t>5 TO 6</t>
  </si>
  <si>
    <r>
      <rPr>
        <b/>
        <sz val="18"/>
        <color rgb="FFFF0000"/>
        <rFont val="Calibri"/>
        <family val="2"/>
        <scheme val="minor"/>
      </rPr>
      <t xml:space="preserve">                                                              2. </t>
    </r>
    <r>
      <rPr>
        <b/>
        <u/>
        <sz val="18"/>
        <color theme="1"/>
        <rFont val="Calibri"/>
        <family val="2"/>
        <scheme val="minor"/>
      </rPr>
      <t>DEPART FIELD INFO</t>
    </r>
    <r>
      <rPr>
        <sz val="14"/>
        <color theme="1"/>
        <rFont val="Calibri"/>
        <family val="2"/>
        <scheme val="minor"/>
      </rPr>
      <t xml:space="preserve"> (DCS WEATHER)</t>
    </r>
  </si>
  <si>
    <t>5. BINGO: FROM WP WITH CLIMB, GEAR/FLAPS UP, SPEEDBRAKE RETRACTED.  A/C 30,000 LBS. IDLE GLIDE 250 KIAS.  CALCULATED WITH XXK LBS.RESERVE FIELD RECOVERY/ XXK LBS. CARRIER RECOVERY.  BINGO GOOD FOR UP TO 200NM.</t>
  </si>
  <si>
    <t>IF OVDR NOT CHECKED WP1 ONLY</t>
  </si>
  <si>
    <r>
      <rPr>
        <b/>
        <sz val="18"/>
        <color rgb="FFFF0000"/>
        <rFont val="Calibri"/>
        <family val="2"/>
        <scheme val="minor"/>
      </rPr>
      <t>5.</t>
    </r>
    <r>
      <rPr>
        <b/>
        <sz val="18"/>
        <color theme="3"/>
        <rFont val="Calibri"/>
        <family val="2"/>
        <scheme val="minor"/>
      </rPr>
      <t xml:space="preserve"> </t>
    </r>
    <r>
      <rPr>
        <b/>
        <u/>
        <sz val="18"/>
        <color theme="3"/>
        <rFont val="Calibri"/>
        <family val="2"/>
        <scheme val="minor"/>
      </rPr>
      <t>BINGO PROFILE</t>
    </r>
    <r>
      <rPr>
        <sz val="18"/>
        <color theme="3"/>
        <rFont val="Calibri"/>
        <family val="2"/>
        <scheme val="minor"/>
      </rPr>
      <t xml:space="preserve"> </t>
    </r>
    <r>
      <rPr>
        <sz val="14"/>
        <color theme="3"/>
        <rFont val="Calibri"/>
        <family val="2"/>
        <scheme val="minor"/>
      </rPr>
      <t>(30,000 Lbs)</t>
    </r>
  </si>
  <si>
    <t>TO WAYPOINT</t>
  </si>
  <si>
    <r>
      <t>READ THE HOW TO GUIDE:</t>
    </r>
    <r>
      <rPr>
        <sz val="14"/>
        <color rgb="FFFF0000"/>
        <rFont val="Calibri"/>
        <family val="2"/>
        <scheme val="minor"/>
      </rPr>
      <t xml:space="preserve"> INPUT FLIGHT DATA IN </t>
    </r>
    <r>
      <rPr>
        <sz val="14"/>
        <color rgb="FFFFFF00"/>
        <rFont val="Calibri"/>
        <family val="2"/>
        <scheme val="minor"/>
      </rPr>
      <t>YELLOW</t>
    </r>
    <r>
      <rPr>
        <sz val="14"/>
        <color rgb="FFFF0000"/>
        <rFont val="Calibri"/>
        <family val="2"/>
        <scheme val="minor"/>
      </rPr>
      <t xml:space="preserve"> CELLS.  </t>
    </r>
    <r>
      <rPr>
        <sz val="14"/>
        <color rgb="FF00B050"/>
        <rFont val="Calibri"/>
        <family val="2"/>
        <scheme val="minor"/>
      </rPr>
      <t>GREEN</t>
    </r>
    <r>
      <rPr>
        <sz val="14"/>
        <color rgb="FFFF0000"/>
        <rFont val="Calibri"/>
        <family val="2"/>
        <scheme val="minor"/>
      </rPr>
      <t xml:space="preserve"> PROVIDES RESULTS.  PROTECTED SHEETS HAVE A BLANK PASSWORD</t>
    </r>
  </si>
  <si>
    <t>WYPT LIST</t>
  </si>
  <si>
    <t>1 TO 10</t>
  </si>
  <si>
    <t>2 TO 10</t>
  </si>
  <si>
    <t>3 TO 10</t>
  </si>
  <si>
    <t>4 TO 10</t>
  </si>
  <si>
    <t>5 TO 10</t>
  </si>
  <si>
    <t>6 TO 10</t>
  </si>
  <si>
    <t>7 TO 10</t>
  </si>
  <si>
    <t>8 TO 10</t>
  </si>
  <si>
    <t>10 TO 10</t>
  </si>
  <si>
    <t>FUEL FACTOR SEA LEVEL</t>
  </si>
  <si>
    <t>FROM / TO DATA SL</t>
  </si>
  <si>
    <t>FROM / TO DATA ALOFT</t>
  </si>
  <si>
    <t>HEADWIND ADJUSTMENT (AT SEA LEVEL)</t>
  </si>
  <si>
    <t>WAYPOINTS DISTANCE</t>
  </si>
  <si>
    <t>WYPT FROM / TO</t>
  </si>
  <si>
    <t>SEA LEVEL RTB WIP===&gt;</t>
  </si>
  <si>
    <t>FUEL @ WP END</t>
  </si>
  <si>
    <t>WIP: SEA LEVEL RTB FACTOR WIP.</t>
  </si>
  <si>
    <t>33.82295729069994, 35.490490185473156</t>
  </si>
  <si>
    <t>BEIRUT</t>
  </si>
  <si>
    <t>35.18227819503558, 33.37919457186669</t>
  </si>
  <si>
    <t>NICOSIA</t>
  </si>
  <si>
    <t>35.12828013346612, 37.65002796461531</t>
  </si>
  <si>
    <t>TEHMAZ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</si>
</sst>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_(* \(#,##0.00\);_(* &quot;-&quot;??_);_(@_)"/>
    <numFmt numFmtId="164" formatCode="[mm]\°ss\'.000\'\'"/>
    <numFmt numFmtId="165" formatCode="0.0000000"/>
    <numFmt numFmtId="166" formatCode="0.0"/>
    <numFmt numFmtId="167" formatCode="0.000"/>
    <numFmt numFmtId="168" formatCode="#,##0.0"/>
    <numFmt numFmtId="169" formatCode="0000"/>
    <numFmt numFmtId="170" formatCode="#,##0.0000000"/>
    <numFmt numFmtId="171" formatCode="0.00000000"/>
    <numFmt numFmtId="172" formatCode="[hh]\°mm\'ss.000\'\'"/>
    <numFmt numFmtId="173" formatCode="mm/dd/yyyy"/>
    <numFmt numFmtId="174" formatCode="0#"/>
    <numFmt numFmtId="175" formatCode="m\-d"/>
    <numFmt numFmtId="176" formatCode="[mm]\ ss\ .000\ \ "/>
    <numFmt numFmtId="177" formatCode="#0"/>
    <numFmt numFmtId="178" formatCode="_(* #,##0_);_(* \(#,##0\);_(* &quot;-&quot;??_);_(@_)"/>
  </numFmts>
  <fonts count="197">
    <font>
      <sz val="11"/>
      <color theme="1"/>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11"/>
      <color rgb="FF000000"/>
      <name val="Calibri"/>
      <family val="2"/>
    </font>
    <font>
      <sz val="11"/>
      <color rgb="FF000000"/>
      <name val="Inconsolata"/>
    </font>
    <font>
      <sz val="11"/>
      <color theme="1"/>
      <name val="Calibri"/>
      <family val="2"/>
    </font>
    <font>
      <sz val="11"/>
      <name val="Arial"/>
      <family val="2"/>
    </font>
    <font>
      <sz val="12"/>
      <color theme="1"/>
      <name val="Calibri"/>
      <family val="2"/>
    </font>
    <font>
      <b/>
      <sz val="14"/>
      <color theme="1"/>
      <name val="Arial"/>
      <family val="2"/>
    </font>
    <font>
      <sz val="9"/>
      <color theme="1"/>
      <name val="Arial"/>
      <family val="2"/>
    </font>
    <font>
      <sz val="12"/>
      <color rgb="FFFF0000"/>
      <name val="Arial"/>
      <family val="2"/>
    </font>
    <font>
      <sz val="12"/>
      <color rgb="FF0C0C0C"/>
      <name val="Arial"/>
      <family val="2"/>
    </font>
    <font>
      <sz val="12"/>
      <color rgb="FF000000"/>
      <name val="Calibri"/>
      <family val="2"/>
    </font>
    <font>
      <sz val="12"/>
      <color rgb="FF000000"/>
      <name val="Arial"/>
      <family val="2"/>
    </font>
    <font>
      <u/>
      <sz val="14"/>
      <color rgb="FF000000"/>
      <name val="Calibri"/>
      <family val="2"/>
    </font>
    <font>
      <b/>
      <sz val="14"/>
      <color rgb="FF000000"/>
      <name val="Arial"/>
      <family val="2"/>
    </font>
    <font>
      <b/>
      <sz val="12"/>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u/>
      <sz val="14"/>
      <color rgb="FF262626"/>
      <name val="Arial"/>
      <family val="2"/>
    </font>
    <font>
      <b/>
      <sz val="12"/>
      <color rgb="FF262626"/>
      <name val="Arial"/>
      <family val="2"/>
    </font>
    <font>
      <b/>
      <u/>
      <sz val="14"/>
      <color rgb="FF262626"/>
      <name val="Arial"/>
      <family val="2"/>
    </font>
    <font>
      <b/>
      <u/>
      <sz val="14"/>
      <color rgb="FF262626"/>
      <name val="Arial"/>
      <family val="2"/>
    </font>
    <font>
      <b/>
      <sz val="14"/>
      <color rgb="FF262626"/>
      <name val="Arial"/>
      <family val="2"/>
    </font>
    <font>
      <b/>
      <u/>
      <sz val="14"/>
      <color rgb="FF000000"/>
      <name val="Arial"/>
      <family val="2"/>
    </font>
    <font>
      <sz val="14"/>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6"/>
      <color rgb="FF000000"/>
      <name val="Arial"/>
      <family val="2"/>
    </font>
    <font>
      <b/>
      <i/>
      <u/>
      <sz val="15"/>
      <color rgb="FF000000"/>
      <name val="Arial"/>
      <family val="2"/>
    </font>
    <font>
      <b/>
      <i/>
      <u/>
      <sz val="15"/>
      <color rgb="FF000000"/>
      <name val="Arial"/>
      <family val="2"/>
    </font>
    <font>
      <b/>
      <i/>
      <u/>
      <sz val="15"/>
      <color rgb="FF000000"/>
      <name val="Arial"/>
      <family val="2"/>
    </font>
    <font>
      <b/>
      <sz val="16"/>
      <color rgb="FF000000"/>
      <name val="Arial"/>
      <family val="2"/>
    </font>
    <font>
      <b/>
      <sz val="11"/>
      <color rgb="FF000000"/>
      <name val="Arial"/>
      <family val="2"/>
    </font>
    <font>
      <b/>
      <i/>
      <u/>
      <sz val="14"/>
      <color rgb="FF000000"/>
      <name val="Arial"/>
      <family val="2"/>
    </font>
    <font>
      <b/>
      <i/>
      <u/>
      <sz val="16"/>
      <color rgb="FF000000"/>
      <name val="Arial"/>
      <family val="2"/>
    </font>
    <font>
      <sz val="11"/>
      <color rgb="FF11A9CC"/>
      <name val="Inconsolata"/>
    </font>
    <font>
      <b/>
      <u/>
      <sz val="12"/>
      <color theme="1"/>
      <name val="Arial"/>
      <family val="2"/>
    </font>
    <font>
      <b/>
      <u/>
      <sz val="12"/>
      <color theme="1"/>
      <name val="Arial"/>
      <family val="2"/>
    </font>
    <font>
      <b/>
      <u/>
      <sz val="12"/>
      <color theme="1"/>
      <name val="Calibri"/>
      <family val="2"/>
    </font>
    <font>
      <sz val="9"/>
      <color theme="1"/>
      <name val="Calibri"/>
      <family val="2"/>
    </font>
    <font>
      <sz val="10"/>
      <color theme="1"/>
      <name val="Calibri"/>
      <family val="2"/>
    </font>
    <font>
      <b/>
      <sz val="14"/>
      <color rgb="FF548135"/>
      <name val="Arial"/>
      <family val="2"/>
    </font>
    <font>
      <b/>
      <sz val="12"/>
      <color rgb="FF548135"/>
      <name val="Arial"/>
      <family val="2"/>
    </font>
    <font>
      <b/>
      <i/>
      <u/>
      <sz val="16"/>
      <color rgb="FF548135"/>
      <name val="Arial"/>
      <family val="2"/>
    </font>
    <font>
      <b/>
      <i/>
      <u/>
      <sz val="16"/>
      <color rgb="FF548135"/>
      <name val="Arial"/>
      <family val="2"/>
    </font>
    <font>
      <b/>
      <i/>
      <u/>
      <sz val="16"/>
      <color rgb="FF548135"/>
      <name val="Arial"/>
      <family val="2"/>
    </font>
    <font>
      <b/>
      <i/>
      <u/>
      <sz val="16"/>
      <color rgb="FF548135"/>
      <name val="Arial"/>
      <family val="2"/>
    </font>
    <font>
      <b/>
      <i/>
      <u/>
      <sz val="14"/>
      <color rgb="FF548135"/>
      <name val="Arial"/>
      <family val="2"/>
    </font>
    <font>
      <b/>
      <i/>
      <u/>
      <sz val="16"/>
      <color rgb="FF548135"/>
      <name val="Arial"/>
      <family val="2"/>
    </font>
    <font>
      <b/>
      <i/>
      <u/>
      <sz val="16"/>
      <color rgb="FF548135"/>
      <name val="Arial"/>
      <family val="2"/>
    </font>
    <font>
      <b/>
      <i/>
      <u/>
      <sz val="15"/>
      <color rgb="FF548135"/>
      <name val="Arial"/>
      <family val="2"/>
    </font>
    <font>
      <b/>
      <i/>
      <u/>
      <sz val="15"/>
      <color rgb="FF548135"/>
      <name val="Arial"/>
      <family val="2"/>
    </font>
    <font>
      <b/>
      <i/>
      <u/>
      <sz val="15"/>
      <color rgb="FF548135"/>
      <name val="Arial"/>
      <family val="2"/>
    </font>
    <font>
      <b/>
      <i/>
      <u/>
      <sz val="15"/>
      <color rgb="FF548135"/>
      <name val="Arial"/>
      <family val="2"/>
    </font>
    <font>
      <b/>
      <sz val="16"/>
      <color rgb="FF548135"/>
      <name val="Arial"/>
      <family val="2"/>
    </font>
    <font>
      <b/>
      <sz val="11"/>
      <color rgb="FF548135"/>
      <name val="Arial"/>
      <family val="2"/>
    </font>
    <font>
      <b/>
      <i/>
      <u/>
      <sz val="14"/>
      <color rgb="FF548135"/>
      <name val="Arial"/>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u/>
      <sz val="11"/>
      <color theme="1"/>
      <name val="Calibri"/>
      <family val="2"/>
    </font>
    <font>
      <b/>
      <u/>
      <sz val="18"/>
      <color rgb="FF00305F"/>
      <name val="&quot;Open Sans&quot;"/>
    </font>
    <font>
      <sz val="12"/>
      <color rgb="FF00305F"/>
      <name val="&quot;Open Sans&quot;"/>
    </font>
    <font>
      <b/>
      <u/>
      <sz val="18"/>
      <color rgb="FFFF0000"/>
      <name val="&quot;Open Sans&quot;"/>
    </font>
    <font>
      <b/>
      <u/>
      <sz val="18"/>
      <color rgb="FFFF9900"/>
      <name val="&quot;Open Sans&quot;"/>
    </font>
    <font>
      <sz val="12"/>
      <color rgb="FF073763"/>
      <name val="&quot;Open Sans&quot;"/>
    </font>
    <font>
      <sz val="12"/>
      <color rgb="FFFF0000"/>
      <name val="&quot;Open Sans&quot;"/>
    </font>
    <font>
      <u/>
      <sz val="12"/>
      <color rgb="FFFF0000"/>
      <name val="&quot;Open Sans&quot;"/>
    </font>
    <font>
      <b/>
      <u/>
      <sz val="18"/>
      <color rgb="FFFFFF00"/>
      <name val="&quot;Open Sans&quot;"/>
    </font>
    <font>
      <b/>
      <u/>
      <sz val="18"/>
      <color rgb="FF00B050"/>
      <name val="&quot;Open Sans&quot;"/>
    </font>
    <font>
      <b/>
      <u/>
      <sz val="18"/>
      <color rgb="FF073763"/>
      <name val="&quot;Open Sans&quot;"/>
    </font>
    <font>
      <b/>
      <u/>
      <sz val="18"/>
      <color rgb="FF4A86E8"/>
      <name val="&quot;Open Sans&quot;"/>
    </font>
    <font>
      <u/>
      <sz val="12"/>
      <color rgb="FF1155CC"/>
      <name val="&quot;Open Sans&quot;"/>
    </font>
    <font>
      <sz val="12"/>
      <color rgb="FF073763"/>
      <name val="Open Sans"/>
    </font>
    <font>
      <b/>
      <u/>
      <sz val="18"/>
      <color rgb="FF00305F"/>
      <name val="Arial"/>
      <family val="2"/>
    </font>
    <font>
      <sz val="11"/>
      <color theme="1"/>
      <name val="Arial"/>
      <family val="2"/>
    </font>
    <font>
      <sz val="12"/>
      <color rgb="FF00305F"/>
      <name val="Arial"/>
      <family val="2"/>
    </font>
    <font>
      <b/>
      <u/>
      <sz val="18"/>
      <color rgb="FFFF0000"/>
      <name val="Arial"/>
      <family val="2"/>
    </font>
    <font>
      <b/>
      <u/>
      <sz val="18"/>
      <color rgb="FFFF9900"/>
      <name val="Arial"/>
      <family val="2"/>
    </font>
    <font>
      <sz val="11"/>
      <color rgb="FF000000"/>
      <name val="Arial"/>
      <family val="2"/>
    </font>
    <font>
      <u/>
      <sz val="12"/>
      <color rgb="FFFF0000"/>
      <name val="Arial"/>
      <family val="2"/>
    </font>
    <font>
      <b/>
      <u/>
      <sz val="18"/>
      <color rgb="FFFFFF00"/>
      <name val="Arial"/>
      <family val="2"/>
    </font>
    <font>
      <b/>
      <u/>
      <sz val="18"/>
      <color rgb="FF00FF00"/>
      <name val="Arial"/>
      <family val="2"/>
    </font>
    <font>
      <b/>
      <u/>
      <sz val="18"/>
      <color rgb="FF9900FF"/>
      <name val="Arial"/>
      <family val="2"/>
    </font>
    <font>
      <sz val="12"/>
      <color rgb="FF073763"/>
      <name val="Arial"/>
      <family val="2"/>
    </font>
    <font>
      <b/>
      <u/>
      <sz val="18"/>
      <color rgb="FF4A86E8"/>
      <name val="Arial"/>
      <family val="2"/>
    </font>
    <font>
      <u/>
      <sz val="11"/>
      <color theme="10"/>
      <name val="Arial"/>
      <family val="2"/>
    </font>
    <font>
      <b/>
      <sz val="11"/>
      <color theme="1"/>
      <name val="Calibri"/>
      <family val="2"/>
      <scheme val="minor"/>
    </font>
    <font>
      <sz val="11"/>
      <color rgb="FF000000"/>
      <name val="Calibri"/>
      <family val="2"/>
      <scheme val="minor"/>
    </font>
    <font>
      <sz val="11"/>
      <name val="Calibri"/>
      <family val="2"/>
      <scheme val="minor"/>
    </font>
    <font>
      <sz val="11"/>
      <color rgb="FF333333"/>
      <name val="Calibri"/>
      <family val="2"/>
      <scheme val="minor"/>
    </font>
    <font>
      <sz val="14"/>
      <color theme="1"/>
      <name val="Calibri"/>
      <family val="2"/>
      <scheme val="minor"/>
    </font>
    <font>
      <sz val="12"/>
      <color theme="1"/>
      <name val="Calibri"/>
      <family val="2"/>
      <scheme val="minor"/>
    </font>
    <font>
      <u/>
      <sz val="14"/>
      <color theme="1"/>
      <name val="Calibri"/>
      <family val="2"/>
      <scheme val="minor"/>
    </font>
    <font>
      <u/>
      <sz val="14"/>
      <color rgb="FF1155CC"/>
      <name val="Calibri"/>
      <family val="2"/>
      <scheme val="minor"/>
    </font>
    <font>
      <sz val="14"/>
      <color rgb="FF000000"/>
      <name val="Calibri"/>
      <family val="2"/>
      <scheme val="minor"/>
    </font>
    <font>
      <u/>
      <sz val="14"/>
      <color rgb="FF000000"/>
      <name val="Calibri"/>
      <family val="2"/>
      <scheme val="minor"/>
    </font>
    <font>
      <sz val="14"/>
      <color rgb="FFBFBFBF"/>
      <name val="Calibri"/>
      <family val="2"/>
      <scheme val="minor"/>
    </font>
    <font>
      <b/>
      <u/>
      <sz val="18"/>
      <color rgb="FFFF0000"/>
      <name val="Calibri"/>
      <family val="2"/>
      <scheme val="minor"/>
    </font>
    <font>
      <b/>
      <u/>
      <sz val="18"/>
      <color rgb="FF000000"/>
      <name val="Calibri"/>
      <family val="2"/>
      <scheme val="minor"/>
    </font>
    <font>
      <b/>
      <u/>
      <sz val="14"/>
      <color theme="1"/>
      <name val="Calibri"/>
      <family val="2"/>
      <scheme val="minor"/>
    </font>
    <font>
      <b/>
      <sz val="14"/>
      <color rgb="FFFF0000"/>
      <name val="Calibri"/>
      <family val="2"/>
      <scheme val="minor"/>
    </font>
    <font>
      <b/>
      <sz val="14"/>
      <color theme="1"/>
      <name val="Calibri"/>
      <family val="2"/>
      <scheme val="minor"/>
    </font>
    <font>
      <sz val="9"/>
      <color theme="1"/>
      <name val="Calibri"/>
      <family val="2"/>
      <scheme val="minor"/>
    </font>
    <font>
      <b/>
      <sz val="18"/>
      <color theme="1"/>
      <name val="Calibri"/>
      <family val="2"/>
      <scheme val="minor"/>
    </font>
    <font>
      <sz val="9"/>
      <color theme="0"/>
      <name val="Calibri"/>
      <family val="2"/>
      <scheme val="minor"/>
    </font>
    <font>
      <sz val="14"/>
      <color rgb="FFFF0000"/>
      <name val="Calibri"/>
      <family val="2"/>
      <scheme val="minor"/>
    </font>
    <font>
      <sz val="20"/>
      <color theme="1"/>
      <name val="Calibri"/>
      <family val="2"/>
      <scheme val="minor"/>
    </font>
    <font>
      <sz val="18"/>
      <color theme="1"/>
      <name val="Calibri"/>
      <family val="2"/>
      <scheme val="minor"/>
    </font>
    <font>
      <b/>
      <u/>
      <sz val="18"/>
      <color theme="1"/>
      <name val="Calibri"/>
      <family val="2"/>
      <scheme val="minor"/>
    </font>
    <font>
      <b/>
      <u/>
      <sz val="12"/>
      <color theme="1"/>
      <name val="Calibri"/>
      <family val="2"/>
      <scheme val="minor"/>
    </font>
    <font>
      <b/>
      <i/>
      <u/>
      <sz val="14"/>
      <color rgb="FFFF0000"/>
      <name val="Calibri"/>
      <family val="2"/>
      <scheme val="minor"/>
    </font>
    <font>
      <b/>
      <sz val="16"/>
      <color theme="1"/>
      <name val="Calibri"/>
      <family val="2"/>
      <scheme val="minor"/>
    </font>
    <font>
      <b/>
      <u/>
      <sz val="12"/>
      <color rgb="FF000000"/>
      <name val="Calibri"/>
      <family val="2"/>
      <scheme val="minor"/>
    </font>
    <font>
      <b/>
      <u/>
      <sz val="11"/>
      <color theme="1"/>
      <name val="Calibri"/>
      <family val="2"/>
      <scheme val="minor"/>
    </font>
    <font>
      <b/>
      <sz val="13"/>
      <color theme="1"/>
      <name val="Calibri"/>
      <family val="2"/>
      <scheme val="minor"/>
    </font>
    <font>
      <b/>
      <u/>
      <sz val="9"/>
      <color theme="1"/>
      <name val="Calibri"/>
      <family val="2"/>
      <scheme val="minor"/>
    </font>
    <font>
      <sz val="12"/>
      <color rgb="FFFF0000"/>
      <name val="Calibri"/>
      <family val="2"/>
      <scheme val="minor"/>
    </font>
    <font>
      <sz val="12"/>
      <color rgb="FF0C0C0C"/>
      <name val="Calibri"/>
      <family val="2"/>
      <scheme val="minor"/>
    </font>
    <font>
      <b/>
      <sz val="12"/>
      <color rgb="FF000000"/>
      <name val="Arial"/>
      <family val="2"/>
    </font>
    <font>
      <b/>
      <sz val="14"/>
      <color rgb="FFFFFF00"/>
      <name val="Calibri"/>
      <family val="2"/>
      <scheme val="minor"/>
    </font>
    <font>
      <b/>
      <sz val="12"/>
      <color rgb="FFFFFF00"/>
      <name val="Calibri"/>
      <family val="2"/>
      <scheme val="minor"/>
    </font>
    <font>
      <b/>
      <sz val="18"/>
      <color rgb="FFFF0000"/>
      <name val="Calibri"/>
      <family val="2"/>
      <scheme val="minor"/>
    </font>
    <font>
      <b/>
      <sz val="16"/>
      <color theme="1"/>
      <name val="Arial"/>
      <family val="2"/>
    </font>
    <font>
      <b/>
      <sz val="16"/>
      <color theme="6" tint="0.39997558519241921"/>
      <name val="Arial"/>
      <family val="2"/>
    </font>
    <font>
      <b/>
      <sz val="16"/>
      <color theme="9" tint="-0.249977111117893"/>
      <name val="Arial"/>
      <family val="2"/>
    </font>
    <font>
      <b/>
      <sz val="12"/>
      <color theme="1"/>
      <name val="Calibri"/>
      <family val="2"/>
      <scheme val="minor"/>
    </font>
    <font>
      <b/>
      <sz val="12"/>
      <color rgb="FF000000"/>
      <name val="Calibri"/>
      <family val="2"/>
      <scheme val="minor"/>
    </font>
    <font>
      <b/>
      <sz val="18"/>
      <color rgb="FF4A86E8"/>
      <name val="Arial"/>
      <family val="2"/>
    </font>
    <font>
      <b/>
      <sz val="11"/>
      <color rgb="FF4A86E8"/>
      <name val="Arial"/>
      <family val="2"/>
    </font>
    <font>
      <sz val="11"/>
      <color rgb="FF454545"/>
      <name val="Courier New"/>
      <family val="3"/>
    </font>
    <font>
      <sz val="11"/>
      <color theme="1"/>
      <name val="Arial"/>
      <family val="2"/>
    </font>
    <font>
      <sz val="12"/>
      <name val="Arial"/>
      <family val="2"/>
    </font>
    <font>
      <b/>
      <i/>
      <sz val="14"/>
      <color theme="1"/>
      <name val="Arial"/>
      <family val="2"/>
    </font>
    <font>
      <b/>
      <i/>
      <sz val="14"/>
      <color rgb="FF000000"/>
      <name val="Arial"/>
      <family val="2"/>
    </font>
    <font>
      <b/>
      <sz val="12"/>
      <color rgb="FFFF0000"/>
      <name val="Arial"/>
      <family val="2"/>
    </font>
    <font>
      <b/>
      <i/>
      <sz val="14"/>
      <color rgb="FFBFBFBF"/>
      <name val="Arial"/>
      <family val="2"/>
    </font>
    <font>
      <b/>
      <i/>
      <sz val="14"/>
      <color rgb="FFB7B7B7"/>
      <name val="Arial"/>
      <family val="2"/>
    </font>
    <font>
      <i/>
      <sz val="11"/>
      <name val="Arial"/>
      <family val="2"/>
    </font>
    <font>
      <b/>
      <i/>
      <sz val="12"/>
      <color rgb="FFB7B7B7"/>
      <name val="Arial"/>
      <family val="2"/>
    </font>
    <font>
      <b/>
      <i/>
      <sz val="14"/>
      <color rgb="FFFF0000"/>
      <name val="Arial"/>
      <family val="2"/>
    </font>
    <font>
      <i/>
      <sz val="11"/>
      <color rgb="FFFF0000"/>
      <name val="Arial"/>
      <family val="2"/>
    </font>
    <font>
      <sz val="11"/>
      <color rgb="FF548135"/>
      <name val="Arial"/>
      <family val="2"/>
    </font>
    <font>
      <i/>
      <sz val="11"/>
      <color theme="1"/>
      <name val="Arial"/>
      <family val="2"/>
    </font>
    <font>
      <b/>
      <i/>
      <sz val="12"/>
      <color rgb="FF000000"/>
      <name val="Arial"/>
      <family val="2"/>
    </font>
    <font>
      <b/>
      <sz val="12"/>
      <color rgb="FFC00000"/>
      <name val="Arial"/>
      <family val="2"/>
    </font>
    <font>
      <b/>
      <i/>
      <sz val="14"/>
      <color rgb="FFCC0000"/>
      <name val="Arial"/>
      <family val="2"/>
    </font>
    <font>
      <i/>
      <sz val="14"/>
      <color rgb="FFCC0000"/>
      <name val="Arial"/>
      <family val="2"/>
    </font>
    <font>
      <b/>
      <i/>
      <u/>
      <sz val="12"/>
      <color rgb="FF000000"/>
      <name val="Arial"/>
      <family val="2"/>
    </font>
    <font>
      <b/>
      <i/>
      <u/>
      <sz val="12"/>
      <color rgb="FF548135"/>
      <name val="Arial"/>
      <family val="2"/>
    </font>
    <font>
      <u/>
      <sz val="12"/>
      <color theme="4" tint="-0.249977111117893"/>
      <name val="Arial"/>
      <family val="2"/>
    </font>
    <font>
      <sz val="12"/>
      <color theme="4" tint="-0.249977111117893"/>
      <name val="Arial"/>
      <family val="2"/>
    </font>
    <font>
      <sz val="14"/>
      <color rgb="FF0C0C0C"/>
      <name val="Calibri"/>
      <family val="2"/>
      <scheme val="minor"/>
    </font>
    <font>
      <b/>
      <sz val="18"/>
      <color theme="3"/>
      <name val="Calibri"/>
      <family val="2"/>
      <scheme val="minor"/>
    </font>
    <font>
      <b/>
      <u/>
      <sz val="18"/>
      <color theme="3"/>
      <name val="Calibri"/>
      <family val="2"/>
      <scheme val="minor"/>
    </font>
    <font>
      <sz val="18"/>
      <color theme="3"/>
      <name val="Calibri"/>
      <family val="2"/>
      <scheme val="minor"/>
    </font>
    <font>
      <sz val="14"/>
      <color theme="3"/>
      <name val="Calibri"/>
      <family val="2"/>
      <scheme val="minor"/>
    </font>
    <font>
      <b/>
      <u/>
      <sz val="12"/>
      <color theme="1"/>
      <name val="Calibri"/>
      <family val="2"/>
      <scheme val="major"/>
    </font>
    <font>
      <sz val="14"/>
      <color rgb="FF00B050"/>
      <name val="Calibri"/>
      <family val="2"/>
      <scheme val="minor"/>
    </font>
    <font>
      <sz val="14"/>
      <color rgb="FFFFFF00"/>
      <name val="Calibri"/>
      <family val="2"/>
      <scheme val="minor"/>
    </font>
    <font>
      <sz val="8"/>
      <name val="Arial"/>
      <family val="2"/>
    </font>
    <font>
      <b/>
      <i/>
      <u/>
      <sz val="11"/>
      <color rgb="FF000000"/>
      <name val="Arial"/>
      <family val="2"/>
    </font>
    <font>
      <b/>
      <i/>
      <u/>
      <sz val="11"/>
      <color rgb="FF548135"/>
      <name val="Arial"/>
      <family val="2"/>
    </font>
    <font>
      <sz val="8"/>
      <color rgb="FF000000"/>
      <name val="Segoe UI"/>
    </font>
  </fonts>
  <fills count="35">
    <fill>
      <patternFill patternType="none"/>
    </fill>
    <fill>
      <patternFill patternType="gray125"/>
    </fill>
    <fill>
      <patternFill patternType="solid">
        <fgColor rgb="FF00B050"/>
        <bgColor rgb="FF00B050"/>
      </patternFill>
    </fill>
    <fill>
      <patternFill patternType="solid">
        <fgColor rgb="FFFFFFFF"/>
        <bgColor rgb="FFFFFFFF"/>
      </patternFill>
    </fill>
    <fill>
      <patternFill patternType="solid">
        <fgColor rgb="FFFFFF00"/>
        <bgColor rgb="FFFFFF00"/>
      </patternFill>
    </fill>
    <fill>
      <patternFill patternType="solid">
        <fgColor rgb="FFFF0000"/>
        <bgColor rgb="FFFF0000"/>
      </patternFill>
    </fill>
    <fill>
      <patternFill patternType="solid">
        <fgColor rgb="FFBFBFBF"/>
        <bgColor rgb="FFBFBFBF"/>
      </patternFill>
    </fill>
    <fill>
      <patternFill patternType="solid">
        <fgColor rgb="FFB7B7B7"/>
        <bgColor rgb="FFB7B7B7"/>
      </patternFill>
    </fill>
    <fill>
      <patternFill patternType="solid">
        <fgColor theme="1"/>
        <bgColor theme="1"/>
      </patternFill>
    </fill>
    <fill>
      <patternFill patternType="solid">
        <fgColor rgb="FF073763"/>
        <bgColor rgb="FF073763"/>
      </patternFill>
    </fill>
    <fill>
      <patternFill patternType="solid">
        <fgColor rgb="FFCCCCCC"/>
        <bgColor rgb="FFCCCCCC"/>
      </patternFill>
    </fill>
    <fill>
      <patternFill patternType="solid">
        <fgColor theme="5"/>
        <bgColor theme="5"/>
      </patternFill>
    </fill>
    <fill>
      <patternFill patternType="solid">
        <fgColor theme="4"/>
        <bgColor theme="4"/>
      </patternFill>
    </fill>
    <fill>
      <patternFill patternType="solid">
        <fgColor rgb="FF000000"/>
        <bgColor rgb="FF000000"/>
      </patternFill>
    </fill>
    <fill>
      <patternFill patternType="solid">
        <fgColor rgb="FF0C0C0C"/>
        <bgColor rgb="FF0C0C0C"/>
      </patternFill>
    </fill>
    <fill>
      <patternFill patternType="solid">
        <fgColor rgb="FFF3F3F3"/>
        <bgColor rgb="FFF3F3F3"/>
      </patternFill>
    </fill>
    <fill>
      <patternFill patternType="solid">
        <fgColor theme="7"/>
        <bgColor theme="7"/>
      </patternFill>
    </fill>
    <fill>
      <patternFill patternType="solid">
        <fgColor theme="0" tint="-4.9989318521683403E-2"/>
        <bgColor rgb="FF00B050"/>
      </patternFill>
    </fill>
    <fill>
      <patternFill patternType="solid">
        <fgColor theme="0" tint="-4.9989318521683403E-2"/>
        <bgColor indexed="64"/>
      </patternFill>
    </fill>
    <fill>
      <patternFill patternType="solid">
        <fgColor rgb="FFFFFF00"/>
        <bgColor rgb="FF00B050"/>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rgb="FF00B050"/>
        <bgColor rgb="FFFFFF00"/>
      </patternFill>
    </fill>
    <fill>
      <patternFill patternType="solid">
        <fgColor theme="1"/>
        <bgColor rgb="FF0C0C0C"/>
      </patternFill>
    </fill>
    <fill>
      <patternFill patternType="solid">
        <fgColor theme="1"/>
        <bgColor indexed="64"/>
      </patternFill>
    </fill>
    <fill>
      <patternFill patternType="solid">
        <fgColor rgb="FFCCCCCC"/>
        <bgColor rgb="FF073763"/>
      </patternFill>
    </fill>
    <fill>
      <patternFill patternType="solid">
        <fgColor rgb="FF073763"/>
        <bgColor rgb="FFCCCCCC"/>
      </patternFill>
    </fill>
    <fill>
      <patternFill patternType="solid">
        <fgColor rgb="FF073763"/>
        <bgColor indexed="64"/>
      </patternFill>
    </fill>
    <fill>
      <patternFill patternType="solid">
        <fgColor rgb="FFCCCCCC"/>
        <bgColor indexed="64"/>
      </patternFill>
    </fill>
    <fill>
      <patternFill patternType="solid">
        <fgColor rgb="FF073763"/>
        <bgColor rgb="FF000000"/>
      </patternFill>
    </fill>
    <fill>
      <patternFill patternType="solid">
        <fgColor theme="1"/>
        <bgColor rgb="FF073763"/>
      </patternFill>
    </fill>
    <fill>
      <patternFill patternType="solid">
        <fgColor rgb="FF073763"/>
        <bgColor theme="1"/>
      </patternFill>
    </fill>
    <fill>
      <patternFill patternType="solid">
        <fgColor rgb="FF073763"/>
        <bgColor rgb="FF0C0C0C"/>
      </patternFill>
    </fill>
    <fill>
      <patternFill patternType="solid">
        <fgColor rgb="FFFF0000"/>
        <bgColor indexed="64"/>
      </patternFill>
    </fill>
  </fills>
  <borders count="2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top style="double">
        <color rgb="FF000000"/>
      </top>
      <bottom/>
      <diagonal/>
    </border>
    <border>
      <left/>
      <right/>
      <top style="double">
        <color rgb="FF000000"/>
      </top>
      <bottom/>
      <diagonal/>
    </border>
    <border>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thin">
        <color rgb="FF000000"/>
      </top>
      <bottom/>
      <diagonal/>
    </border>
    <border>
      <left/>
      <right style="thick">
        <color rgb="FF000000"/>
      </right>
      <top style="thin">
        <color rgb="FF000000"/>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right style="double">
        <color rgb="FF000000"/>
      </right>
      <top style="thin">
        <color rgb="FF000000"/>
      </top>
      <bottom style="double">
        <color rgb="FF000000"/>
      </bottom>
      <diagonal/>
    </border>
    <border>
      <left/>
      <right/>
      <top/>
      <bottom style="double">
        <color rgb="FF000000"/>
      </bottom>
      <diagonal/>
    </border>
    <border>
      <left/>
      <right style="double">
        <color rgb="FF000000"/>
      </right>
      <top style="thin">
        <color rgb="FF000000"/>
      </top>
      <bottom style="thin">
        <color rgb="FF000000"/>
      </bottom>
      <diagonal/>
    </border>
    <border>
      <left/>
      <right/>
      <top/>
      <bottom/>
      <diagonal/>
    </border>
    <border>
      <left style="thick">
        <color rgb="FF000000"/>
      </left>
      <right/>
      <top/>
      <bottom/>
      <diagonal/>
    </border>
    <border>
      <left/>
      <right/>
      <top/>
      <bottom/>
      <diagonal/>
    </border>
    <border>
      <left/>
      <right style="double">
        <color rgb="FF000000"/>
      </right>
      <top/>
      <bottom/>
      <diagonal/>
    </border>
    <border>
      <left/>
      <right style="double">
        <color rgb="FF000000"/>
      </right>
      <top/>
      <bottom/>
      <diagonal/>
    </border>
    <border>
      <left/>
      <right/>
      <top/>
      <bottom/>
      <diagonal/>
    </border>
    <border>
      <left/>
      <right style="double">
        <color rgb="FF000000"/>
      </right>
      <top/>
      <bottom/>
      <diagonal/>
    </border>
    <border>
      <left/>
      <right/>
      <top/>
      <bottom/>
      <diagonal/>
    </border>
    <border>
      <left/>
      <right style="thick">
        <color rgb="FF000000"/>
      </right>
      <top/>
      <bottom/>
      <diagonal/>
    </border>
    <border>
      <left style="thick">
        <color rgb="FF000000"/>
      </left>
      <right/>
      <top/>
      <bottom/>
      <diagonal/>
    </border>
    <border>
      <left/>
      <right style="double">
        <color rgb="FF000000"/>
      </right>
      <top/>
      <bottom/>
      <diagonal/>
    </border>
    <border>
      <left/>
      <right style="thick">
        <color rgb="FF000000"/>
      </right>
      <top/>
      <bottom/>
      <diagonal/>
    </border>
    <border>
      <left/>
      <right/>
      <top/>
      <bottom/>
      <diagonal/>
    </border>
    <border>
      <left/>
      <right/>
      <top/>
      <bottom/>
      <diagonal/>
    </border>
    <border>
      <left/>
      <right/>
      <top/>
      <bottom/>
      <diagonal/>
    </border>
    <border>
      <left style="thin">
        <color rgb="FF434343"/>
      </left>
      <right/>
      <top style="thin">
        <color rgb="FF434343"/>
      </top>
      <bottom style="thin">
        <color rgb="FF434343"/>
      </bottom>
      <diagonal/>
    </border>
    <border>
      <left style="thin">
        <color rgb="FF999999"/>
      </left>
      <right style="thin">
        <color rgb="FF999999"/>
      </right>
      <top style="thin">
        <color rgb="FF434343"/>
      </top>
      <bottom style="thin">
        <color rgb="FF999999"/>
      </bottom>
      <diagonal/>
    </border>
    <border>
      <left style="thin">
        <color rgb="FF999999"/>
      </left>
      <right style="thick">
        <color rgb="FF0C0C0C"/>
      </right>
      <top style="thin">
        <color rgb="FF434343"/>
      </top>
      <bottom style="thin">
        <color rgb="FF999999"/>
      </bottom>
      <diagonal/>
    </border>
    <border>
      <left style="thick">
        <color rgb="FF000000"/>
      </left>
      <right/>
      <top style="thin">
        <color rgb="FF999999"/>
      </top>
      <bottom style="thin">
        <color rgb="FF999999"/>
      </bottom>
      <diagonal/>
    </border>
    <border>
      <left style="thin">
        <color rgb="FF999999"/>
      </left>
      <right/>
      <top style="thin">
        <color rgb="FF999999"/>
      </top>
      <bottom style="thin">
        <color rgb="FF999999"/>
      </bottom>
      <diagonal/>
    </border>
    <border>
      <left style="thin">
        <color rgb="FF999999"/>
      </left>
      <right style="thin">
        <color rgb="FF999999"/>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999999"/>
      </left>
      <right style="thick">
        <color rgb="FF0C0C0C"/>
      </right>
      <top style="thin">
        <color rgb="FF999999"/>
      </top>
      <bottom style="thin">
        <color rgb="FF999999"/>
      </bottom>
      <diagonal/>
    </border>
    <border>
      <left style="thin">
        <color rgb="FF999999"/>
      </left>
      <right style="thin">
        <color rgb="FF999999"/>
      </right>
      <top style="thin">
        <color rgb="FF999999"/>
      </top>
      <bottom/>
      <diagonal/>
    </border>
    <border>
      <left/>
      <right style="thin">
        <color rgb="FF999999"/>
      </right>
      <top style="thin">
        <color rgb="FF999999"/>
      </top>
      <bottom/>
      <diagonal/>
    </border>
    <border>
      <left style="thick">
        <color rgb="FF0C0C0C"/>
      </left>
      <right/>
      <top style="thin">
        <color rgb="FF434343"/>
      </top>
      <bottom style="thin">
        <color rgb="FF999999"/>
      </bottom>
      <diagonal/>
    </border>
    <border>
      <left/>
      <right style="thin">
        <color rgb="FF999999"/>
      </right>
      <top style="thin">
        <color rgb="FF434343"/>
      </top>
      <bottom style="thin">
        <color rgb="FF999999"/>
      </bottom>
      <diagonal/>
    </border>
    <border>
      <left style="thin">
        <color rgb="FF999999"/>
      </left>
      <right/>
      <top style="thin">
        <color rgb="FF434343"/>
      </top>
      <bottom style="thin">
        <color rgb="FF999999"/>
      </bottom>
      <diagonal/>
    </border>
    <border>
      <left/>
      <right style="thick">
        <color rgb="FF0C0C0C"/>
      </right>
      <top style="thin">
        <color rgb="FF434343"/>
      </top>
      <bottom style="thin">
        <color rgb="FF999999"/>
      </bottom>
      <diagonal/>
    </border>
    <border>
      <left style="thick">
        <color rgb="FF0C0C0C"/>
      </left>
      <right/>
      <top style="thin">
        <color rgb="FF999999"/>
      </top>
      <bottom style="thin">
        <color rgb="FF999999"/>
      </bottom>
      <diagonal/>
    </border>
    <border>
      <left/>
      <right style="thick">
        <color rgb="FF0C0C0C"/>
      </right>
      <top style="thin">
        <color rgb="FF999999"/>
      </top>
      <bottom style="thin">
        <color rgb="FF999999"/>
      </bottom>
      <diagonal/>
    </border>
    <border>
      <left style="thick">
        <color rgb="FF0C0C0C"/>
      </left>
      <right style="thin">
        <color rgb="FF999999"/>
      </right>
      <top style="thin">
        <color rgb="FF434343"/>
      </top>
      <bottom style="thin">
        <color rgb="FF999999"/>
      </bottom>
      <diagonal/>
    </border>
    <border>
      <left/>
      <right/>
      <top style="thin">
        <color rgb="FF434343"/>
      </top>
      <bottom style="thin">
        <color rgb="FF999999"/>
      </bottom>
      <diagonal/>
    </border>
    <border>
      <left style="thick">
        <color rgb="FF0C0C0C"/>
      </left>
      <right style="thin">
        <color rgb="FF999999"/>
      </right>
      <top style="thin">
        <color rgb="FF999999"/>
      </top>
      <bottom style="thin">
        <color rgb="FF999999"/>
      </bottom>
      <diagonal/>
    </border>
    <border>
      <left/>
      <right/>
      <top style="thin">
        <color rgb="FF999999"/>
      </top>
      <bottom style="thin">
        <color rgb="FF999999"/>
      </bottom>
      <diagonal/>
    </border>
    <border>
      <left/>
      <right/>
      <top/>
      <bottom/>
      <diagonal/>
    </border>
    <border>
      <left style="thin">
        <color rgb="FF999999"/>
      </left>
      <right style="thin">
        <color rgb="FF999999"/>
      </right>
      <top/>
      <bottom/>
      <diagonal/>
    </border>
    <border>
      <left/>
      <right/>
      <top/>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right/>
      <top/>
      <bottom/>
      <diagonal/>
    </border>
    <border>
      <left style="thin">
        <color rgb="FF434343"/>
      </left>
      <right style="thin">
        <color rgb="FF434343"/>
      </right>
      <top style="thin">
        <color rgb="FF434343"/>
      </top>
      <bottom style="thin">
        <color rgb="FF434343"/>
      </bottom>
      <diagonal/>
    </border>
    <border>
      <left/>
      <right style="thin">
        <color rgb="FF434343"/>
      </right>
      <top style="thin">
        <color rgb="FF434343"/>
      </top>
      <bottom style="thin">
        <color rgb="FF434343"/>
      </bottom>
      <diagonal/>
    </border>
    <border>
      <left style="thick">
        <color rgb="FF0C0C0C"/>
      </left>
      <right/>
      <top/>
      <bottom style="thin">
        <color rgb="FF434343"/>
      </bottom>
      <diagonal/>
    </border>
    <border>
      <left/>
      <right/>
      <top/>
      <bottom style="thin">
        <color rgb="FF434343"/>
      </bottom>
      <diagonal/>
    </border>
    <border>
      <left/>
      <right style="thick">
        <color rgb="FF0C0C0C"/>
      </right>
      <top/>
      <bottom style="thin">
        <color rgb="FF434343"/>
      </bottom>
      <diagonal/>
    </border>
    <border>
      <left/>
      <right/>
      <top style="thin">
        <color rgb="FF434343"/>
      </top>
      <bottom style="thin">
        <color rgb="FF434343"/>
      </bottom>
      <diagonal/>
    </border>
    <border>
      <left style="double">
        <color rgb="FF000000"/>
      </left>
      <right style="thin">
        <color rgb="FF000000"/>
      </right>
      <top style="thin">
        <color rgb="FF000000"/>
      </top>
      <bottom style="thin">
        <color rgb="FF000000"/>
      </bottom>
      <diagonal/>
    </border>
    <border>
      <left style="double">
        <color rgb="FF000000"/>
      </left>
      <right/>
      <top style="thin">
        <color rgb="FF000000"/>
      </top>
      <bottom style="thin">
        <color rgb="FF000000"/>
      </bottom>
      <diagonal/>
    </border>
    <border>
      <left style="double">
        <color rgb="FF000000"/>
      </left>
      <right/>
      <top style="thin">
        <color rgb="FF000000"/>
      </top>
      <bottom/>
      <diagonal/>
    </border>
    <border>
      <left style="double">
        <color rgb="FF000000"/>
      </left>
      <right/>
      <top/>
      <bottom/>
      <diagonal/>
    </border>
    <border>
      <left style="double">
        <color rgb="FF000000"/>
      </left>
      <right/>
      <top/>
      <bottom style="thin">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C0C0C"/>
      </left>
      <right/>
      <top style="thin">
        <color rgb="FF000000"/>
      </top>
      <bottom/>
      <diagonal/>
    </border>
    <border>
      <left style="thick">
        <color rgb="FF0C0C0C"/>
      </left>
      <right/>
      <top/>
      <bottom/>
      <diagonal/>
    </border>
    <border>
      <left/>
      <right style="thick">
        <color rgb="FF0C0C0C"/>
      </right>
      <top/>
      <bottom/>
      <diagonal/>
    </border>
    <border>
      <left/>
      <right/>
      <top style="thin">
        <color rgb="FF434343"/>
      </top>
      <bottom/>
      <diagonal/>
    </border>
    <border>
      <left/>
      <right style="double">
        <color rgb="FF000000"/>
      </right>
      <top/>
      <bottom style="thin">
        <color rgb="FF000000"/>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double">
        <color rgb="FF000000"/>
      </right>
      <top style="thin">
        <color rgb="FF000000"/>
      </top>
      <bottom/>
      <diagonal/>
    </border>
    <border>
      <left style="thick">
        <color theme="1"/>
      </left>
      <right style="thin">
        <color rgb="FF434343"/>
      </right>
      <top style="thick">
        <color theme="1"/>
      </top>
      <bottom style="thin">
        <color rgb="FF434343"/>
      </bottom>
      <diagonal/>
    </border>
    <border>
      <left style="thin">
        <color rgb="FF434343"/>
      </left>
      <right style="thin">
        <color rgb="FF434343"/>
      </right>
      <top style="thick">
        <color theme="1"/>
      </top>
      <bottom style="thin">
        <color rgb="FF434343"/>
      </bottom>
      <diagonal/>
    </border>
    <border>
      <left style="thin">
        <color rgb="FF434343"/>
      </left>
      <right/>
      <top style="thick">
        <color theme="1"/>
      </top>
      <bottom style="thin">
        <color rgb="FF434343"/>
      </bottom>
      <diagonal/>
    </border>
    <border>
      <left style="thick">
        <color theme="1"/>
      </left>
      <right style="thin">
        <color rgb="FF434343"/>
      </right>
      <top style="thin">
        <color rgb="FF434343"/>
      </top>
      <bottom style="thin">
        <color rgb="FF434343"/>
      </bottom>
      <diagonal/>
    </border>
    <border>
      <left style="thin">
        <color rgb="FF434343"/>
      </left>
      <right style="thick">
        <color theme="1"/>
      </right>
      <top style="thick">
        <color theme="1"/>
      </top>
      <bottom style="thin">
        <color rgb="FF434343"/>
      </bottom>
      <diagonal/>
    </border>
    <border>
      <left style="thin">
        <color rgb="FF434343"/>
      </left>
      <right style="thick">
        <color theme="1"/>
      </right>
      <top style="thin">
        <color rgb="FF434343"/>
      </top>
      <bottom style="thin">
        <color rgb="FF434343"/>
      </bottom>
      <diagonal/>
    </border>
    <border>
      <left style="thin">
        <color rgb="FF999999"/>
      </left>
      <right style="thick">
        <color theme="1"/>
      </right>
      <top style="thin">
        <color rgb="FF999999"/>
      </top>
      <bottom style="thin">
        <color rgb="FF999999"/>
      </bottom>
      <diagonal/>
    </border>
    <border>
      <left/>
      <right style="thick">
        <color theme="1"/>
      </right>
      <top style="thin">
        <color rgb="FF999999"/>
      </top>
      <bottom style="thin">
        <color rgb="FF999999"/>
      </bottom>
      <diagonal/>
    </border>
    <border>
      <left style="thin">
        <color rgb="FF999999"/>
      </left>
      <right style="thick">
        <color rgb="FF0C0C0C"/>
      </right>
      <top/>
      <bottom/>
      <diagonal/>
    </border>
    <border>
      <left/>
      <right/>
      <top/>
      <bottom style="thick">
        <color rgb="FF0C0C0C"/>
      </bottom>
      <diagonal/>
    </border>
    <border>
      <left/>
      <right style="thick">
        <color rgb="FF0C0C0C"/>
      </right>
      <top/>
      <bottom style="thick">
        <color rgb="FF0C0C0C"/>
      </bottom>
      <diagonal/>
    </border>
    <border>
      <left style="thick">
        <color rgb="FF0C0C0C"/>
      </left>
      <right/>
      <top/>
      <bottom style="thick">
        <color rgb="FF0C0C0C"/>
      </bottom>
      <diagonal/>
    </border>
    <border>
      <left style="thin">
        <color rgb="FF0C0C0C"/>
      </left>
      <right style="thin">
        <color rgb="FF0C0C0C"/>
      </right>
      <top style="thin">
        <color rgb="FF000000"/>
      </top>
      <bottom style="thin">
        <color rgb="FF0C0C0C"/>
      </bottom>
      <diagonal/>
    </border>
    <border>
      <left style="thin">
        <color rgb="FF0C0C0C"/>
      </left>
      <right style="thick">
        <color rgb="FF0C0C0C"/>
      </right>
      <top style="thin">
        <color rgb="FF000000"/>
      </top>
      <bottom style="thin">
        <color rgb="FF0C0C0C"/>
      </bottom>
      <diagonal/>
    </border>
    <border>
      <left style="double">
        <color rgb="FF000000"/>
      </left>
      <right/>
      <top/>
      <bottom style="thick">
        <color rgb="FF0C0C0C"/>
      </bottom>
      <diagonal/>
    </border>
    <border>
      <left/>
      <right style="double">
        <color rgb="FF434343"/>
      </right>
      <top style="thick">
        <color theme="1"/>
      </top>
      <bottom style="thin">
        <color rgb="FF434343"/>
      </bottom>
      <diagonal/>
    </border>
    <border>
      <left/>
      <right style="double">
        <color rgb="FF434343"/>
      </right>
      <top style="thin">
        <color rgb="FF434343"/>
      </top>
      <bottom style="thin">
        <color rgb="FF434343"/>
      </bottom>
      <diagonal/>
    </border>
    <border>
      <left style="thick">
        <color theme="1"/>
      </left>
      <right style="thin">
        <color rgb="FF434343"/>
      </right>
      <top style="thin">
        <color rgb="FF434343"/>
      </top>
      <bottom style="double">
        <color rgb="FF434343"/>
      </bottom>
      <diagonal/>
    </border>
    <border>
      <left style="thin">
        <color rgb="FF434343"/>
      </left>
      <right style="thin">
        <color rgb="FF434343"/>
      </right>
      <top style="thin">
        <color rgb="FF434343"/>
      </top>
      <bottom style="double">
        <color rgb="FF434343"/>
      </bottom>
      <diagonal/>
    </border>
    <border>
      <left style="thin">
        <color rgb="FF434343"/>
      </left>
      <right style="double">
        <color rgb="FF434343"/>
      </right>
      <top style="thin">
        <color rgb="FF434343"/>
      </top>
      <bottom style="double">
        <color rgb="FF434343"/>
      </bottom>
      <diagonal/>
    </border>
    <border>
      <left style="double">
        <color rgb="FF434343"/>
      </left>
      <right style="thin">
        <color rgb="FF434343"/>
      </right>
      <top style="thick">
        <color theme="1"/>
      </top>
      <bottom style="thin">
        <color rgb="FF434343"/>
      </bottom>
      <diagonal/>
    </border>
    <border>
      <left style="thin">
        <color rgb="FF434343"/>
      </left>
      <right style="double">
        <color rgb="FF434343"/>
      </right>
      <top style="thick">
        <color theme="1"/>
      </top>
      <bottom style="thin">
        <color rgb="FF434343"/>
      </bottom>
      <diagonal/>
    </border>
    <border>
      <left style="double">
        <color rgb="FF434343"/>
      </left>
      <right style="thin">
        <color rgb="FF434343"/>
      </right>
      <top style="thin">
        <color rgb="FF434343"/>
      </top>
      <bottom style="thin">
        <color rgb="FF434343"/>
      </bottom>
      <diagonal/>
    </border>
    <border>
      <left style="thin">
        <color rgb="FF434343"/>
      </left>
      <right style="double">
        <color rgb="FF434343"/>
      </right>
      <top style="thin">
        <color rgb="FF434343"/>
      </top>
      <bottom style="thin">
        <color rgb="FF434343"/>
      </bottom>
      <diagonal/>
    </border>
    <border>
      <left style="double">
        <color rgb="FF434343"/>
      </left>
      <right style="thin">
        <color rgb="FF434343"/>
      </right>
      <top style="thin">
        <color rgb="FF434343"/>
      </top>
      <bottom style="double">
        <color rgb="FF434343"/>
      </bottom>
      <diagonal/>
    </border>
    <border>
      <left style="thin">
        <color rgb="FF434343"/>
      </left>
      <right style="thick">
        <color theme="1"/>
      </right>
      <top style="thin">
        <color rgb="FF434343"/>
      </top>
      <bottom style="double">
        <color rgb="FF434343"/>
      </bottom>
      <diagonal/>
    </border>
    <border>
      <left style="double">
        <color rgb="FF434343"/>
      </left>
      <right/>
      <top style="double">
        <color rgb="FF434343"/>
      </top>
      <bottom style="thin">
        <color rgb="FF434343"/>
      </bottom>
      <diagonal/>
    </border>
    <border>
      <left/>
      <right/>
      <top style="double">
        <color rgb="FF434343"/>
      </top>
      <bottom style="thin">
        <color rgb="FF434343"/>
      </bottom>
      <diagonal/>
    </border>
    <border>
      <left/>
      <right style="thick">
        <color rgb="FF0C0C0C"/>
      </right>
      <top style="double">
        <color rgb="FF434343"/>
      </top>
      <bottom style="thin">
        <color rgb="FF434343"/>
      </bottom>
      <diagonal/>
    </border>
    <border>
      <left style="double">
        <color rgb="FF434343"/>
      </left>
      <right style="thin">
        <color rgb="FF999999"/>
      </right>
      <top style="thin">
        <color rgb="FF434343"/>
      </top>
      <bottom style="thin">
        <color rgb="FF999999"/>
      </bottom>
      <diagonal/>
    </border>
    <border>
      <left style="double">
        <color rgb="FF434343"/>
      </left>
      <right style="thin">
        <color rgb="FF999999"/>
      </right>
      <top style="thin">
        <color rgb="FF999999"/>
      </top>
      <bottom style="thin">
        <color rgb="FF999999"/>
      </bottom>
      <diagonal/>
    </border>
    <border>
      <left style="double">
        <color rgb="FF434343"/>
      </left>
      <right style="thin">
        <color rgb="FF999999"/>
      </right>
      <top style="thin">
        <color rgb="FF999999"/>
      </top>
      <bottom style="double">
        <color rgb="FF434343"/>
      </bottom>
      <diagonal/>
    </border>
    <border>
      <left style="thin">
        <color rgb="FF999999"/>
      </left>
      <right style="thin">
        <color rgb="FF999999"/>
      </right>
      <top style="thin">
        <color rgb="FF999999"/>
      </top>
      <bottom style="double">
        <color rgb="FF434343"/>
      </bottom>
      <diagonal/>
    </border>
    <border>
      <left style="thin">
        <color rgb="FF999999"/>
      </left>
      <right style="thick">
        <color rgb="FF0C0C0C"/>
      </right>
      <top style="thin">
        <color rgb="FF999999"/>
      </top>
      <bottom style="double">
        <color rgb="FF434343"/>
      </bottom>
      <diagonal/>
    </border>
    <border>
      <left style="thin">
        <color rgb="FF999999"/>
      </left>
      <right/>
      <top style="thin">
        <color rgb="FF999999"/>
      </top>
      <bottom/>
      <diagonal/>
    </border>
    <border>
      <left style="double">
        <color rgb="FF434343"/>
      </left>
      <right style="thin">
        <color rgb="FF999999"/>
      </right>
      <top style="thin">
        <color rgb="FF999999"/>
      </top>
      <bottom/>
      <diagonal/>
    </border>
    <border>
      <left style="thin">
        <color rgb="FF999999"/>
      </left>
      <right/>
      <top style="thin">
        <color rgb="FF999999"/>
      </top>
      <bottom style="double">
        <color rgb="FF434343"/>
      </bottom>
      <diagonal/>
    </border>
    <border>
      <left/>
      <right style="thick">
        <color rgb="FF0C0C0C"/>
      </right>
      <top style="thin">
        <color rgb="FF999999"/>
      </top>
      <bottom style="double">
        <color rgb="FF434343"/>
      </bottom>
      <diagonal/>
    </border>
    <border>
      <left style="thick">
        <color rgb="FF000000"/>
      </left>
      <right/>
      <top style="thin">
        <color rgb="FF999999"/>
      </top>
      <bottom/>
      <diagonal/>
    </border>
    <border>
      <left style="thin">
        <color rgb="FF999999"/>
      </left>
      <right/>
      <top/>
      <bottom/>
      <diagonal/>
    </border>
    <border>
      <left/>
      <right style="thin">
        <color rgb="FF999999"/>
      </right>
      <top/>
      <bottom/>
      <diagonal/>
    </border>
    <border>
      <left style="thick">
        <color rgb="FF0C0C0C"/>
      </left>
      <right/>
      <top style="double">
        <color rgb="FF434343"/>
      </top>
      <bottom style="thin">
        <color rgb="FF434343"/>
      </bottom>
      <diagonal/>
    </border>
    <border>
      <left/>
      <right style="double">
        <color rgb="FF434343"/>
      </right>
      <top style="double">
        <color rgb="FF434343"/>
      </top>
      <bottom style="thin">
        <color rgb="FF434343"/>
      </bottom>
      <diagonal/>
    </border>
    <border>
      <left style="thin">
        <color rgb="FF999999"/>
      </left>
      <right style="double">
        <color rgb="FF434343"/>
      </right>
      <top style="thin">
        <color rgb="FF434343"/>
      </top>
      <bottom style="thin">
        <color rgb="FF999999"/>
      </bottom>
      <diagonal/>
    </border>
    <border>
      <left style="thin">
        <color rgb="FF999999"/>
      </left>
      <right style="double">
        <color rgb="FF434343"/>
      </right>
      <top style="thin">
        <color rgb="FF999999"/>
      </top>
      <bottom style="thin">
        <color rgb="FF999999"/>
      </bottom>
      <diagonal/>
    </border>
    <border>
      <left style="thick">
        <color rgb="FF0C0C0C"/>
      </left>
      <right/>
      <top style="thin">
        <color rgb="FF999999"/>
      </top>
      <bottom style="double">
        <color rgb="FF434343"/>
      </bottom>
      <diagonal/>
    </border>
    <border>
      <left/>
      <right style="thin">
        <color rgb="FF999999"/>
      </right>
      <top style="thin">
        <color rgb="FF999999"/>
      </top>
      <bottom style="double">
        <color rgb="FF434343"/>
      </bottom>
      <diagonal/>
    </border>
    <border>
      <left/>
      <right style="thick">
        <color theme="1"/>
      </right>
      <top style="double">
        <color rgb="FF434343"/>
      </top>
      <bottom style="thin">
        <color rgb="FF434343"/>
      </bottom>
      <diagonal/>
    </border>
    <border>
      <left style="thick">
        <color rgb="FF0C0C0C"/>
      </left>
      <right style="thin">
        <color rgb="FF999999"/>
      </right>
      <top style="thin">
        <color rgb="FF999999"/>
      </top>
      <bottom style="double">
        <color rgb="FF434343"/>
      </bottom>
      <diagonal/>
    </border>
    <border>
      <left/>
      <right/>
      <top style="thin">
        <color rgb="FF999999"/>
      </top>
      <bottom style="double">
        <color rgb="FF434343"/>
      </bottom>
      <diagonal/>
    </border>
    <border>
      <left/>
      <right style="thick">
        <color theme="1"/>
      </right>
      <top style="thin">
        <color rgb="FF999999"/>
      </top>
      <bottom style="double">
        <color rgb="FF434343"/>
      </bottom>
      <diagonal/>
    </border>
    <border>
      <left/>
      <right style="thin">
        <color rgb="FF0C0C0C"/>
      </right>
      <top style="thin">
        <color rgb="FF000000"/>
      </top>
      <bottom style="thin">
        <color rgb="FF0C0C0C"/>
      </bottom>
      <diagonal/>
    </border>
    <border>
      <left style="thick">
        <color rgb="FF0C0C0C"/>
      </left>
      <right/>
      <top style="thin">
        <color rgb="FF999999"/>
      </top>
      <bottom/>
      <diagonal/>
    </border>
    <border>
      <left style="thick">
        <color rgb="FF0C0C0C"/>
      </left>
      <right/>
      <top style="double">
        <color rgb="FF434343"/>
      </top>
      <bottom style="thin">
        <color rgb="FF000000"/>
      </bottom>
      <diagonal/>
    </border>
    <border>
      <left/>
      <right/>
      <top style="double">
        <color rgb="FF434343"/>
      </top>
      <bottom style="thin">
        <color rgb="FF000000"/>
      </bottom>
      <diagonal/>
    </border>
    <border>
      <left/>
      <right style="double">
        <color rgb="FF434343"/>
      </right>
      <top style="double">
        <color rgb="FF434343"/>
      </top>
      <bottom style="thin">
        <color rgb="FF000000"/>
      </bottom>
      <diagonal/>
    </border>
    <border>
      <left/>
      <right style="double">
        <color rgb="FF434343"/>
      </right>
      <top style="thin">
        <color rgb="FF000000"/>
      </top>
      <bottom/>
      <diagonal/>
    </border>
    <border>
      <left/>
      <right style="double">
        <color rgb="FF434343"/>
      </right>
      <top/>
      <bottom/>
      <diagonal/>
    </border>
    <border>
      <left style="thick">
        <color rgb="FF0C0C0C"/>
      </left>
      <right/>
      <top/>
      <bottom style="double">
        <color rgb="FF434343"/>
      </bottom>
      <diagonal/>
    </border>
    <border>
      <left/>
      <right/>
      <top/>
      <bottom style="double">
        <color rgb="FF434343"/>
      </bottom>
      <diagonal/>
    </border>
    <border>
      <left/>
      <right style="double">
        <color rgb="FF434343"/>
      </right>
      <top/>
      <bottom style="double">
        <color rgb="FF434343"/>
      </bottom>
      <diagonal/>
    </border>
    <border>
      <left style="thin">
        <color rgb="FF999999"/>
      </left>
      <right style="thick">
        <color rgb="FF0C0C0C"/>
      </right>
      <top style="thin">
        <color rgb="FF999999"/>
      </top>
      <bottom/>
      <diagonal/>
    </border>
    <border>
      <left/>
      <right style="thick">
        <color rgb="FF0C0C0C"/>
      </right>
      <top style="double">
        <color rgb="FF434343"/>
      </top>
      <bottom style="thin">
        <color rgb="FF000000"/>
      </bottom>
      <diagonal/>
    </border>
    <border>
      <left style="thin">
        <color rgb="FF434343"/>
      </left>
      <right style="thin">
        <color rgb="FF434343"/>
      </right>
      <top style="double">
        <color rgb="FF434343"/>
      </top>
      <bottom style="thin">
        <color rgb="FF434343"/>
      </bottom>
      <diagonal/>
    </border>
    <border>
      <left style="thin">
        <color rgb="FF434343"/>
      </left>
      <right style="double">
        <color rgb="FF434343"/>
      </right>
      <top style="double">
        <color rgb="FF434343"/>
      </top>
      <bottom style="thin">
        <color rgb="FF434343"/>
      </bottom>
      <diagonal/>
    </border>
    <border>
      <left style="double">
        <color rgb="FF434343"/>
      </left>
      <right style="thin">
        <color rgb="FF434343"/>
      </right>
      <top style="double">
        <color rgb="FF434343"/>
      </top>
      <bottom style="thin">
        <color rgb="FF434343"/>
      </bottom>
      <diagonal/>
    </border>
    <border>
      <left/>
      <right style="thin">
        <color rgb="FF434343"/>
      </right>
      <top style="double">
        <color rgb="FF434343"/>
      </top>
      <bottom style="thin">
        <color rgb="FF434343"/>
      </bottom>
      <diagonal/>
    </border>
    <border>
      <left/>
      <right/>
      <top style="thin">
        <color rgb="FF434343"/>
      </top>
      <bottom style="double">
        <color rgb="FF434343"/>
      </bottom>
      <diagonal/>
    </border>
    <border>
      <left/>
      <right style="double">
        <color rgb="FF434343"/>
      </right>
      <top style="thin">
        <color rgb="FF434343"/>
      </top>
      <bottom style="double">
        <color rgb="FF434343"/>
      </bottom>
      <diagonal/>
    </border>
    <border>
      <left style="thin">
        <color rgb="FF434343"/>
      </left>
      <right style="thin">
        <color rgb="FF434343"/>
      </right>
      <top style="double">
        <color rgb="FF434343"/>
      </top>
      <bottom style="double">
        <color rgb="FF434343"/>
      </bottom>
      <diagonal/>
    </border>
    <border>
      <left style="thin">
        <color rgb="FF434343"/>
      </left>
      <right style="double">
        <color rgb="FF434343"/>
      </right>
      <top style="double">
        <color rgb="FF434343"/>
      </top>
      <bottom style="double">
        <color rgb="FF434343"/>
      </bottom>
      <diagonal/>
    </border>
    <border>
      <left style="double">
        <color rgb="FF434343"/>
      </left>
      <right/>
      <top style="thin">
        <color rgb="FF434343"/>
      </top>
      <bottom style="thin">
        <color rgb="FF434343"/>
      </bottom>
      <diagonal/>
    </border>
    <border>
      <left/>
      <right style="double">
        <color rgb="FF434343"/>
      </right>
      <top style="thin">
        <color rgb="FF434343"/>
      </top>
      <bottom/>
      <diagonal/>
    </border>
    <border>
      <left style="double">
        <color rgb="FF434343"/>
      </left>
      <right/>
      <top style="thin">
        <color rgb="FF434343"/>
      </top>
      <bottom style="double">
        <color rgb="FF434343"/>
      </bottom>
      <diagonal/>
    </border>
    <border>
      <left style="double">
        <color rgb="FF434343"/>
      </left>
      <right style="thin">
        <color rgb="FF434343"/>
      </right>
      <top style="double">
        <color rgb="FF434343"/>
      </top>
      <bottom style="double">
        <color rgb="FF434343"/>
      </bottom>
      <diagonal/>
    </border>
    <border>
      <left style="thin">
        <color rgb="FF434343"/>
      </left>
      <right/>
      <top style="thin">
        <color rgb="FF434343"/>
      </top>
      <bottom style="double">
        <color rgb="FF434343"/>
      </bottom>
      <diagonal/>
    </border>
    <border>
      <left/>
      <right style="medium">
        <color rgb="FF000000"/>
      </right>
      <top style="thin">
        <color rgb="FF999999"/>
      </top>
      <bottom style="double">
        <color rgb="FF434343"/>
      </bottom>
      <diagonal/>
    </border>
    <border diagonalUp="1" diagonalDown="1">
      <left style="thin">
        <color rgb="FF999999"/>
      </left>
      <right style="thin">
        <color rgb="FF999999"/>
      </right>
      <top style="thin">
        <color rgb="FF999999"/>
      </top>
      <bottom style="thin">
        <color rgb="FF999999"/>
      </bottom>
      <diagonal style="thin">
        <color rgb="FF999999"/>
      </diagonal>
    </border>
    <border diagonalUp="1" diagonalDown="1">
      <left style="thin">
        <color rgb="FF434343"/>
      </left>
      <right style="thin">
        <color rgb="FF434343"/>
      </right>
      <top style="thin">
        <color rgb="FF434343"/>
      </top>
      <bottom style="thin">
        <color rgb="FF434343"/>
      </bottom>
      <diagonal style="thin">
        <color rgb="FF434343"/>
      </diagonal>
    </border>
    <border>
      <left style="dotted">
        <color rgb="FF000000"/>
      </left>
      <right style="dotted">
        <color rgb="FF000000"/>
      </right>
      <top style="dotted">
        <color rgb="FF000000"/>
      </top>
      <bottom style="dotted">
        <color rgb="FF000000"/>
      </bottom>
      <diagonal/>
    </border>
    <border>
      <left style="hair">
        <color rgb="FF000000"/>
      </left>
      <right style="hair">
        <color rgb="FF000000"/>
      </right>
      <top style="hair">
        <color rgb="FF000000"/>
      </top>
      <bottom style="hair">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thin">
        <color auto="1"/>
      </left>
      <right style="dotted">
        <color rgb="FF000000"/>
      </right>
      <top style="thin">
        <color auto="1"/>
      </top>
      <bottom style="dotted">
        <color rgb="FF000000"/>
      </bottom>
      <diagonal/>
    </border>
    <border>
      <left style="dotted">
        <color rgb="FF000000"/>
      </left>
      <right style="dotted">
        <color rgb="FF000000"/>
      </right>
      <top style="thin">
        <color auto="1"/>
      </top>
      <bottom style="dotted">
        <color rgb="FF000000"/>
      </bottom>
      <diagonal/>
    </border>
    <border>
      <left style="dotted">
        <color rgb="FF000000"/>
      </left>
      <right style="thin">
        <color auto="1"/>
      </right>
      <top style="thin">
        <color auto="1"/>
      </top>
      <bottom style="dotted">
        <color rgb="FF000000"/>
      </bottom>
      <diagonal/>
    </border>
    <border>
      <left style="thin">
        <color auto="1"/>
      </left>
      <right style="dotted">
        <color rgb="FF000000"/>
      </right>
      <top style="dotted">
        <color rgb="FF000000"/>
      </top>
      <bottom style="dotted">
        <color rgb="FF000000"/>
      </bottom>
      <diagonal/>
    </border>
    <border>
      <left style="dotted">
        <color rgb="FF000000"/>
      </left>
      <right style="thin">
        <color auto="1"/>
      </right>
      <top style="dotted">
        <color rgb="FF000000"/>
      </top>
      <bottom style="dotted">
        <color rgb="FF000000"/>
      </bottom>
      <diagonal/>
    </border>
    <border>
      <left style="thin">
        <color auto="1"/>
      </left>
      <right style="dotted">
        <color rgb="FF000000"/>
      </right>
      <top style="dotted">
        <color rgb="FF000000"/>
      </top>
      <bottom style="thin">
        <color auto="1"/>
      </bottom>
      <diagonal/>
    </border>
    <border>
      <left style="dotted">
        <color rgb="FF000000"/>
      </left>
      <right style="dotted">
        <color rgb="FF000000"/>
      </right>
      <top style="dotted">
        <color rgb="FF000000"/>
      </top>
      <bottom style="thin">
        <color auto="1"/>
      </bottom>
      <diagonal/>
    </border>
    <border>
      <left style="dotted">
        <color rgb="FF000000"/>
      </left>
      <right style="thin">
        <color auto="1"/>
      </right>
      <top style="dotted">
        <color rgb="FF000000"/>
      </top>
      <bottom style="thin">
        <color auto="1"/>
      </bottom>
      <diagonal/>
    </border>
    <border>
      <left style="thin">
        <color auto="1"/>
      </left>
      <right style="hair">
        <color rgb="FF000000"/>
      </right>
      <top style="thin">
        <color auto="1"/>
      </top>
      <bottom style="hair">
        <color rgb="FF000000"/>
      </bottom>
      <diagonal/>
    </border>
    <border>
      <left style="hair">
        <color rgb="FF000000"/>
      </left>
      <right style="hair">
        <color rgb="FF000000"/>
      </right>
      <top style="thin">
        <color auto="1"/>
      </top>
      <bottom style="hair">
        <color rgb="FF000000"/>
      </bottom>
      <diagonal/>
    </border>
    <border>
      <left style="hair">
        <color rgb="FF000000"/>
      </left>
      <right style="thin">
        <color auto="1"/>
      </right>
      <top style="thin">
        <color auto="1"/>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thin">
        <color auto="1"/>
      </right>
      <top style="hair">
        <color rgb="FF000000"/>
      </top>
      <bottom style="hair">
        <color rgb="FF000000"/>
      </bottom>
      <diagonal/>
    </border>
    <border>
      <left style="thin">
        <color auto="1"/>
      </left>
      <right style="hair">
        <color rgb="FF000000"/>
      </right>
      <top style="hair">
        <color rgb="FF000000"/>
      </top>
      <bottom style="thin">
        <color auto="1"/>
      </bottom>
      <diagonal/>
    </border>
    <border>
      <left style="hair">
        <color rgb="FF000000"/>
      </left>
      <right style="hair">
        <color rgb="FF000000"/>
      </right>
      <top style="hair">
        <color rgb="FF000000"/>
      </top>
      <bottom style="thin">
        <color auto="1"/>
      </bottom>
      <diagonal/>
    </border>
    <border>
      <left style="hair">
        <color rgb="FF000000"/>
      </left>
      <right style="thin">
        <color auto="1"/>
      </right>
      <top style="hair">
        <color rgb="FF000000"/>
      </top>
      <bottom style="thin">
        <color auto="1"/>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hair">
        <color rgb="FF000000"/>
      </left>
      <right/>
      <top style="hair">
        <color rgb="FF000000"/>
      </top>
      <bottom/>
      <diagonal/>
    </border>
    <border>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top style="thin">
        <color rgb="FF000000"/>
      </top>
      <bottom/>
      <diagonal/>
    </border>
    <border>
      <left style="double">
        <color rgb="FF000000"/>
      </left>
      <right style="hair">
        <color rgb="FF000000"/>
      </right>
      <top style="thin">
        <color rgb="FF000000"/>
      </top>
      <bottom style="hair">
        <color rgb="FF000000"/>
      </bottom>
      <diagonal/>
    </border>
  </borders>
  <cellStyleXfs count="3">
    <xf numFmtId="0" fontId="0" fillId="0" borderId="0"/>
    <xf numFmtId="0" fontId="119" fillId="0" borderId="0" applyNumberFormat="0" applyFill="0" applyBorder="0" applyAlignment="0" applyProtection="0"/>
    <xf numFmtId="43" fontId="164" fillId="0" borderId="0" applyFont="0" applyFill="0" applyBorder="0" applyAlignment="0" applyProtection="0"/>
  </cellStyleXfs>
  <cellXfs count="1110">
    <xf numFmtId="0" fontId="0" fillId="0" borderId="0" xfId="0" applyFont="1" applyAlignment="1"/>
    <xf numFmtId="0" fontId="10" fillId="2" borderId="0" xfId="0" applyFont="1" applyFill="1" applyAlignment="1">
      <alignment horizontal="center" vertical="center"/>
    </xf>
    <xf numFmtId="0" fontId="10" fillId="0" borderId="0" xfId="0" applyFont="1" applyAlignment="1">
      <alignment horizontal="center" vertical="center"/>
    </xf>
    <xf numFmtId="0" fontId="13"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xf>
    <xf numFmtId="0" fontId="13" fillId="0" borderId="0" xfId="0" applyFont="1" applyAlignment="1">
      <alignment horizontal="center" vertical="center" wrapText="1"/>
    </xf>
    <xf numFmtId="0" fontId="13" fillId="2" borderId="0" xfId="0" applyFont="1" applyFill="1" applyAlignment="1">
      <alignment horizontal="center" vertical="center"/>
    </xf>
    <xf numFmtId="0" fontId="13" fillId="2" borderId="0" xfId="0" applyFont="1" applyFill="1" applyAlignment="1">
      <alignment horizontal="center" vertical="center" wrapText="1"/>
    </xf>
    <xf numFmtId="0" fontId="13" fillId="0" borderId="0" xfId="0" applyFont="1" applyAlignment="1"/>
    <xf numFmtId="0" fontId="13" fillId="0" borderId="0" xfId="0" applyFont="1" applyAlignment="1">
      <alignment horizontal="center" vertical="center"/>
    </xf>
    <xf numFmtId="0" fontId="10" fillId="0" borderId="0" xfId="0" applyFont="1"/>
    <xf numFmtId="0" fontId="19" fillId="3" borderId="0" xfId="0" applyFont="1" applyFill="1" applyAlignment="1">
      <alignment horizontal="left"/>
    </xf>
    <xf numFmtId="0" fontId="10" fillId="0" borderId="0" xfId="0" applyFont="1" applyAlignment="1"/>
    <xf numFmtId="1" fontId="10" fillId="0" borderId="0" xfId="0" applyNumberFormat="1" applyFont="1"/>
    <xf numFmtId="0" fontId="13" fillId="0" borderId="0" xfId="0" quotePrefix="1" applyFont="1" applyAlignment="1">
      <alignment horizontal="center"/>
    </xf>
    <xf numFmtId="0" fontId="15" fillId="4" borderId="0" xfId="0" applyFont="1" applyFill="1" applyAlignment="1">
      <alignment horizontal="left"/>
    </xf>
    <xf numFmtId="0" fontId="20" fillId="4" borderId="0" xfId="0" applyFont="1" applyFill="1" applyAlignment="1">
      <alignment horizontal="left" vertical="center"/>
    </xf>
    <xf numFmtId="0" fontId="21" fillId="4" borderId="0" xfId="0" applyFont="1" applyFill="1" applyAlignment="1">
      <alignment horizontal="left" vertical="center"/>
    </xf>
    <xf numFmtId="0" fontId="21" fillId="4" borderId="0" xfId="0" applyFont="1" applyFill="1" applyAlignment="1">
      <alignment horizontal="left" vertical="center"/>
    </xf>
    <xf numFmtId="0" fontId="20" fillId="4" borderId="0" xfId="0" applyFont="1" applyFill="1" applyAlignment="1">
      <alignment horizontal="left" vertical="center"/>
    </xf>
    <xf numFmtId="0" fontId="22" fillId="4" borderId="0" xfId="0" applyFont="1" applyFill="1" applyAlignment="1">
      <alignment horizontal="center" vertical="center"/>
    </xf>
    <xf numFmtId="0" fontId="10" fillId="8" borderId="5" xfId="0" applyFont="1" applyFill="1" applyBorder="1"/>
    <xf numFmtId="0" fontId="10" fillId="8" borderId="49" xfId="0" applyFont="1" applyFill="1" applyBorder="1"/>
    <xf numFmtId="0" fontId="32" fillId="10" borderId="51" xfId="0" applyFont="1" applyFill="1" applyBorder="1" applyAlignment="1">
      <alignment horizontal="center" vertical="center"/>
    </xf>
    <xf numFmtId="0" fontId="33" fillId="10" borderId="52" xfId="0" applyFont="1" applyFill="1" applyBorder="1" applyAlignment="1">
      <alignment horizontal="center" vertical="center"/>
    </xf>
    <xf numFmtId="0" fontId="36" fillId="10" borderId="51" xfId="0" applyFont="1" applyFill="1" applyBorder="1" applyAlignment="1">
      <alignment horizontal="center" vertical="center"/>
    </xf>
    <xf numFmtId="175" fontId="43" fillId="10" borderId="51" xfId="0" applyNumberFormat="1" applyFont="1" applyFill="1" applyBorder="1" applyAlignment="1">
      <alignment horizontal="center" vertical="center"/>
    </xf>
    <xf numFmtId="0" fontId="47" fillId="10" borderId="66" xfId="0" applyFont="1" applyFill="1" applyBorder="1" applyAlignment="1">
      <alignment horizontal="center" vertical="center"/>
    </xf>
    <xf numFmtId="0" fontId="49" fillId="10" borderId="51" xfId="0" applyFont="1" applyFill="1" applyBorder="1" applyAlignment="1">
      <alignment horizontal="center" vertical="center"/>
    </xf>
    <xf numFmtId="0" fontId="10" fillId="8" borderId="42" xfId="0" applyFont="1" applyFill="1" applyBorder="1"/>
    <xf numFmtId="171" fontId="24" fillId="10" borderId="56" xfId="0" applyNumberFormat="1" applyFont="1" applyFill="1" applyBorder="1" applyAlignment="1">
      <alignment horizontal="center" vertical="center"/>
    </xf>
    <xf numFmtId="176" fontId="50" fillId="10" borderId="55" xfId="0" applyNumberFormat="1" applyFont="1" applyFill="1" applyBorder="1" applyAlignment="1">
      <alignment horizontal="center" vertical="center"/>
    </xf>
    <xf numFmtId="171" fontId="24" fillId="10" borderId="55" xfId="0" applyNumberFormat="1" applyFont="1" applyFill="1" applyBorder="1" applyAlignment="1">
      <alignment horizontal="center" vertical="center"/>
    </xf>
    <xf numFmtId="166" fontId="50" fillId="10" borderId="55" xfId="0" applyNumberFormat="1" applyFont="1" applyFill="1" applyBorder="1" applyAlignment="1">
      <alignment horizontal="center" vertical="center"/>
    </xf>
    <xf numFmtId="1" fontId="50" fillId="10" borderId="54" xfId="0" applyNumberFormat="1" applyFont="1" applyFill="1" applyBorder="1" applyAlignment="1">
      <alignment horizontal="center" vertical="center"/>
    </xf>
    <xf numFmtId="0" fontId="51" fillId="10" borderId="54" xfId="0" applyFont="1" applyFill="1" applyBorder="1" applyAlignment="1">
      <alignment horizontal="center" vertical="center" wrapText="1"/>
    </xf>
    <xf numFmtId="0" fontId="24" fillId="10" borderId="56" xfId="0" applyFont="1" applyFill="1" applyBorder="1" applyAlignment="1">
      <alignment horizontal="center" vertical="center"/>
    </xf>
    <xf numFmtId="0" fontId="24" fillId="10" borderId="55" xfId="0" applyFont="1" applyFill="1" applyBorder="1" applyAlignment="1">
      <alignment horizontal="center" vertical="center"/>
    </xf>
    <xf numFmtId="0" fontId="50" fillId="10" borderId="68" xfId="0" applyFont="1" applyFill="1" applyBorder="1" applyAlignment="1">
      <alignment horizontal="center" vertical="center"/>
    </xf>
    <xf numFmtId="1" fontId="50" fillId="10" borderId="55" xfId="0" applyNumberFormat="1" applyFont="1" applyFill="1" applyBorder="1" applyAlignment="1">
      <alignment horizontal="center" vertical="center"/>
    </xf>
    <xf numFmtId="0" fontId="10" fillId="8" borderId="70" xfId="0" applyFont="1" applyFill="1" applyBorder="1"/>
    <xf numFmtId="0" fontId="24" fillId="10" borderId="71" xfId="0" applyFont="1" applyFill="1" applyBorder="1" applyAlignment="1">
      <alignment horizontal="center" vertical="center"/>
    </xf>
    <xf numFmtId="4" fontId="24" fillId="10" borderId="71" xfId="0" applyNumberFormat="1" applyFont="1" applyFill="1" applyBorder="1" applyAlignment="1">
      <alignment horizontal="center" vertical="center"/>
    </xf>
    <xf numFmtId="0" fontId="10" fillId="8" borderId="72" xfId="0" applyFont="1" applyFill="1" applyBorder="1"/>
    <xf numFmtId="0" fontId="13" fillId="2" borderId="0" xfId="0" applyFont="1" applyFill="1" applyAlignment="1"/>
    <xf numFmtId="2" fontId="10" fillId="2" borderId="5" xfId="0" applyNumberFormat="1" applyFont="1" applyFill="1" applyBorder="1" applyAlignment="1">
      <alignment horizontal="center" vertical="center" wrapText="1"/>
    </xf>
    <xf numFmtId="0" fontId="13" fillId="11" borderId="0" xfId="0" applyFont="1" applyFill="1" applyAlignment="1">
      <alignment horizontal="center" vertical="center" wrapText="1"/>
    </xf>
    <xf numFmtId="2" fontId="10" fillId="2" borderId="5" xfId="0" applyNumberFormat="1" applyFont="1" applyFill="1" applyBorder="1" applyAlignment="1">
      <alignment horizontal="center" vertical="center" wrapText="1"/>
    </xf>
    <xf numFmtId="2" fontId="10" fillId="12" borderId="5" xfId="0" applyNumberFormat="1" applyFont="1" applyFill="1" applyBorder="1" applyAlignment="1">
      <alignment horizontal="center" vertical="center" wrapText="1"/>
    </xf>
    <xf numFmtId="2" fontId="10" fillId="11" borderId="0" xfId="0" applyNumberFormat="1" applyFont="1" applyFill="1" applyAlignment="1">
      <alignment horizontal="center" vertical="center" wrapText="1"/>
    </xf>
    <xf numFmtId="1" fontId="10" fillId="2" borderId="5" xfId="0" applyNumberFormat="1" applyFont="1" applyFill="1" applyBorder="1" applyAlignment="1">
      <alignment horizontal="center" vertical="center" wrapText="1"/>
    </xf>
    <xf numFmtId="2" fontId="10" fillId="0" borderId="0" xfId="0" applyNumberFormat="1" applyFont="1" applyAlignment="1">
      <alignment wrapText="1"/>
    </xf>
    <xf numFmtId="0" fontId="10" fillId="11" borderId="5" xfId="0" applyFont="1" applyFill="1" applyBorder="1" applyAlignment="1">
      <alignment horizontal="center" wrapText="1"/>
    </xf>
    <xf numFmtId="0" fontId="10" fillId="11" borderId="42" xfId="0" applyFont="1" applyFill="1" applyBorder="1" applyAlignment="1">
      <alignment horizontal="center" wrapText="1"/>
    </xf>
    <xf numFmtId="2" fontId="10" fillId="0" borderId="0" xfId="0" applyNumberFormat="1" applyFont="1" applyAlignment="1">
      <alignment horizontal="center" vertical="center" wrapText="1"/>
    </xf>
    <xf numFmtId="0" fontId="10" fillId="0" borderId="0" xfId="0" applyFont="1" applyAlignment="1">
      <alignment horizontal="center" vertical="center" wrapText="1"/>
    </xf>
    <xf numFmtId="2" fontId="10" fillId="0" borderId="0" xfId="0" applyNumberFormat="1" applyFont="1" applyAlignment="1">
      <alignment horizontal="center" vertical="center" wrapText="1"/>
    </xf>
    <xf numFmtId="2" fontId="10" fillId="0" borderId="0" xfId="0" applyNumberFormat="1" applyFont="1" applyAlignment="1"/>
    <xf numFmtId="2" fontId="12" fillId="3" borderId="0" xfId="0" applyNumberFormat="1" applyFont="1" applyFill="1"/>
    <xf numFmtId="2" fontId="10" fillId="0" borderId="0" xfId="0" applyNumberFormat="1" applyFont="1"/>
    <xf numFmtId="1" fontId="10" fillId="0" borderId="0" xfId="0" applyNumberFormat="1" applyFont="1" applyAlignment="1">
      <alignment horizontal="center" vertical="center"/>
    </xf>
    <xf numFmtId="0" fontId="10" fillId="0" borderId="0" xfId="0" applyFont="1" applyAlignment="1">
      <alignment horizontal="center"/>
    </xf>
    <xf numFmtId="1" fontId="10" fillId="0" borderId="0" xfId="0" applyNumberFormat="1" applyFont="1" applyAlignment="1">
      <alignment horizontal="center"/>
    </xf>
    <xf numFmtId="1" fontId="10" fillId="0" borderId="0" xfId="0" applyNumberFormat="1" applyFont="1" applyAlignment="1">
      <alignment horizontal="center"/>
    </xf>
    <xf numFmtId="2" fontId="10" fillId="0" borderId="0" xfId="0" applyNumberFormat="1" applyFont="1" applyAlignment="1">
      <alignment horizontal="center" vertical="center"/>
    </xf>
    <xf numFmtId="2" fontId="10" fillId="0" borderId="0" xfId="0" applyNumberFormat="1" applyFont="1" applyAlignment="1">
      <alignment horizontal="left" vertical="center"/>
    </xf>
    <xf numFmtId="2" fontId="13" fillId="0" borderId="0" xfId="0" applyNumberFormat="1" applyFont="1"/>
    <xf numFmtId="2" fontId="10" fillId="0" borderId="0" xfId="0" applyNumberFormat="1" applyFont="1" applyAlignment="1">
      <alignment horizontal="center"/>
    </xf>
    <xf numFmtId="2" fontId="10" fillId="12" borderId="0" xfId="0" applyNumberFormat="1" applyFont="1" applyFill="1" applyAlignment="1">
      <alignment horizontal="center" vertical="center"/>
    </xf>
    <xf numFmtId="2" fontId="54" fillId="3" borderId="0" xfId="0" applyNumberFormat="1" applyFont="1" applyFill="1"/>
    <xf numFmtId="2" fontId="10" fillId="0" borderId="0" xfId="0" applyNumberFormat="1" applyFont="1" applyAlignment="1">
      <alignment vertical="center" wrapText="1"/>
    </xf>
    <xf numFmtId="167" fontId="10" fillId="0" borderId="0" xfId="0" applyNumberFormat="1" applyFont="1"/>
    <xf numFmtId="2" fontId="10" fillId="12" borderId="5" xfId="0" applyNumberFormat="1" applyFont="1" applyFill="1" applyBorder="1" applyAlignment="1">
      <alignment horizontal="center" wrapText="1"/>
    </xf>
    <xf numFmtId="2" fontId="10" fillId="12" borderId="42" xfId="0" applyNumberFormat="1" applyFont="1" applyFill="1" applyBorder="1" applyAlignment="1">
      <alignment horizontal="center" wrapText="1"/>
    </xf>
    <xf numFmtId="1" fontId="10" fillId="0" borderId="0" xfId="0" applyNumberFormat="1" applyFont="1" applyAlignment="1">
      <alignment horizontal="center" vertical="center"/>
    </xf>
    <xf numFmtId="0" fontId="55" fillId="2" borderId="73" xfId="0" applyFont="1" applyFill="1" applyBorder="1" applyAlignment="1">
      <alignment horizontal="center" vertical="center"/>
    </xf>
    <xf numFmtId="0" fontId="56" fillId="2" borderId="73" xfId="0" applyFont="1" applyFill="1" applyBorder="1" applyAlignment="1">
      <alignment horizontal="center" vertical="center" wrapText="1"/>
    </xf>
    <xf numFmtId="0" fontId="57" fillId="0" borderId="0" xfId="0" applyFont="1" applyAlignment="1">
      <alignment horizontal="center" vertical="center"/>
    </xf>
    <xf numFmtId="0" fontId="17" fillId="0" borderId="73" xfId="0" applyFont="1" applyBorder="1" applyAlignment="1">
      <alignment horizontal="center" vertical="center"/>
    </xf>
    <xf numFmtId="0" fontId="17" fillId="0" borderId="73" xfId="0" applyFont="1" applyBorder="1" applyAlignment="1">
      <alignment horizontal="center" vertical="center" wrapText="1"/>
    </xf>
    <xf numFmtId="0" fontId="58" fillId="0" borderId="0" xfId="0" applyFont="1" applyAlignment="1">
      <alignment horizontal="center" vertical="center"/>
    </xf>
    <xf numFmtId="0" fontId="17" fillId="0" borderId="73" xfId="0" applyFont="1" applyBorder="1" applyAlignment="1">
      <alignment horizontal="center" vertical="center"/>
    </xf>
    <xf numFmtId="0" fontId="58" fillId="0" borderId="0" xfId="0" applyFont="1" applyAlignment="1">
      <alignment horizontal="center" vertical="center"/>
    </xf>
    <xf numFmtId="0" fontId="17" fillId="0" borderId="74" xfId="0" applyFont="1" applyBorder="1" applyAlignment="1">
      <alignment horizontal="center"/>
    </xf>
    <xf numFmtId="0" fontId="17" fillId="0" borderId="74" xfId="0" applyFont="1" applyBorder="1" applyAlignment="1">
      <alignment horizontal="center"/>
    </xf>
    <xf numFmtId="0" fontId="17" fillId="0" borderId="0" xfId="0" applyFont="1" applyAlignment="1">
      <alignment horizontal="center" vertical="center"/>
    </xf>
    <xf numFmtId="0" fontId="13" fillId="2" borderId="0" xfId="0" applyFont="1" applyFill="1" applyAlignment="1">
      <alignment horizontal="center"/>
    </xf>
    <xf numFmtId="1" fontId="13" fillId="0" borderId="0" xfId="0" applyNumberFormat="1" applyFont="1" applyAlignment="1">
      <alignment horizontal="center"/>
    </xf>
    <xf numFmtId="1" fontId="13" fillId="0" borderId="0" xfId="0" applyNumberFormat="1" applyFont="1" applyAlignment="1">
      <alignment horizontal="center" vertical="center"/>
    </xf>
    <xf numFmtId="1" fontId="12" fillId="3" borderId="0" xfId="0" applyNumberFormat="1" applyFont="1" applyFill="1" applyAlignment="1">
      <alignment horizontal="center" vertical="center"/>
    </xf>
    <xf numFmtId="0" fontId="13" fillId="0" borderId="0" xfId="0" applyFont="1" applyAlignment="1">
      <alignment horizontal="center"/>
    </xf>
    <xf numFmtId="0" fontId="10" fillId="0" borderId="0" xfId="0" applyFont="1" applyAlignment="1">
      <alignment horizontal="center" vertical="center"/>
    </xf>
    <xf numFmtId="0" fontId="10" fillId="2" borderId="70" xfId="0" applyFont="1" applyFill="1" applyBorder="1" applyAlignment="1">
      <alignment horizontal="center" vertical="center"/>
    </xf>
    <xf numFmtId="0" fontId="10" fillId="0" borderId="70" xfId="0" applyFont="1" applyBorder="1" applyAlignment="1">
      <alignment horizontal="center" wrapText="1"/>
    </xf>
    <xf numFmtId="0" fontId="10" fillId="0" borderId="40" xfId="0" applyFont="1" applyBorder="1" applyAlignment="1">
      <alignment horizontal="center" wrapText="1"/>
    </xf>
    <xf numFmtId="0" fontId="10" fillId="0" borderId="42" xfId="0" applyFont="1" applyBorder="1" applyAlignment="1">
      <alignment horizont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horizontal="center" vertical="center"/>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59" fillId="2" borderId="5" xfId="0" applyFont="1" applyFill="1" applyBorder="1" applyAlignment="1">
      <alignment horizontal="center" vertical="center" wrapText="1"/>
    </xf>
    <xf numFmtId="0" fontId="10" fillId="2" borderId="5" xfId="0" applyFont="1" applyFill="1" applyBorder="1" applyAlignment="1">
      <alignment horizontal="center" wrapText="1"/>
    </xf>
    <xf numFmtId="167" fontId="10" fillId="2" borderId="5" xfId="0" applyNumberFormat="1" applyFont="1" applyFill="1" applyBorder="1" applyAlignment="1">
      <alignment horizontal="center" vertical="center" wrapText="1"/>
    </xf>
    <xf numFmtId="0" fontId="10" fillId="0" borderId="0" xfId="0" applyFont="1" applyAlignment="1">
      <alignment wrapText="1"/>
    </xf>
    <xf numFmtId="0" fontId="10" fillId="2" borderId="1" xfId="0" applyFont="1" applyFill="1" applyBorder="1" applyAlignment="1">
      <alignment wrapText="1"/>
    </xf>
    <xf numFmtId="0" fontId="10" fillId="0" borderId="0" xfId="0" applyFont="1" applyAlignment="1">
      <alignment vertical="center"/>
    </xf>
    <xf numFmtId="2" fontId="10" fillId="0" borderId="0" xfId="0" applyNumberFormat="1" applyFont="1" applyAlignment="1">
      <alignment horizontal="center" vertical="center"/>
    </xf>
    <xf numFmtId="4" fontId="10" fillId="0" borderId="0" xfId="0" applyNumberFormat="1" applyFont="1" applyAlignment="1">
      <alignment horizontal="center" vertical="center"/>
    </xf>
    <xf numFmtId="167" fontId="10" fillId="0" borderId="0" xfId="0" applyNumberFormat="1" applyFont="1" applyAlignment="1">
      <alignment horizontal="center" vertical="center"/>
    </xf>
    <xf numFmtId="21" fontId="10" fillId="0" borderId="0" xfId="0" applyNumberFormat="1" applyFont="1" applyAlignment="1">
      <alignment horizontal="center" vertical="center"/>
    </xf>
    <xf numFmtId="165" fontId="13" fillId="0" borderId="0" xfId="0" applyNumberFormat="1" applyFont="1" applyAlignment="1">
      <alignment horizontal="center" vertical="center"/>
    </xf>
    <xf numFmtId="21" fontId="10" fillId="0" borderId="0" xfId="0" applyNumberFormat="1" applyFont="1" applyAlignment="1">
      <alignment horizontal="center"/>
    </xf>
    <xf numFmtId="2" fontId="11" fillId="3" borderId="0" xfId="0" applyNumberFormat="1" applyFont="1" applyFill="1" applyAlignment="1">
      <alignment horizontal="center"/>
    </xf>
    <xf numFmtId="2" fontId="10" fillId="2" borderId="5" xfId="0" applyNumberFormat="1" applyFont="1" applyFill="1" applyBorder="1" applyAlignment="1">
      <alignment horizontal="center" vertical="center"/>
    </xf>
    <xf numFmtId="0" fontId="64" fillId="13" borderId="76" xfId="0" applyFont="1" applyFill="1" applyBorder="1" applyAlignment="1">
      <alignment horizontal="center" vertical="center"/>
    </xf>
    <xf numFmtId="0" fontId="60" fillId="13" borderId="76" xfId="0" applyFont="1" applyFill="1" applyBorder="1" applyAlignment="1">
      <alignment horizontal="center" vertical="center"/>
    </xf>
    <xf numFmtId="175" fontId="67" fillId="13" borderId="76" xfId="0" applyNumberFormat="1" applyFont="1" applyFill="1" applyBorder="1" applyAlignment="1">
      <alignment horizontal="center" vertical="center"/>
    </xf>
    <xf numFmtId="175" fontId="60" fillId="13" borderId="76" xfId="0" applyNumberFormat="1" applyFont="1" applyFill="1" applyBorder="1" applyAlignment="1">
      <alignment horizontal="center" vertical="center"/>
    </xf>
    <xf numFmtId="0" fontId="61" fillId="13" borderId="76" xfId="0" applyFont="1" applyFill="1" applyBorder="1" applyAlignment="1">
      <alignment horizontal="center" vertical="center"/>
    </xf>
    <xf numFmtId="0" fontId="71" fillId="13" borderId="76" xfId="0" applyFont="1" applyFill="1" applyBorder="1" applyAlignment="1">
      <alignment horizontal="center" vertical="center"/>
    </xf>
    <xf numFmtId="176" fontId="73" fillId="13" borderId="76" xfId="0" applyNumberFormat="1" applyFont="1" applyFill="1" applyBorder="1" applyAlignment="1">
      <alignment horizontal="center" vertical="center"/>
    </xf>
    <xf numFmtId="171" fontId="61" fillId="13" borderId="76" xfId="0" applyNumberFormat="1" applyFont="1" applyFill="1" applyBorder="1" applyAlignment="1">
      <alignment horizontal="center" vertical="center"/>
    </xf>
    <xf numFmtId="1" fontId="73" fillId="13" borderId="76" xfId="0" applyNumberFormat="1" applyFont="1" applyFill="1" applyBorder="1" applyAlignment="1">
      <alignment horizontal="center" vertical="center"/>
    </xf>
    <xf numFmtId="166" fontId="73" fillId="13" borderId="76" xfId="0" applyNumberFormat="1" applyFont="1" applyFill="1" applyBorder="1" applyAlignment="1">
      <alignment horizontal="center" vertical="center"/>
    </xf>
    <xf numFmtId="0" fontId="73" fillId="13" borderId="76" xfId="0" applyFont="1" applyFill="1" applyBorder="1" applyAlignment="1">
      <alignment horizontal="center" vertical="center"/>
    </xf>
    <xf numFmtId="4" fontId="61" fillId="13" borderId="76" xfId="0" applyNumberFormat="1" applyFont="1" applyFill="1" applyBorder="1" applyAlignment="1">
      <alignment horizontal="center" vertical="center"/>
    </xf>
    <xf numFmtId="166" fontId="13" fillId="0" borderId="0" xfId="0" applyNumberFormat="1" applyFont="1" applyAlignment="1">
      <alignment horizontal="center" vertical="center"/>
    </xf>
    <xf numFmtId="0" fontId="13" fillId="7" borderId="82" xfId="0" applyFont="1" applyFill="1" applyBorder="1" applyAlignment="1">
      <alignment horizontal="center" vertical="center"/>
    </xf>
    <xf numFmtId="173" fontId="13" fillId="15" borderId="2" xfId="0" applyNumberFormat="1" applyFont="1" applyFill="1" applyBorder="1" applyAlignment="1">
      <alignment horizontal="center" vertical="center"/>
    </xf>
    <xf numFmtId="0" fontId="13" fillId="7" borderId="4" xfId="0" applyFont="1" applyFill="1" applyBorder="1" applyAlignment="1">
      <alignment horizontal="center" vertical="center"/>
    </xf>
    <xf numFmtId="0" fontId="13" fillId="15" borderId="4" xfId="0" applyFont="1" applyFill="1" applyBorder="1" applyAlignment="1">
      <alignment horizontal="center" vertical="center"/>
    </xf>
    <xf numFmtId="0" fontId="13" fillId="7" borderId="12" xfId="0" applyFont="1" applyFill="1" applyBorder="1" applyAlignment="1">
      <alignment horizontal="center" vertical="center"/>
    </xf>
    <xf numFmtId="0" fontId="95" fillId="0" borderId="0" xfId="0" applyFont="1" applyAlignment="1"/>
    <xf numFmtId="0" fontId="95" fillId="0" borderId="0" xfId="0" applyFont="1" applyAlignment="1">
      <alignment horizontal="center"/>
    </xf>
    <xf numFmtId="0" fontId="95" fillId="0" borderId="0" xfId="0" applyFont="1"/>
    <xf numFmtId="0" fontId="98" fillId="0" borderId="0" xfId="0" applyFont="1" applyAlignment="1"/>
    <xf numFmtId="0" fontId="99" fillId="0" borderId="0" xfId="0" applyFont="1" applyAlignment="1"/>
    <xf numFmtId="0" fontId="100" fillId="0" borderId="0" xfId="0" applyFont="1" applyAlignment="1"/>
    <xf numFmtId="0" fontId="103" fillId="0" borderId="0" xfId="0" applyFont="1" applyAlignment="1">
      <alignment horizontal="center"/>
    </xf>
    <xf numFmtId="0" fontId="105" fillId="0" borderId="0" xfId="0" applyFont="1" applyAlignment="1"/>
    <xf numFmtId="0" fontId="106" fillId="0" borderId="0" xfId="0" applyFont="1" applyAlignment="1"/>
    <xf numFmtId="0" fontId="107" fillId="0" borderId="0" xfId="0" applyFont="1" applyAlignment="1">
      <alignment horizontal="center"/>
    </xf>
    <xf numFmtId="0" fontId="108" fillId="0" borderId="0" xfId="0" applyFont="1"/>
    <xf numFmtId="0" fontId="109" fillId="0" borderId="0" xfId="0" applyFont="1" applyAlignment="1">
      <alignment horizontal="left"/>
    </xf>
    <xf numFmtId="0" fontId="109" fillId="0" borderId="0" xfId="0" applyFont="1" applyAlignment="1">
      <alignment horizontal="left"/>
    </xf>
    <xf numFmtId="0" fontId="110" fillId="0" borderId="0" xfId="0" applyFont="1" applyAlignment="1">
      <alignment horizontal="center"/>
    </xf>
    <xf numFmtId="0" fontId="111" fillId="0" borderId="0" xfId="0" applyFont="1" applyAlignment="1">
      <alignment horizontal="center"/>
    </xf>
    <xf numFmtId="0" fontId="112" fillId="0" borderId="0" xfId="0" applyFont="1" applyAlignment="1">
      <alignment horizontal="left"/>
    </xf>
    <xf numFmtId="0" fontId="18" fillId="0" borderId="0" xfId="0" applyFont="1" applyAlignment="1">
      <alignment horizontal="left"/>
    </xf>
    <xf numFmtId="0" fontId="113" fillId="0" borderId="0" xfId="0" applyFont="1" applyAlignment="1">
      <alignment horizontal="left"/>
    </xf>
    <xf numFmtId="0" fontId="18" fillId="0" borderId="0" xfId="0" applyFont="1" applyAlignment="1">
      <alignment horizontal="left"/>
    </xf>
    <xf numFmtId="0" fontId="114" fillId="0" borderId="0" xfId="0" applyFont="1" applyAlignment="1">
      <alignment horizontal="center"/>
    </xf>
    <xf numFmtId="0" fontId="115" fillId="0" borderId="0" xfId="0" applyFont="1" applyAlignment="1">
      <alignment horizontal="center"/>
    </xf>
    <xf numFmtId="0" fontId="116" fillId="0" borderId="0" xfId="0" applyFont="1" applyAlignment="1">
      <alignment horizontal="center"/>
    </xf>
    <xf numFmtId="0" fontId="117" fillId="0" borderId="0" xfId="0" applyFont="1" applyAlignment="1">
      <alignment horizontal="left"/>
    </xf>
    <xf numFmtId="0" fontId="118" fillId="0" borderId="0" xfId="0" applyFont="1" applyAlignment="1">
      <alignment horizontal="center"/>
    </xf>
    <xf numFmtId="4" fontId="11" fillId="0" borderId="0" xfId="0" applyNumberFormat="1" applyFont="1" applyAlignment="1">
      <alignment horizontal="center" vertical="center"/>
    </xf>
    <xf numFmtId="3" fontId="11" fillId="0" borderId="0" xfId="0" applyNumberFormat="1" applyFont="1" applyAlignment="1">
      <alignment horizontal="center" vertical="center"/>
    </xf>
    <xf numFmtId="2" fontId="13" fillId="0" borderId="0" xfId="0" applyNumberFormat="1" applyFont="1" applyAlignment="1">
      <alignment horizontal="center" vertical="center"/>
    </xf>
    <xf numFmtId="2" fontId="13" fillId="0" borderId="0" xfId="0" applyNumberFormat="1" applyFont="1" applyAlignment="1">
      <alignment horizontal="center" vertical="center"/>
    </xf>
    <xf numFmtId="2" fontId="13" fillId="0" borderId="0" xfId="0" applyNumberFormat="1" applyFont="1" applyAlignment="1">
      <alignment horizont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0" fontId="12" fillId="3" borderId="0" xfId="0" applyFont="1" applyFill="1"/>
    <xf numFmtId="1" fontId="12" fillId="3" borderId="0" xfId="0" applyNumberFormat="1" applyFont="1" applyFill="1" applyAlignment="1">
      <alignment horizontal="center"/>
    </xf>
    <xf numFmtId="0" fontId="13" fillId="2" borderId="0" xfId="0" applyFont="1" applyFill="1" applyAlignment="1">
      <alignment wrapText="1"/>
    </xf>
    <xf numFmtId="3" fontId="13" fillId="0" borderId="0" xfId="0" applyNumberFormat="1" applyFont="1" applyAlignment="1">
      <alignment horizontal="center" vertical="center"/>
    </xf>
    <xf numFmtId="0" fontId="11" fillId="3" borderId="0" xfId="0" applyFont="1" applyFill="1" applyAlignment="1">
      <alignment horizontal="center" vertical="center"/>
    </xf>
    <xf numFmtId="2" fontId="10" fillId="2" borderId="5" xfId="0" applyNumberFormat="1" applyFont="1" applyFill="1" applyBorder="1" applyAlignment="1">
      <alignment wrapText="1"/>
    </xf>
    <xf numFmtId="0" fontId="10" fillId="2" borderId="5" xfId="0" applyFont="1" applyFill="1" applyBorder="1" applyAlignment="1">
      <alignment wrapText="1"/>
    </xf>
    <xf numFmtId="167" fontId="10" fillId="2" borderId="5" xfId="0" applyNumberFormat="1" applyFont="1" applyFill="1" applyBorder="1" applyAlignment="1">
      <alignment wrapText="1"/>
    </xf>
    <xf numFmtId="167" fontId="10" fillId="4" borderId="5" xfId="0" applyNumberFormat="1" applyFont="1" applyFill="1" applyBorder="1" applyAlignment="1">
      <alignment wrapText="1"/>
    </xf>
    <xf numFmtId="0" fontId="10" fillId="2" borderId="5" xfId="0" applyFont="1" applyFill="1" applyBorder="1" applyAlignment="1">
      <alignment horizontal="center"/>
    </xf>
    <xf numFmtId="0" fontId="10" fillId="2" borderId="5" xfId="0" applyFont="1" applyFill="1" applyBorder="1" applyAlignment="1">
      <alignment vertical="center" wrapText="1"/>
    </xf>
    <xf numFmtId="167" fontId="10" fillId="2" borderId="5" xfId="0" applyNumberFormat="1" applyFont="1" applyFill="1" applyBorder="1" applyAlignment="1">
      <alignment vertical="center" wrapText="1"/>
    </xf>
    <xf numFmtId="1" fontId="10" fillId="2" borderId="5" xfId="0" applyNumberFormat="1" applyFont="1" applyFill="1" applyBorder="1" applyAlignment="1">
      <alignment horizontal="center" vertical="center"/>
    </xf>
    <xf numFmtId="0" fontId="10" fillId="0" borderId="0" xfId="0" applyFont="1" applyAlignment="1">
      <alignment horizontal="center"/>
    </xf>
    <xf numFmtId="167" fontId="10" fillId="0" borderId="0" xfId="0" applyNumberFormat="1" applyFont="1" applyAlignment="1">
      <alignment wrapText="1"/>
    </xf>
    <xf numFmtId="0" fontId="10" fillId="0" borderId="90" xfId="0" applyFont="1" applyBorder="1"/>
    <xf numFmtId="0" fontId="10" fillId="0" borderId="46" xfId="0" applyFont="1" applyBorder="1"/>
    <xf numFmtId="0" fontId="10" fillId="0" borderId="91" xfId="0" applyFont="1" applyBorder="1"/>
    <xf numFmtId="0" fontId="10" fillId="0" borderId="92" xfId="0" applyFont="1" applyBorder="1"/>
    <xf numFmtId="0" fontId="10" fillId="0" borderId="93" xfId="0" applyFont="1" applyBorder="1"/>
    <xf numFmtId="166" fontId="10" fillId="0" borderId="0" xfId="0" applyNumberFormat="1" applyFont="1" applyAlignment="1">
      <alignment horizontal="center" vertical="center"/>
    </xf>
    <xf numFmtId="0" fontId="10" fillId="0" borderId="0" xfId="0" applyFont="1" applyAlignment="1">
      <alignment horizontal="center" vertical="center"/>
    </xf>
    <xf numFmtId="2" fontId="121" fillId="3" borderId="0" xfId="0" applyNumberFormat="1" applyFont="1" applyFill="1" applyAlignment="1">
      <alignment horizontal="center" vertical="center"/>
    </xf>
    <xf numFmtId="21" fontId="121" fillId="3" borderId="0" xfId="0" applyNumberFormat="1" applyFont="1" applyFill="1" applyAlignment="1">
      <alignment horizontal="center" vertical="center"/>
    </xf>
    <xf numFmtId="1" fontId="121" fillId="3" borderId="0" xfId="0" applyNumberFormat="1" applyFont="1" applyFill="1" applyAlignment="1">
      <alignment horizontal="center" vertical="center"/>
    </xf>
    <xf numFmtId="166" fontId="121" fillId="3" borderId="0" xfId="0" applyNumberFormat="1" applyFont="1" applyFill="1" applyAlignment="1">
      <alignment horizontal="center" vertical="center"/>
    </xf>
    <xf numFmtId="0" fontId="9" fillId="0" borderId="0" xfId="0" applyFont="1" applyAlignment="1">
      <alignment horizontal="center" vertical="center"/>
    </xf>
    <xf numFmtId="0" fontId="9" fillId="2" borderId="0" xfId="0" applyFont="1" applyFill="1" applyAlignment="1">
      <alignment horizontal="center" vertical="center"/>
    </xf>
    <xf numFmtId="1" fontId="9" fillId="0" borderId="0" xfId="0" applyNumberFormat="1" applyFont="1" applyAlignment="1">
      <alignment horizontal="center" vertical="center"/>
    </xf>
    <xf numFmtId="21" fontId="9" fillId="0" borderId="0" xfId="0" applyNumberFormat="1" applyFont="1" applyAlignment="1">
      <alignment horizontal="center" vertical="center"/>
    </xf>
    <xf numFmtId="166" fontId="9" fillId="0" borderId="0" xfId="0" applyNumberFormat="1" applyFont="1" applyAlignment="1">
      <alignment horizontal="center" vertical="center"/>
    </xf>
    <xf numFmtId="0" fontId="9" fillId="0" borderId="0" xfId="0" applyFont="1" applyAlignment="1"/>
    <xf numFmtId="0" fontId="9" fillId="0" borderId="0" xfId="0" applyFont="1" applyAlignment="1">
      <alignment horizontal="center" vertical="center" wrapText="1"/>
    </xf>
    <xf numFmtId="0" fontId="121" fillId="3" borderId="0" xfId="0" applyFont="1" applyFill="1" applyAlignment="1">
      <alignment horizontal="center"/>
    </xf>
    <xf numFmtId="0" fontId="9" fillId="2" borderId="0" xfId="0" applyFont="1" applyFill="1" applyAlignment="1">
      <alignment horizontal="center" vertical="center" wrapText="1"/>
    </xf>
    <xf numFmtId="21" fontId="9" fillId="0" borderId="0" xfId="0" applyNumberFormat="1" applyFont="1" applyAlignment="1">
      <alignment horizontal="center" vertical="center" wrapText="1"/>
    </xf>
    <xf numFmtId="0" fontId="9" fillId="0" borderId="0" xfId="0" applyFont="1" applyAlignment="1">
      <alignment horizontal="center"/>
    </xf>
    <xf numFmtId="3" fontId="9" fillId="0" borderId="0" xfId="0" applyNumberFormat="1" applyFont="1" applyAlignment="1">
      <alignment horizontal="center" vertical="center"/>
    </xf>
    <xf numFmtId="2" fontId="9" fillId="0" borderId="0" xfId="0" applyNumberFormat="1" applyFont="1" applyAlignment="1">
      <alignment horizontal="center" vertical="center"/>
    </xf>
    <xf numFmtId="0" fontId="123" fillId="0" borderId="0" xfId="0" applyFont="1" applyAlignment="1">
      <alignment horizontal="center" vertical="center"/>
    </xf>
    <xf numFmtId="167" fontId="9" fillId="0" borderId="0" xfId="0" applyNumberFormat="1" applyFont="1" applyAlignment="1">
      <alignment horizontal="center" vertical="center"/>
    </xf>
    <xf numFmtId="4" fontId="9" fillId="0" borderId="0" xfId="0" applyNumberFormat="1" applyFont="1" applyAlignment="1">
      <alignment horizontal="center" vertical="center"/>
    </xf>
    <xf numFmtId="0" fontId="121" fillId="3" borderId="0" xfId="0" applyFont="1" applyFill="1" applyAlignment="1">
      <alignment horizontal="center" vertical="center"/>
    </xf>
    <xf numFmtId="0" fontId="121" fillId="3" borderId="0" xfId="0" applyFont="1" applyFill="1" applyAlignment="1">
      <alignment horizontal="center" vertical="center"/>
    </xf>
    <xf numFmtId="0" fontId="9" fillId="2" borderId="0" xfId="0" applyFont="1" applyFill="1" applyAlignment="1"/>
    <xf numFmtId="0" fontId="121" fillId="0" borderId="0" xfId="0" applyFont="1" applyAlignment="1"/>
    <xf numFmtId="0" fontId="9" fillId="0" borderId="0" xfId="0" applyFont="1" applyAlignment="1">
      <alignment horizontal="right"/>
    </xf>
    <xf numFmtId="164" fontId="9" fillId="0" borderId="0" xfId="0" applyNumberFormat="1" applyFont="1" applyAlignment="1">
      <alignment horizontal="center"/>
    </xf>
    <xf numFmtId="164" fontId="121" fillId="3" borderId="0" xfId="0" applyNumberFormat="1" applyFont="1" applyFill="1" applyAlignment="1">
      <alignment horizontal="center"/>
    </xf>
    <xf numFmtId="3" fontId="121" fillId="3" borderId="0" xfId="0" applyNumberFormat="1" applyFont="1" applyFill="1" applyAlignment="1">
      <alignment horizontal="center"/>
    </xf>
    <xf numFmtId="0" fontId="121" fillId="3" borderId="0" xfId="0" applyFont="1" applyFill="1"/>
    <xf numFmtId="0" fontId="9" fillId="0" borderId="0" xfId="0" applyFont="1"/>
    <xf numFmtId="1" fontId="124" fillId="0" borderId="0" xfId="0" applyNumberFormat="1" applyFont="1" applyAlignment="1">
      <alignment horizontal="center" vertical="center" wrapText="1"/>
    </xf>
    <xf numFmtId="166" fontId="125" fillId="2" borderId="5" xfId="0" applyNumberFormat="1" applyFont="1" applyFill="1" applyBorder="1" applyAlignment="1">
      <alignment horizontal="center" vertical="center" wrapText="1"/>
    </xf>
    <xf numFmtId="0" fontId="125" fillId="2" borderId="5" xfId="0" applyFont="1" applyFill="1" applyBorder="1" applyAlignment="1">
      <alignment horizontal="center" vertical="center" wrapText="1"/>
    </xf>
    <xf numFmtId="0" fontId="125" fillId="2" borderId="0" xfId="0" applyFont="1" applyFill="1" applyAlignment="1">
      <alignment horizontal="center" vertical="center" wrapText="1"/>
    </xf>
    <xf numFmtId="0" fontId="9" fillId="4" borderId="0" xfId="0" applyFont="1" applyFill="1" applyAlignment="1">
      <alignment horizontal="center" vertical="center" wrapText="1"/>
    </xf>
    <xf numFmtId="1" fontId="9" fillId="0" borderId="0" xfId="0" applyNumberFormat="1" applyFont="1" applyAlignment="1">
      <alignment horizontal="center" vertical="center" wrapText="1"/>
    </xf>
    <xf numFmtId="166" fontId="9" fillId="0" borderId="0" xfId="0" applyNumberFormat="1" applyFont="1" applyAlignment="1">
      <alignment horizontal="center" vertical="center" wrapText="1"/>
    </xf>
    <xf numFmtId="166" fontId="9" fillId="0" borderId="1" xfId="0" applyNumberFormat="1" applyFont="1" applyBorder="1" applyAlignment="1">
      <alignment horizontal="center" vertical="center"/>
    </xf>
    <xf numFmtId="167" fontId="121" fillId="3" borderId="0" xfId="0" applyNumberFormat="1" applyFont="1" applyFill="1" applyAlignment="1">
      <alignment horizontal="center" vertical="center"/>
    </xf>
    <xf numFmtId="0" fontId="124" fillId="0" borderId="7" xfId="0" applyFont="1" applyBorder="1"/>
    <xf numFmtId="0" fontId="124" fillId="0" borderId="8" xfId="0" applyFont="1" applyBorder="1"/>
    <xf numFmtId="0" fontId="128" fillId="0" borderId="1" xfId="0" applyFont="1" applyBorder="1" applyAlignment="1">
      <alignment horizontal="center"/>
    </xf>
    <xf numFmtId="0" fontId="128" fillId="0" borderId="23" xfId="0" applyFont="1" applyBorder="1" applyAlignment="1">
      <alignment horizontal="center" vertical="center"/>
    </xf>
    <xf numFmtId="0" fontId="128" fillId="0" borderId="0" xfId="0" applyFont="1"/>
    <xf numFmtId="0" fontId="128" fillId="0" borderId="13" xfId="0" applyFont="1" applyBorder="1"/>
    <xf numFmtId="170" fontId="128" fillId="2" borderId="10" xfId="0" applyNumberFormat="1" applyFont="1" applyFill="1" applyBorder="1" applyAlignment="1">
      <alignment horizontal="center" vertical="center"/>
    </xf>
    <xf numFmtId="170" fontId="128" fillId="2" borderId="1" xfId="0" applyNumberFormat="1" applyFont="1" applyFill="1" applyBorder="1" applyAlignment="1">
      <alignment horizontal="center" vertical="center"/>
    </xf>
    <xf numFmtId="171" fontId="128" fillId="2" borderId="1" xfId="0" applyNumberFormat="1" applyFont="1" applyFill="1" applyBorder="1" applyAlignment="1">
      <alignment horizontal="center" vertical="center"/>
    </xf>
    <xf numFmtId="172" fontId="128" fillId="2" borderId="1" xfId="0" applyNumberFormat="1" applyFont="1" applyFill="1" applyBorder="1" applyAlignment="1">
      <alignment horizontal="center" vertical="center"/>
    </xf>
    <xf numFmtId="164" fontId="128" fillId="2" borderId="1" xfId="0" applyNumberFormat="1" applyFont="1" applyFill="1" applyBorder="1" applyAlignment="1">
      <alignment horizontal="center" vertical="center"/>
    </xf>
    <xf numFmtId="164" fontId="128" fillId="2" borderId="29" xfId="0" applyNumberFormat="1" applyFont="1" applyFill="1" applyBorder="1" applyAlignment="1">
      <alignment horizontal="center" vertical="center"/>
    </xf>
    <xf numFmtId="0" fontId="129" fillId="4" borderId="13" xfId="0" applyFont="1" applyFill="1" applyBorder="1" applyAlignment="1">
      <alignment horizontal="center" vertical="center"/>
    </xf>
    <xf numFmtId="170" fontId="128" fillId="0" borderId="14" xfId="0" applyNumberFormat="1" applyFont="1" applyBorder="1" applyAlignment="1">
      <alignment horizontal="center" vertical="center"/>
    </xf>
    <xf numFmtId="0" fontId="128" fillId="0" borderId="14" xfId="0" applyFont="1" applyBorder="1"/>
    <xf numFmtId="0" fontId="128" fillId="0" borderId="15" xfId="0" applyFont="1" applyBorder="1" applyAlignment="1">
      <alignment horizontal="center" vertical="center"/>
    </xf>
    <xf numFmtId="1" fontId="128" fillId="0" borderId="23" xfId="0" applyNumberFormat="1" applyFont="1" applyBorder="1" applyAlignment="1">
      <alignment horizontal="center" vertical="center"/>
    </xf>
    <xf numFmtId="166" fontId="128" fillId="0" borderId="30" xfId="0" applyNumberFormat="1" applyFont="1" applyBorder="1" applyAlignment="1">
      <alignment horizontal="center" vertical="center"/>
    </xf>
    <xf numFmtId="170" fontId="128" fillId="2" borderId="15" xfId="0" applyNumberFormat="1" applyFont="1" applyFill="1" applyBorder="1" applyAlignment="1">
      <alignment horizontal="center" vertical="center"/>
    </xf>
    <xf numFmtId="1" fontId="128" fillId="2" borderId="1" xfId="0" applyNumberFormat="1" applyFont="1" applyFill="1" applyBorder="1" applyAlignment="1">
      <alignment horizontal="center" vertical="center"/>
    </xf>
    <xf numFmtId="166" fontId="128" fillId="2" borderId="29" xfId="0" applyNumberFormat="1" applyFont="1" applyFill="1" applyBorder="1" applyAlignment="1">
      <alignment horizontal="center" vertical="center"/>
    </xf>
    <xf numFmtId="0" fontId="129" fillId="4" borderId="15" xfId="0" applyFont="1" applyFill="1" applyBorder="1" applyAlignment="1">
      <alignment horizontal="center" vertical="center"/>
    </xf>
    <xf numFmtId="170" fontId="128" fillId="0" borderId="19" xfId="0" applyNumberFormat="1" applyFont="1" applyBorder="1" applyAlignment="1">
      <alignment horizontal="center" vertical="center"/>
    </xf>
    <xf numFmtId="170" fontId="128" fillId="0" borderId="31" xfId="0" applyNumberFormat="1" applyFont="1" applyBorder="1" applyAlignment="1">
      <alignment horizontal="center" vertical="center"/>
    </xf>
    <xf numFmtId="0" fontId="128" fillId="0" borderId="31" xfId="0" applyFont="1" applyBorder="1"/>
    <xf numFmtId="0" fontId="128" fillId="4" borderId="15" xfId="0" applyFont="1" applyFill="1" applyBorder="1" applyAlignment="1">
      <alignment horizontal="center" vertical="center"/>
    </xf>
    <xf numFmtId="0" fontId="128" fillId="0" borderId="21" xfId="0" applyFont="1" applyBorder="1" applyAlignment="1">
      <alignment horizontal="center" vertical="center"/>
    </xf>
    <xf numFmtId="0" fontId="128" fillId="0" borderId="1" xfId="0" applyFont="1" applyBorder="1" applyAlignment="1">
      <alignment horizontal="center" vertical="center"/>
    </xf>
    <xf numFmtId="166" fontId="128" fillId="0" borderId="23" xfId="0" applyNumberFormat="1" applyFont="1" applyBorder="1" applyAlignment="1">
      <alignment horizontal="center" vertical="center"/>
    </xf>
    <xf numFmtId="171" fontId="128" fillId="2" borderId="0" xfId="0" applyNumberFormat="1" applyFont="1" applyFill="1" applyAlignment="1">
      <alignment horizontal="center" vertical="center"/>
    </xf>
    <xf numFmtId="166" fontId="128" fillId="2" borderId="1" xfId="0" applyNumberFormat="1" applyFont="1" applyFill="1" applyBorder="1" applyAlignment="1">
      <alignment horizontal="center" vertical="center"/>
    </xf>
    <xf numFmtId="170" fontId="128" fillId="0" borderId="1" xfId="0" applyNumberFormat="1" applyFont="1" applyBorder="1" applyAlignment="1">
      <alignment horizontal="center" vertical="center"/>
    </xf>
    <xf numFmtId="0" fontId="128" fillId="0" borderId="33" xfId="0" applyFont="1" applyBorder="1"/>
    <xf numFmtId="0" fontId="124" fillId="4" borderId="1" xfId="0" applyFont="1" applyFill="1" applyBorder="1" applyAlignment="1">
      <alignment horizontal="center" vertical="center"/>
    </xf>
    <xf numFmtId="170" fontId="124" fillId="0" borderId="19" xfId="0" applyNumberFormat="1" applyFont="1" applyBorder="1" applyAlignment="1">
      <alignment horizontal="center" vertical="center"/>
    </xf>
    <xf numFmtId="170" fontId="124" fillId="2" borderId="1" xfId="0" applyNumberFormat="1" applyFont="1" applyFill="1" applyBorder="1" applyAlignment="1">
      <alignment horizontal="center" vertical="center"/>
    </xf>
    <xf numFmtId="170" fontId="124" fillId="0" borderId="31" xfId="0" applyNumberFormat="1" applyFont="1" applyBorder="1" applyAlignment="1">
      <alignment horizontal="center" vertical="center"/>
    </xf>
    <xf numFmtId="0" fontId="124" fillId="0" borderId="31" xfId="0" applyFont="1" applyBorder="1"/>
    <xf numFmtId="0" fontId="124" fillId="0" borderId="0" xfId="0" applyFont="1"/>
    <xf numFmtId="0" fontId="124" fillId="0" borderId="13" xfId="0" applyFont="1" applyBorder="1"/>
    <xf numFmtId="0" fontId="124" fillId="0" borderId="23" xfId="0" applyFont="1" applyBorder="1" applyAlignment="1">
      <alignment horizontal="center" vertical="center"/>
    </xf>
    <xf numFmtId="1" fontId="124" fillId="0" borderId="23" xfId="0" applyNumberFormat="1" applyFont="1" applyBorder="1" applyAlignment="1">
      <alignment horizontal="center" vertical="center"/>
    </xf>
    <xf numFmtId="166" fontId="124" fillId="0" borderId="30" xfId="0" applyNumberFormat="1" applyFont="1" applyBorder="1" applyAlignment="1">
      <alignment horizontal="center" vertical="center"/>
    </xf>
    <xf numFmtId="170" fontId="121" fillId="2" borderId="1" xfId="0" applyNumberFormat="1" applyFont="1" applyFill="1" applyBorder="1" applyAlignment="1">
      <alignment horizontal="center" vertical="center"/>
    </xf>
    <xf numFmtId="171" fontId="124" fillId="2" borderId="1" xfId="0" applyNumberFormat="1" applyFont="1" applyFill="1" applyBorder="1" applyAlignment="1">
      <alignment horizontal="center" vertical="center"/>
    </xf>
    <xf numFmtId="172" fontId="124" fillId="2" borderId="1" xfId="0" applyNumberFormat="1" applyFont="1" applyFill="1" applyBorder="1" applyAlignment="1">
      <alignment horizontal="center" vertical="center"/>
    </xf>
    <xf numFmtId="164" fontId="124" fillId="2" borderId="1" xfId="0" applyNumberFormat="1" applyFont="1" applyFill="1" applyBorder="1" applyAlignment="1">
      <alignment horizontal="center" vertical="center"/>
    </xf>
    <xf numFmtId="1" fontId="124" fillId="2" borderId="1" xfId="0" applyNumberFormat="1" applyFont="1" applyFill="1" applyBorder="1" applyAlignment="1">
      <alignment horizontal="center" vertical="center"/>
    </xf>
    <xf numFmtId="166" fontId="124" fillId="2" borderId="29" xfId="0" applyNumberFormat="1" applyFont="1" applyFill="1" applyBorder="1" applyAlignment="1">
      <alignment horizontal="center" vertical="center"/>
    </xf>
    <xf numFmtId="170" fontId="124" fillId="0" borderId="1" xfId="0" applyNumberFormat="1" applyFont="1" applyBorder="1" applyAlignment="1">
      <alignment horizontal="center" vertical="center"/>
    </xf>
    <xf numFmtId="171" fontId="124" fillId="0" borderId="1" xfId="0" applyNumberFormat="1" applyFont="1" applyBorder="1" applyAlignment="1">
      <alignment horizontal="center" vertical="center"/>
    </xf>
    <xf numFmtId="0" fontId="124" fillId="0" borderId="10" xfId="0" applyFont="1" applyBorder="1"/>
    <xf numFmtId="0" fontId="124" fillId="0" borderId="11" xfId="0" applyFont="1" applyBorder="1"/>
    <xf numFmtId="0" fontId="124" fillId="0" borderId="0" xfId="0" applyFont="1" applyAlignment="1">
      <alignment horizontal="center" vertical="center"/>
    </xf>
    <xf numFmtId="166" fontId="124" fillId="0" borderId="23" xfId="0" applyNumberFormat="1" applyFont="1" applyBorder="1" applyAlignment="1">
      <alignment horizontal="center" vertical="center"/>
    </xf>
    <xf numFmtId="0" fontId="121" fillId="2" borderId="1" xfId="0" applyFont="1" applyFill="1" applyBorder="1" applyAlignment="1">
      <alignment horizontal="center" vertical="center"/>
    </xf>
    <xf numFmtId="172" fontId="128" fillId="2" borderId="0" xfId="0" applyNumberFormat="1" applyFont="1" applyFill="1" applyAlignment="1">
      <alignment horizontal="center" vertical="center"/>
    </xf>
    <xf numFmtId="0" fontId="128" fillId="4" borderId="1" xfId="0" applyFont="1" applyFill="1" applyBorder="1"/>
    <xf numFmtId="171" fontId="128" fillId="0" borderId="0" xfId="0" applyNumberFormat="1" applyFont="1" applyAlignment="1">
      <alignment horizontal="center" vertical="center"/>
    </xf>
    <xf numFmtId="0" fontId="128" fillId="0" borderId="0" xfId="0" applyFont="1" applyAlignment="1">
      <alignment horizontal="center" vertical="center"/>
    </xf>
    <xf numFmtId="0" fontId="121" fillId="0" borderId="35" xfId="0" applyFont="1" applyBorder="1"/>
    <xf numFmtId="1" fontId="128" fillId="0" borderId="23" xfId="0" applyNumberFormat="1" applyFont="1" applyBorder="1" applyAlignment="1">
      <alignment horizontal="center"/>
    </xf>
    <xf numFmtId="0" fontId="128" fillId="0" borderId="23" xfId="0" applyFont="1" applyBorder="1" applyAlignment="1">
      <alignment horizontal="center"/>
    </xf>
    <xf numFmtId="0" fontId="121" fillId="2" borderId="0" xfId="0" applyFont="1" applyFill="1"/>
    <xf numFmtId="0" fontId="128" fillId="2" borderId="1" xfId="0" applyFont="1" applyFill="1" applyBorder="1" applyAlignment="1">
      <alignment horizontal="center"/>
    </xf>
    <xf numFmtId="1" fontId="128" fillId="2" borderId="1" xfId="0" applyNumberFormat="1" applyFont="1" applyFill="1" applyBorder="1" applyAlignment="1">
      <alignment horizontal="center"/>
    </xf>
    <xf numFmtId="166" fontId="128" fillId="2" borderId="1" xfId="0" applyNumberFormat="1" applyFont="1" applyFill="1" applyBorder="1" applyAlignment="1">
      <alignment horizontal="center"/>
    </xf>
    <xf numFmtId="0" fontId="121" fillId="4" borderId="1" xfId="0" applyFont="1" applyFill="1" applyBorder="1" applyAlignment="1"/>
    <xf numFmtId="0" fontId="121" fillId="0" borderId="0" xfId="0" applyFont="1"/>
    <xf numFmtId="0" fontId="124" fillId="0" borderId="36" xfId="0" applyFont="1" applyBorder="1" applyAlignment="1">
      <alignment horizontal="center"/>
    </xf>
    <xf numFmtId="0" fontId="9" fillId="0" borderId="39" xfId="0" applyFont="1" applyBorder="1"/>
    <xf numFmtId="1" fontId="124" fillId="0" borderId="42" xfId="0" applyNumberFormat="1" applyFont="1" applyBorder="1" applyAlignment="1">
      <alignment horizontal="center"/>
    </xf>
    <xf numFmtId="0" fontId="124" fillId="0" borderId="43" xfId="0" applyFont="1" applyBorder="1" applyAlignment="1">
      <alignment horizontal="center"/>
    </xf>
    <xf numFmtId="0" fontId="124" fillId="4" borderId="44" xfId="0" applyFont="1" applyFill="1" applyBorder="1" applyAlignment="1"/>
    <xf numFmtId="0" fontId="121" fillId="2" borderId="0" xfId="0" applyFont="1" applyFill="1" applyAlignment="1">
      <alignment horizontal="center" vertical="center"/>
    </xf>
    <xf numFmtId="0" fontId="9" fillId="2" borderId="45" xfId="0" applyFont="1" applyFill="1" applyBorder="1"/>
    <xf numFmtId="0" fontId="124" fillId="2" borderId="0" xfId="0" applyFont="1" applyFill="1" applyAlignment="1">
      <alignment horizontal="center"/>
    </xf>
    <xf numFmtId="172" fontId="124" fillId="2" borderId="0" xfId="0" applyNumberFormat="1" applyFont="1" applyFill="1" applyAlignment="1">
      <alignment horizontal="center" vertical="center"/>
    </xf>
    <xf numFmtId="164" fontId="124" fillId="2" borderId="0" xfId="0" applyNumberFormat="1" applyFont="1" applyFill="1" applyAlignment="1">
      <alignment horizontal="center" vertical="center"/>
    </xf>
    <xf numFmtId="1" fontId="124" fillId="2" borderId="0" xfId="0" applyNumberFormat="1" applyFont="1" applyFill="1" applyAlignment="1">
      <alignment horizontal="center"/>
    </xf>
    <xf numFmtId="0" fontId="124" fillId="2" borderId="46" xfId="0" applyFont="1" applyFill="1" applyBorder="1" applyAlignment="1">
      <alignment horizontal="center"/>
    </xf>
    <xf numFmtId="0" fontId="9" fillId="0" borderId="47" xfId="0" applyFont="1" applyBorder="1" applyAlignment="1"/>
    <xf numFmtId="0" fontId="130" fillId="0" borderId="48" xfId="0" applyFont="1" applyBorder="1" applyAlignment="1">
      <alignment horizontal="center"/>
    </xf>
    <xf numFmtId="1" fontId="9" fillId="0" borderId="0" xfId="0" applyNumberFormat="1" applyFont="1"/>
    <xf numFmtId="0" fontId="124" fillId="0" borderId="44" xfId="0" applyFont="1" applyBorder="1" applyAlignment="1">
      <alignment horizontal="center"/>
    </xf>
    <xf numFmtId="0" fontId="119" fillId="4" borderId="0" xfId="1" applyFill="1" applyAlignment="1">
      <alignment horizontal="left" vertical="center"/>
    </xf>
    <xf numFmtId="0" fontId="137" fillId="2" borderId="1" xfId="0" applyFont="1" applyFill="1" applyBorder="1" applyAlignment="1">
      <alignment horizontal="center" vertical="center"/>
    </xf>
    <xf numFmtId="0" fontId="142" fillId="0" borderId="0" xfId="0" applyFont="1" applyAlignment="1">
      <alignment horizontal="center" vertical="center"/>
    </xf>
    <xf numFmtId="0" fontId="9" fillId="0" borderId="0" xfId="0" applyFont="1" applyAlignment="1">
      <alignment vertical="top" wrapText="1"/>
    </xf>
    <xf numFmtId="0" fontId="143" fillId="0" borderId="2" xfId="0" applyFont="1" applyBorder="1" applyAlignment="1">
      <alignment horizontal="center" vertical="center" shrinkToFit="1"/>
    </xf>
    <xf numFmtId="0" fontId="143" fillId="0" borderId="1" xfId="0" applyFont="1" applyBorder="1" applyAlignment="1">
      <alignment horizontal="center" vertical="center" shrinkToFit="1"/>
    </xf>
    <xf numFmtId="0" fontId="143" fillId="0" borderId="1" xfId="0" applyFont="1" applyBorder="1" applyAlignment="1">
      <alignment horizontal="center" vertical="center"/>
    </xf>
    <xf numFmtId="1" fontId="137" fillId="0" borderId="1" xfId="0" applyNumberFormat="1" applyFont="1" applyBorder="1" applyAlignment="1">
      <alignment horizontal="center" vertical="center"/>
    </xf>
    <xf numFmtId="166" fontId="137" fillId="2" borderId="9" xfId="0" applyNumberFormat="1" applyFont="1" applyFill="1" applyBorder="1" applyAlignment="1">
      <alignment horizontal="center" vertical="center"/>
    </xf>
    <xf numFmtId="21" fontId="137" fillId="2" borderId="15" xfId="0" applyNumberFormat="1" applyFont="1" applyFill="1" applyBorder="1" applyAlignment="1">
      <alignment horizontal="center" vertical="center"/>
    </xf>
    <xf numFmtId="0" fontId="143" fillId="0" borderId="9" xfId="0" applyFont="1" applyBorder="1" applyAlignment="1">
      <alignment horizontal="center" vertical="center"/>
    </xf>
    <xf numFmtId="2" fontId="137" fillId="2" borderId="1" xfId="0" applyNumberFormat="1" applyFont="1" applyFill="1" applyBorder="1" applyAlignment="1">
      <alignment horizontal="center" vertical="center"/>
    </xf>
    <xf numFmtId="1" fontId="137" fillId="2" borderId="1" xfId="0" applyNumberFormat="1" applyFont="1" applyFill="1" applyBorder="1" applyAlignment="1">
      <alignment horizontal="center" vertical="center"/>
    </xf>
    <xf numFmtId="0" fontId="143" fillId="0" borderId="3" xfId="0" applyFont="1" applyBorder="1" applyAlignment="1">
      <alignment horizontal="center" vertical="center"/>
    </xf>
    <xf numFmtId="0" fontId="137" fillId="2" borderId="3" xfId="0" applyFont="1" applyFill="1" applyBorder="1" applyAlignment="1">
      <alignment horizontal="center" vertical="center"/>
    </xf>
    <xf numFmtId="1" fontId="145" fillId="0" borderId="0" xfId="0" applyNumberFormat="1" applyFont="1" applyAlignment="1">
      <alignment horizontal="center" vertical="center"/>
    </xf>
    <xf numFmtId="166" fontId="145" fillId="0" borderId="0" xfId="0" applyNumberFormat="1" applyFont="1" applyAlignment="1">
      <alignment horizontal="center" vertical="center"/>
    </xf>
    <xf numFmtId="21" fontId="145" fillId="0" borderId="0" xfId="0" applyNumberFormat="1" applyFont="1" applyAlignment="1">
      <alignment horizontal="center" vertical="center"/>
    </xf>
    <xf numFmtId="0" fontId="143" fillId="0" borderId="22" xfId="0" applyFont="1" applyBorder="1" applyAlignment="1">
      <alignment horizontal="center" vertical="center" shrinkToFit="1"/>
    </xf>
    <xf numFmtId="0" fontId="143" fillId="0" borderId="10" xfId="0" applyFont="1" applyBorder="1" applyAlignment="1">
      <alignment horizontal="center" vertical="center"/>
    </xf>
    <xf numFmtId="0" fontId="143" fillId="0" borderId="23" xfId="0" applyFont="1" applyBorder="1" applyAlignment="1">
      <alignment horizontal="center" vertical="center" shrinkToFit="1"/>
    </xf>
    <xf numFmtId="0" fontId="143" fillId="0" borderId="0" xfId="0" applyFont="1" applyAlignment="1">
      <alignment horizontal="center" vertical="center" shrinkToFit="1"/>
    </xf>
    <xf numFmtId="0" fontId="137" fillId="2" borderId="4" xfId="0" applyFont="1" applyFill="1" applyBorder="1" applyAlignment="1">
      <alignment horizontal="center" vertical="center"/>
    </xf>
    <xf numFmtId="21" fontId="137" fillId="2" borderId="1" xfId="0" applyNumberFormat="1" applyFont="1" applyFill="1" applyBorder="1" applyAlignment="1">
      <alignment horizontal="center" vertical="center"/>
    </xf>
    <xf numFmtId="166" fontId="137" fillId="2" borderId="1" xfId="0" applyNumberFormat="1" applyFont="1" applyFill="1" applyBorder="1" applyAlignment="1">
      <alignment horizontal="center" vertical="center"/>
    </xf>
    <xf numFmtId="2" fontId="137" fillId="2" borderId="24" xfId="0" applyNumberFormat="1" applyFont="1" applyFill="1" applyBorder="1" applyAlignment="1">
      <alignment horizontal="center" vertical="center"/>
    </xf>
    <xf numFmtId="0" fontId="135" fillId="0" borderId="2" xfId="0" applyFont="1" applyBorder="1" applyAlignment="1">
      <alignment horizontal="center" vertical="center"/>
    </xf>
    <xf numFmtId="0" fontId="149" fillId="0" borderId="1" xfId="0" applyFont="1" applyBorder="1" applyAlignment="1">
      <alignment horizontal="center" vertical="center"/>
    </xf>
    <xf numFmtId="0" fontId="149" fillId="0" borderId="3" xfId="0" applyFont="1" applyBorder="1" applyAlignment="1">
      <alignment horizontal="center" vertical="center"/>
    </xf>
    <xf numFmtId="0" fontId="149" fillId="0" borderId="15" xfId="0" applyFont="1" applyBorder="1" applyAlignment="1">
      <alignment horizontal="center" vertical="center"/>
    </xf>
    <xf numFmtId="0" fontId="143" fillId="0" borderId="0" xfId="0" applyFont="1" applyAlignment="1">
      <alignment horizontal="center" vertical="center"/>
    </xf>
    <xf numFmtId="1" fontId="137" fillId="2" borderId="1" xfId="0" applyNumberFormat="1" applyFont="1" applyFill="1" applyBorder="1" applyAlignment="1">
      <alignment horizontal="center" vertical="center" shrinkToFit="1"/>
    </xf>
    <xf numFmtId="1" fontId="137" fillId="3" borderId="1" xfId="0" applyNumberFormat="1" applyFont="1" applyFill="1" applyBorder="1" applyAlignment="1">
      <alignment horizontal="center" vertical="center" wrapText="1"/>
    </xf>
    <xf numFmtId="1" fontId="137" fillId="2" borderId="1" xfId="0" applyNumberFormat="1" applyFont="1" applyFill="1" applyBorder="1" applyAlignment="1">
      <alignment horizontal="center" vertical="center" wrapText="1"/>
    </xf>
    <xf numFmtId="0" fontId="135" fillId="2" borderId="1" xfId="0" applyFont="1" applyFill="1" applyBorder="1" applyAlignment="1">
      <alignment horizontal="center" vertical="center"/>
    </xf>
    <xf numFmtId="1" fontId="137" fillId="0" borderId="1" xfId="0" applyNumberFormat="1" applyFont="1" applyBorder="1" applyAlignment="1">
      <alignment horizontal="center" vertical="center" wrapText="1"/>
    </xf>
    <xf numFmtId="1" fontId="137" fillId="5" borderId="1" xfId="0" applyNumberFormat="1" applyFont="1" applyFill="1" applyBorder="1" applyAlignment="1">
      <alignment horizontal="center" vertical="center" wrapText="1"/>
    </xf>
    <xf numFmtId="0" fontId="13" fillId="17" borderId="0" xfId="0" applyFont="1" applyFill="1" applyAlignment="1"/>
    <xf numFmtId="0" fontId="13" fillId="17" borderId="0" xfId="0" applyFont="1" applyFill="1"/>
    <xf numFmtId="0" fontId="0" fillId="18" borderId="0" xfId="0" applyFont="1" applyFill="1" applyAlignment="1"/>
    <xf numFmtId="0" fontId="10" fillId="0" borderId="0" xfId="0" applyFont="1" applyAlignment="1">
      <alignment horizontal="center" vertical="center"/>
    </xf>
    <xf numFmtId="2" fontId="10" fillId="21" borderId="0" xfId="0" applyNumberFormat="1" applyFont="1" applyFill="1" applyAlignment="1">
      <alignment horizontal="center" vertical="center"/>
    </xf>
    <xf numFmtId="1" fontId="158" fillId="13" borderId="76" xfId="0" applyNumberFormat="1" applyFont="1" applyFill="1" applyBorder="1" applyAlignment="1">
      <alignment horizontal="center" vertical="center"/>
    </xf>
    <xf numFmtId="0" fontId="150" fillId="0" borderId="0" xfId="0" applyFont="1" applyAlignment="1">
      <alignment vertical="center" wrapText="1"/>
    </xf>
    <xf numFmtId="0" fontId="0" fillId="0" borderId="0" xfId="0" applyFont="1" applyAlignment="1"/>
    <xf numFmtId="0" fontId="0" fillId="0" borderId="0" xfId="0" applyFont="1" applyAlignment="1">
      <alignment horizontal="center" vertical="center"/>
    </xf>
    <xf numFmtId="0" fontId="108" fillId="20" borderId="0" xfId="0" applyFont="1" applyFill="1" applyAlignment="1">
      <alignment horizontal="center" vertical="center"/>
    </xf>
    <xf numFmtId="0" fontId="13" fillId="19" borderId="0" xfId="0" applyFont="1" applyFill="1" applyAlignment="1">
      <alignment horizontal="center"/>
    </xf>
    <xf numFmtId="0" fontId="13" fillId="0" borderId="0" xfId="0" applyFont="1" applyAlignment="1">
      <alignment horizontal="center" vertical="center"/>
    </xf>
    <xf numFmtId="0" fontId="0" fillId="0" borderId="0" xfId="0" applyFont="1" applyAlignment="1"/>
    <xf numFmtId="0" fontId="163" fillId="0" borderId="0" xfId="0" applyFont="1" applyAlignment="1"/>
    <xf numFmtId="0" fontId="9" fillId="0" borderId="0" xfId="0" applyFont="1" applyAlignment="1">
      <alignment vertical="center"/>
    </xf>
    <xf numFmtId="0" fontId="151" fillId="3" borderId="0" xfId="0" applyFont="1" applyFill="1" applyAlignment="1">
      <alignment horizontal="left" vertical="center"/>
    </xf>
    <xf numFmtId="0" fontId="133" fillId="0" borderId="4" xfId="0" applyFont="1" applyBorder="1" applyAlignment="1" applyProtection="1">
      <alignment horizontal="center" vertical="center"/>
    </xf>
    <xf numFmtId="0" fontId="133" fillId="0" borderId="1" xfId="0" applyFont="1" applyBorder="1" applyAlignment="1" applyProtection="1">
      <alignment horizontal="center" vertical="center"/>
    </xf>
    <xf numFmtId="4" fontId="136" fillId="0" borderId="14" xfId="0" applyNumberFormat="1" applyFont="1" applyBorder="1" applyAlignment="1" applyProtection="1">
      <alignment horizontal="center" vertical="center"/>
    </xf>
    <xf numFmtId="4" fontId="136" fillId="0" borderId="1" xfId="0" applyNumberFormat="1" applyFont="1" applyBorder="1" applyAlignment="1" applyProtection="1">
      <alignment horizontal="center" vertical="center"/>
    </xf>
    <xf numFmtId="4" fontId="136" fillId="0" borderId="15" xfId="0" applyNumberFormat="1" applyFont="1" applyBorder="1" applyAlignment="1" applyProtection="1">
      <alignment horizontal="center" vertical="center"/>
    </xf>
    <xf numFmtId="168" fontId="136" fillId="0" borderId="15" xfId="0" applyNumberFormat="1" applyFont="1" applyBorder="1" applyAlignment="1" applyProtection="1">
      <alignment horizontal="center" vertical="center"/>
    </xf>
    <xf numFmtId="4" fontId="135" fillId="0" borderId="1" xfId="0" applyNumberFormat="1" applyFont="1" applyBorder="1" applyAlignment="1" applyProtection="1">
      <alignment horizontal="center" vertical="center"/>
    </xf>
    <xf numFmtId="4" fontId="136" fillId="0" borderId="0" xfId="0" applyNumberFormat="1" applyFont="1" applyAlignment="1" applyProtection="1">
      <alignment horizontal="center" vertical="center"/>
    </xf>
    <xf numFmtId="3" fontId="136" fillId="0" borderId="1" xfId="0" applyNumberFormat="1" applyFont="1" applyBorder="1" applyAlignment="1" applyProtection="1">
      <alignment horizontal="center" vertical="center"/>
    </xf>
    <xf numFmtId="4" fontId="136" fillId="0" borderId="12" xfId="0" applyNumberFormat="1" applyFont="1" applyBorder="1" applyAlignment="1" applyProtection="1">
      <alignment horizontal="center" vertical="center"/>
    </xf>
    <xf numFmtId="1" fontId="136" fillId="0" borderId="1" xfId="0" applyNumberFormat="1" applyFont="1" applyBorder="1" applyAlignment="1" applyProtection="1">
      <alignment horizontal="center" vertical="center"/>
    </xf>
    <xf numFmtId="0" fontId="9" fillId="0" borderId="0" xfId="0" applyFont="1" applyAlignment="1" applyProtection="1"/>
    <xf numFmtId="1" fontId="137" fillId="0" borderId="0" xfId="0" applyNumberFormat="1" applyFont="1" applyAlignment="1" applyProtection="1">
      <alignment horizontal="center" vertical="center"/>
    </xf>
    <xf numFmtId="3" fontId="136" fillId="0" borderId="14" xfId="0" applyNumberFormat="1" applyFont="1" applyBorder="1" applyAlignment="1" applyProtection="1">
      <alignment horizontal="center" vertical="center"/>
    </xf>
    <xf numFmtId="4" fontId="138" fillId="0" borderId="12" xfId="0" applyNumberFormat="1" applyFont="1" applyBorder="1" applyAlignment="1" applyProtection="1">
      <alignment horizontal="left" vertical="center"/>
    </xf>
    <xf numFmtId="4" fontId="138" fillId="0" borderId="0" xfId="0" applyNumberFormat="1" applyFont="1" applyAlignment="1" applyProtection="1">
      <alignment horizontal="left" vertical="center"/>
    </xf>
    <xf numFmtId="3" fontId="138" fillId="0" borderId="7" xfId="0" applyNumberFormat="1" applyFont="1" applyBorder="1" applyAlignment="1" applyProtection="1">
      <alignment horizontal="left" vertical="center"/>
    </xf>
    <xf numFmtId="3" fontId="136" fillId="0" borderId="7" xfId="0" applyNumberFormat="1" applyFont="1" applyBorder="1" applyAlignment="1" applyProtection="1">
      <alignment horizontal="center" vertical="center"/>
    </xf>
    <xf numFmtId="4" fontId="136" fillId="0" borderId="0" xfId="0" applyNumberFormat="1" applyFont="1" applyProtection="1"/>
    <xf numFmtId="3" fontId="137" fillId="0" borderId="1" xfId="0" applyNumberFormat="1" applyFont="1" applyBorder="1" applyAlignment="1" applyProtection="1">
      <alignment horizontal="center" vertical="center"/>
    </xf>
    <xf numFmtId="0" fontId="136" fillId="0" borderId="0" xfId="0" applyFont="1" applyProtection="1"/>
    <xf numFmtId="3" fontId="137" fillId="2" borderId="1" xfId="0" applyNumberFormat="1" applyFont="1" applyFill="1" applyBorder="1" applyAlignment="1" applyProtection="1">
      <alignment horizontal="center" vertical="center"/>
    </xf>
    <xf numFmtId="0" fontId="140" fillId="0" borderId="0" xfId="0" applyFont="1" applyAlignment="1" applyProtection="1">
      <alignment vertical="center"/>
    </xf>
    <xf numFmtId="0" fontId="137" fillId="2" borderId="1" xfId="0" applyFont="1" applyFill="1" applyBorder="1" applyAlignment="1" applyProtection="1">
      <alignment horizontal="center" vertical="center"/>
    </xf>
    <xf numFmtId="0" fontId="137" fillId="2" borderId="16" xfId="0" applyFont="1" applyFill="1" applyBorder="1" applyAlignment="1" applyProtection="1">
      <alignment horizontal="center" vertical="center"/>
    </xf>
    <xf numFmtId="0" fontId="137" fillId="4" borderId="1" xfId="0" applyFont="1" applyFill="1" applyBorder="1" applyAlignment="1" applyProtection="1">
      <alignment horizontal="center" vertical="center"/>
    </xf>
    <xf numFmtId="0" fontId="153" fillId="4" borderId="1" xfId="0" applyFont="1" applyFill="1" applyBorder="1" applyAlignment="1" applyProtection="1">
      <alignment horizontal="center" vertical="center"/>
      <protection locked="0"/>
    </xf>
    <xf numFmtId="4" fontId="120" fillId="4" borderId="4" xfId="0" applyNumberFormat="1" applyFont="1" applyFill="1" applyBorder="1" applyAlignment="1" applyProtection="1">
      <alignment horizontal="center" vertical="center" shrinkToFit="1"/>
      <protection locked="0"/>
    </xf>
    <xf numFmtId="4" fontId="120" fillId="4" borderId="1" xfId="0" applyNumberFormat="1" applyFont="1" applyFill="1" applyBorder="1" applyAlignment="1" applyProtection="1">
      <alignment horizontal="center" vertical="center" shrinkToFit="1"/>
      <protection locked="0"/>
    </xf>
    <xf numFmtId="0" fontId="137" fillId="4" borderId="1" xfId="0" applyFont="1" applyFill="1" applyBorder="1" applyAlignment="1" applyProtection="1">
      <alignment horizontal="center" vertical="center"/>
      <protection locked="0"/>
    </xf>
    <xf numFmtId="0" fontId="153" fillId="4" borderId="2" xfId="0" applyFont="1" applyFill="1" applyBorder="1" applyAlignment="1" applyProtection="1">
      <alignment horizontal="center" vertical="center"/>
      <protection locked="0"/>
    </xf>
    <xf numFmtId="0" fontId="148" fillId="4" borderId="1" xfId="0" applyFont="1" applyFill="1" applyBorder="1" applyAlignment="1" applyProtection="1">
      <alignment horizontal="center" vertical="center"/>
      <protection locked="0"/>
    </xf>
    <xf numFmtId="0" fontId="153" fillId="4" borderId="15" xfId="0" applyFont="1" applyFill="1" applyBorder="1" applyAlignment="1" applyProtection="1">
      <alignment horizontal="center" vertical="center"/>
      <protection locked="0"/>
    </xf>
    <xf numFmtId="0" fontId="154" fillId="4" borderId="1" xfId="0" applyFont="1" applyFill="1" applyBorder="1" applyAlignment="1" applyProtection="1">
      <alignment horizontal="center" vertical="center"/>
      <protection locked="0"/>
    </xf>
    <xf numFmtId="0" fontId="135" fillId="0" borderId="1" xfId="0" applyFont="1" applyBorder="1" applyAlignment="1" applyProtection="1">
      <alignment horizontal="center" vertical="center"/>
    </xf>
    <xf numFmtId="0" fontId="143" fillId="0" borderId="1" xfId="0" applyFont="1" applyBorder="1" applyAlignment="1" applyProtection="1">
      <alignment horizontal="center" vertical="center"/>
    </xf>
    <xf numFmtId="0" fontId="128" fillId="0" borderId="1" xfId="0" applyFont="1" applyBorder="1" applyAlignment="1" applyProtection="1">
      <alignment horizontal="center"/>
      <protection locked="0"/>
    </xf>
    <xf numFmtId="0" fontId="124" fillId="0" borderId="1" xfId="0" applyFont="1" applyBorder="1" applyAlignment="1" applyProtection="1">
      <alignment horizontal="center" vertical="center"/>
      <protection locked="0"/>
    </xf>
    <xf numFmtId="0" fontId="24" fillId="10" borderId="55" xfId="0" applyFont="1" applyFill="1" applyBorder="1" applyAlignment="1" applyProtection="1">
      <alignment horizontal="center" vertical="center"/>
      <protection locked="0"/>
    </xf>
    <xf numFmtId="49" fontId="24" fillId="10" borderId="57" xfId="0" applyNumberFormat="1" applyFont="1" applyFill="1" applyBorder="1" applyAlignment="1" applyProtection="1">
      <alignment horizontal="center" vertical="center"/>
      <protection locked="0"/>
    </xf>
    <xf numFmtId="49" fontId="24" fillId="10" borderId="55" xfId="0" applyNumberFormat="1" applyFont="1" applyFill="1" applyBorder="1" applyAlignment="1" applyProtection="1">
      <alignment horizontal="center" vertical="center"/>
      <protection locked="0"/>
    </xf>
    <xf numFmtId="0" fontId="35" fillId="10" borderId="51" xfId="0" applyFont="1" applyFill="1" applyBorder="1" applyAlignment="1" applyProtection="1">
      <alignment horizontal="center" vertical="center"/>
      <protection locked="0"/>
    </xf>
    <xf numFmtId="169" fontId="38" fillId="10" borderId="55" xfId="0" applyNumberFormat="1" applyFont="1" applyFill="1" applyBorder="1" applyAlignment="1" applyProtection="1">
      <alignment horizontal="center" vertical="center"/>
      <protection locked="0"/>
    </xf>
    <xf numFmtId="49" fontId="35" fillId="10" borderId="52" xfId="0" applyNumberFormat="1" applyFont="1" applyFill="1" applyBorder="1" applyAlignment="1" applyProtection="1">
      <alignment horizontal="center" vertical="center"/>
      <protection locked="0"/>
    </xf>
    <xf numFmtId="0" fontId="35" fillId="10" borderId="57" xfId="0" applyFont="1" applyFill="1" applyBorder="1" applyAlignment="1" applyProtection="1">
      <alignment horizontal="center" vertical="center"/>
      <protection locked="0"/>
    </xf>
    <xf numFmtId="0" fontId="152" fillId="10" borderId="55" xfId="0" applyFont="1" applyFill="1" applyBorder="1" applyAlignment="1" applyProtection="1">
      <alignment horizontal="center" vertical="center"/>
      <protection locked="0"/>
    </xf>
    <xf numFmtId="0" fontId="10" fillId="22" borderId="0" xfId="0" applyFont="1" applyFill="1" applyAlignment="1">
      <alignment horizontal="center" vertical="center"/>
    </xf>
    <xf numFmtId="0" fontId="8" fillId="22" borderId="0" xfId="0" applyFont="1" applyFill="1" applyAlignment="1">
      <alignment horizontal="center" vertical="center"/>
    </xf>
    <xf numFmtId="0" fontId="8" fillId="0" borderId="0" xfId="0" applyFont="1" applyAlignment="1">
      <alignment horizontal="center" vertical="center"/>
    </xf>
    <xf numFmtId="0" fontId="137" fillId="20" borderId="1" xfId="0" applyFont="1" applyFill="1" applyBorder="1" applyAlignment="1" applyProtection="1">
      <alignment horizontal="center" vertical="center"/>
      <protection locked="0"/>
    </xf>
    <xf numFmtId="2" fontId="137" fillId="20" borderId="3" xfId="0" applyNumberFormat="1" applyFont="1" applyFill="1" applyBorder="1" applyAlignment="1" applyProtection="1">
      <alignment horizontal="center" vertical="center"/>
      <protection locked="0"/>
    </xf>
    <xf numFmtId="2" fontId="8" fillId="0" borderId="0" xfId="0" applyNumberFormat="1" applyFont="1" applyAlignment="1">
      <alignment horizontal="center" vertical="center"/>
    </xf>
    <xf numFmtId="1" fontId="8" fillId="0" borderId="0" xfId="0" applyNumberFormat="1" applyFont="1" applyAlignment="1">
      <alignment horizontal="center" vertical="center"/>
    </xf>
    <xf numFmtId="1" fontId="0" fillId="0" borderId="0" xfId="0" applyNumberFormat="1" applyFont="1" applyAlignment="1">
      <alignment horizontal="center" vertical="center"/>
    </xf>
    <xf numFmtId="0" fontId="8" fillId="0" borderId="0" xfId="0" applyFont="1" applyAlignment="1">
      <alignment horizontal="center"/>
    </xf>
    <xf numFmtId="3" fontId="137" fillId="22" borderId="3" xfId="0" applyNumberFormat="1" applyFont="1" applyFill="1" applyBorder="1" applyAlignment="1">
      <alignment horizontal="center" vertical="center"/>
    </xf>
    <xf numFmtId="167" fontId="0" fillId="0" borderId="0" xfId="0" applyNumberFormat="1" applyFont="1" applyAlignment="1">
      <alignment horizontal="center" vertical="center"/>
    </xf>
    <xf numFmtId="0" fontId="0" fillId="22" borderId="0" xfId="0" applyFont="1" applyFill="1" applyAlignment="1">
      <alignment horizontal="center" vertical="center"/>
    </xf>
    <xf numFmtId="0" fontId="0" fillId="22" borderId="0" xfId="0" applyFont="1" applyFill="1" applyAlignment="1">
      <alignment vertical="center"/>
    </xf>
    <xf numFmtId="0" fontId="108" fillId="0" borderId="0" xfId="0" applyFont="1" applyAlignment="1">
      <alignment wrapText="1" shrinkToFit="1"/>
    </xf>
    <xf numFmtId="0" fontId="108" fillId="22" borderId="0" xfId="0" applyFont="1" applyFill="1" applyAlignment="1">
      <alignment horizontal="center" vertical="center" wrapText="1" shrinkToFit="1"/>
    </xf>
    <xf numFmtId="0" fontId="8" fillId="20" borderId="0" xfId="0" applyFont="1" applyFill="1" applyAlignment="1">
      <alignment horizontal="center" vertical="center"/>
    </xf>
    <xf numFmtId="0" fontId="144" fillId="21" borderId="75" xfId="0" applyFont="1" applyFill="1" applyBorder="1" applyAlignment="1">
      <alignment vertical="center" wrapText="1"/>
    </xf>
    <xf numFmtId="0" fontId="0" fillId="0" borderId="75" xfId="0" applyFont="1" applyBorder="1" applyAlignment="1"/>
    <xf numFmtId="177" fontId="13" fillId="0" borderId="0" xfId="0" applyNumberFormat="1" applyFont="1" applyAlignment="1">
      <alignment horizontal="center" vertical="center"/>
    </xf>
    <xf numFmtId="177" fontId="10" fillId="0" borderId="0" xfId="0" quotePrefix="1" applyNumberFormat="1" applyFont="1" applyAlignment="1">
      <alignment horizontal="center" vertical="center"/>
    </xf>
    <xf numFmtId="167" fontId="7" fillId="0" borderId="0" xfId="0" applyNumberFormat="1" applyFont="1" applyAlignment="1">
      <alignment horizontal="center" vertical="center"/>
    </xf>
    <xf numFmtId="0" fontId="7" fillId="0" borderId="0" xfId="0" applyFont="1" applyAlignment="1"/>
    <xf numFmtId="167" fontId="7" fillId="0" borderId="0" xfId="0" applyNumberFormat="1" applyFont="1" applyAlignment="1">
      <alignment horizontal="center"/>
    </xf>
    <xf numFmtId="0" fontId="7" fillId="0" borderId="0" xfId="0" applyFont="1" applyAlignment="1">
      <alignment horizontal="center" vertical="center"/>
    </xf>
    <xf numFmtId="0" fontId="7" fillId="22" borderId="0" xfId="0" applyFont="1" applyFill="1" applyAlignment="1">
      <alignment horizontal="center" vertical="center"/>
    </xf>
    <xf numFmtId="0" fontId="108" fillId="22" borderId="0" xfId="0" applyFont="1" applyFill="1" applyAlignment="1">
      <alignment horizontal="center" vertical="center"/>
    </xf>
    <xf numFmtId="178" fontId="0" fillId="0" borderId="0" xfId="2" applyNumberFormat="1" applyFont="1" applyAlignment="1"/>
    <xf numFmtId="1" fontId="7" fillId="0" borderId="0" xfId="0" applyNumberFormat="1" applyFont="1" applyAlignment="1">
      <alignment horizontal="center" vertical="center"/>
    </xf>
    <xf numFmtId="0" fontId="6" fillId="22" borderId="0" xfId="0" applyFont="1" applyFill="1" applyAlignment="1">
      <alignment horizontal="center" vertical="center"/>
    </xf>
    <xf numFmtId="49" fontId="23" fillId="10" borderId="55" xfId="0" applyNumberFormat="1" applyFont="1" applyFill="1" applyBorder="1" applyAlignment="1" applyProtection="1">
      <alignment horizontal="center" vertical="center"/>
      <protection locked="0"/>
    </xf>
    <xf numFmtId="49" fontId="23" fillId="10" borderId="58" xfId="0" applyNumberFormat="1" applyFont="1" applyFill="1" applyBorder="1" applyAlignment="1" applyProtection="1">
      <alignment horizontal="center" vertical="center"/>
      <protection locked="0"/>
    </xf>
    <xf numFmtId="0" fontId="0" fillId="0" borderId="0" xfId="0" applyFont="1" applyAlignment="1"/>
    <xf numFmtId="0" fontId="10" fillId="0" borderId="0" xfId="0" applyFont="1" applyAlignment="1">
      <alignment horizontal="center" vertical="center"/>
    </xf>
    <xf numFmtId="0" fontId="165" fillId="4" borderId="0" xfId="0" applyFont="1" applyFill="1" applyAlignment="1" applyProtection="1">
      <alignment horizontal="left" vertical="center"/>
      <protection locked="0"/>
    </xf>
    <xf numFmtId="177" fontId="10" fillId="0" borderId="0" xfId="0" applyNumberFormat="1" applyFont="1" applyAlignment="1">
      <alignment horizontal="center" vertical="center"/>
    </xf>
    <xf numFmtId="49" fontId="60" fillId="13" borderId="76" xfId="0" applyNumberFormat="1" applyFont="1" applyFill="1" applyBorder="1" applyAlignment="1">
      <alignment horizontal="center" vertical="center"/>
    </xf>
    <xf numFmtId="0" fontId="147" fillId="0" borderId="3" xfId="0" applyFont="1" applyBorder="1" applyAlignment="1">
      <alignment horizontal="center" vertical="center" shrinkToFit="1"/>
    </xf>
    <xf numFmtId="0" fontId="60" fillId="24" borderId="76" xfId="0" applyFont="1" applyFill="1" applyBorder="1" applyAlignment="1">
      <alignment horizontal="center" vertical="center"/>
    </xf>
    <xf numFmtId="49" fontId="23" fillId="10" borderId="54" xfId="0" applyNumberFormat="1" applyFont="1" applyFill="1" applyBorder="1" applyAlignment="1" applyProtection="1">
      <alignment horizontal="center" vertical="center"/>
      <protection locked="0"/>
    </xf>
    <xf numFmtId="2" fontId="23" fillId="10" borderId="111" xfId="0" applyNumberFormat="1" applyFont="1" applyFill="1" applyBorder="1" applyAlignment="1" applyProtection="1">
      <alignment horizontal="center" vertical="center"/>
    </xf>
    <xf numFmtId="0" fontId="16" fillId="10" borderId="76" xfId="0" applyFont="1" applyFill="1" applyBorder="1" applyAlignment="1" applyProtection="1">
      <alignment horizontal="center" vertical="center"/>
    </xf>
    <xf numFmtId="0" fontId="23" fillId="10" borderId="76" xfId="0" applyFont="1" applyFill="1" applyBorder="1" applyAlignment="1" applyProtection="1">
      <alignment horizontal="center" vertical="center"/>
    </xf>
    <xf numFmtId="0" fontId="23" fillId="10" borderId="111" xfId="0" applyFont="1" applyFill="1" applyBorder="1" applyAlignment="1" applyProtection="1">
      <alignment horizontal="center" vertical="center"/>
    </xf>
    <xf numFmtId="0" fontId="157" fillId="10" borderId="112" xfId="0" applyFont="1" applyFill="1" applyBorder="1" applyAlignment="1" applyProtection="1">
      <alignment horizontal="center" vertical="center"/>
      <protection locked="0"/>
    </xf>
    <xf numFmtId="0" fontId="53" fillId="10" borderId="52" xfId="0" applyFont="1" applyFill="1" applyBorder="1" applyAlignment="1">
      <alignment horizontal="center" vertical="center"/>
    </xf>
    <xf numFmtId="0" fontId="24" fillId="10" borderId="114" xfId="0" applyFont="1" applyFill="1" applyBorder="1" applyAlignment="1">
      <alignment horizontal="center" vertical="center"/>
    </xf>
    <xf numFmtId="0" fontId="24" fillId="10" borderId="57" xfId="0" applyFont="1" applyFill="1" applyBorder="1" applyAlignment="1" applyProtection="1">
      <alignment horizontal="center" vertical="center"/>
      <protection locked="0"/>
    </xf>
    <xf numFmtId="0" fontId="24" fillId="10" borderId="115" xfId="0" applyFont="1" applyFill="1" applyBorder="1" applyAlignment="1">
      <alignment horizontal="center" vertical="center"/>
    </xf>
    <xf numFmtId="0" fontId="16" fillId="10" borderId="129" xfId="0" applyFont="1" applyFill="1" applyBorder="1" applyAlignment="1" applyProtection="1">
      <alignment horizontal="center" vertical="center"/>
    </xf>
    <xf numFmtId="0" fontId="23" fillId="10" borderId="124" xfId="0" applyFont="1" applyFill="1" applyBorder="1" applyAlignment="1" applyProtection="1">
      <alignment horizontal="center" vertical="center"/>
    </xf>
    <xf numFmtId="0" fontId="23" fillId="10" borderId="131" xfId="0" applyFont="1" applyFill="1" applyBorder="1" applyAlignment="1" applyProtection="1">
      <alignment horizontal="center" vertical="center"/>
    </xf>
    <xf numFmtId="0" fontId="31" fillId="10" borderId="135" xfId="0" applyFont="1" applyFill="1" applyBorder="1" applyAlignment="1">
      <alignment horizontal="center" vertical="center"/>
    </xf>
    <xf numFmtId="49" fontId="24" fillId="10" borderId="136" xfId="0" applyNumberFormat="1" applyFont="1" applyFill="1" applyBorder="1" applyAlignment="1" applyProtection="1">
      <alignment horizontal="center" vertical="center"/>
      <protection locked="0"/>
    </xf>
    <xf numFmtId="49" fontId="24" fillId="10" borderId="137" xfId="0" applyNumberFormat="1" applyFont="1" applyFill="1" applyBorder="1" applyAlignment="1" applyProtection="1">
      <alignment horizontal="center" vertical="center"/>
      <protection locked="0"/>
    </xf>
    <xf numFmtId="49" fontId="24" fillId="10" borderId="138" xfId="0" applyNumberFormat="1" applyFont="1" applyFill="1" applyBorder="1" applyAlignment="1" applyProtection="1">
      <alignment horizontal="center" vertical="center"/>
      <protection locked="0"/>
    </xf>
    <xf numFmtId="49" fontId="24" fillId="10" borderId="139" xfId="0" applyNumberFormat="1" applyFont="1" applyFill="1" applyBorder="1" applyAlignment="1" applyProtection="1">
      <alignment horizontal="center" vertical="center"/>
      <protection locked="0"/>
    </xf>
    <xf numFmtId="174" fontId="34" fillId="10" borderId="135" xfId="0" applyNumberFormat="1" applyFont="1" applyFill="1" applyBorder="1" applyAlignment="1">
      <alignment horizontal="center" vertical="center"/>
    </xf>
    <xf numFmtId="174" fontId="37" fillId="10" borderId="136" xfId="0" applyNumberFormat="1" applyFont="1" applyFill="1" applyBorder="1" applyAlignment="1">
      <alignment horizontal="center" vertical="center"/>
    </xf>
    <xf numFmtId="49" fontId="23" fillId="10" borderId="140" xfId="0" applyNumberFormat="1" applyFont="1" applyFill="1" applyBorder="1" applyAlignment="1" applyProtection="1">
      <alignment horizontal="center" vertical="center"/>
      <protection locked="0"/>
    </xf>
    <xf numFmtId="0" fontId="39" fillId="10" borderId="141" xfId="0" applyFont="1" applyFill="1" applyBorder="1" applyAlignment="1">
      <alignment horizontal="center" vertical="center"/>
    </xf>
    <xf numFmtId="0" fontId="45" fillId="10" borderId="135" xfId="0" applyFont="1" applyFill="1" applyBorder="1" applyAlignment="1">
      <alignment horizontal="center" vertical="center"/>
    </xf>
    <xf numFmtId="49" fontId="23" fillId="10" borderId="136" xfId="0" applyNumberFormat="1" applyFont="1" applyFill="1" applyBorder="1" applyAlignment="1" applyProtection="1">
      <alignment horizontal="center" vertical="center"/>
      <protection locked="0"/>
    </xf>
    <xf numFmtId="49" fontId="23" fillId="10" borderId="137" xfId="0" applyNumberFormat="1" applyFont="1" applyFill="1" applyBorder="1" applyAlignment="1" applyProtection="1">
      <alignment horizontal="center" vertical="center"/>
      <protection locked="0"/>
    </xf>
    <xf numFmtId="49" fontId="23" fillId="10" borderId="138" xfId="0" applyNumberFormat="1" applyFont="1" applyFill="1" applyBorder="1" applyAlignment="1" applyProtection="1">
      <alignment horizontal="center" vertical="center"/>
      <protection locked="0"/>
    </xf>
    <xf numFmtId="0" fontId="44" fillId="10" borderId="149" xfId="0" applyFont="1" applyFill="1" applyBorder="1" applyAlignment="1">
      <alignment horizontal="center" vertical="center"/>
    </xf>
    <xf numFmtId="0" fontId="50" fillId="10" borderId="154" xfId="0" applyFont="1" applyFill="1" applyBorder="1" applyAlignment="1">
      <alignment horizontal="center" vertical="center"/>
    </xf>
    <xf numFmtId="0" fontId="24" fillId="10" borderId="152" xfId="0" applyFont="1" applyFill="1" applyBorder="1" applyAlignment="1">
      <alignment horizontal="center" vertical="center"/>
    </xf>
    <xf numFmtId="176" fontId="50" fillId="10" borderId="138" xfId="0" applyNumberFormat="1" applyFont="1" applyFill="1" applyBorder="1" applyAlignment="1">
      <alignment horizontal="center" vertical="center"/>
    </xf>
    <xf numFmtId="1" fontId="50" fillId="10" borderId="138" xfId="0" applyNumberFormat="1" applyFont="1" applyFill="1" applyBorder="1" applyAlignment="1">
      <alignment horizontal="center" vertical="center"/>
    </xf>
    <xf numFmtId="166" fontId="50" fillId="10" borderId="138" xfId="0" applyNumberFormat="1" applyFont="1" applyFill="1" applyBorder="1" applyAlignment="1">
      <alignment horizontal="center" vertical="center"/>
    </xf>
    <xf numFmtId="0" fontId="24" fillId="10" borderId="58" xfId="0" applyFont="1" applyFill="1" applyBorder="1" applyAlignment="1" applyProtection="1">
      <alignment horizontal="center" vertical="center"/>
      <protection locked="0"/>
    </xf>
    <xf numFmtId="0" fontId="152" fillId="10" borderId="58" xfId="0" applyFont="1" applyFill="1" applyBorder="1" applyAlignment="1" applyProtection="1">
      <alignment horizontal="center" vertical="center"/>
      <protection locked="0"/>
    </xf>
    <xf numFmtId="0" fontId="24" fillId="10" borderId="167" xfId="0" applyFont="1" applyFill="1" applyBorder="1" applyAlignment="1" applyProtection="1">
      <alignment horizontal="center" vertical="center"/>
      <protection locked="0"/>
    </xf>
    <xf numFmtId="166" fontId="16" fillId="29" borderId="129" xfId="0" applyNumberFormat="1" applyFont="1" applyFill="1" applyBorder="1" applyAlignment="1" applyProtection="1">
      <alignment horizontal="center" vertical="center"/>
      <protection locked="0"/>
    </xf>
    <xf numFmtId="166" fontId="23" fillId="10" borderId="125" xfId="0" applyNumberFormat="1" applyFont="1" applyFill="1" applyBorder="1" applyAlignment="1" applyProtection="1">
      <alignment horizontal="center" vertical="center"/>
      <protection locked="0"/>
    </xf>
    <xf numFmtId="0" fontId="16" fillId="29" borderId="76" xfId="0" applyFont="1" applyFill="1" applyBorder="1" applyAlignment="1" applyProtection="1">
      <alignment horizontal="center" vertical="center"/>
      <protection locked="0"/>
    </xf>
    <xf numFmtId="0" fontId="16" fillId="29" borderId="124" xfId="0" applyFont="1" applyFill="1" applyBorder="1" applyAlignment="1" applyProtection="1">
      <alignment horizontal="center" vertical="center"/>
      <protection locked="0"/>
    </xf>
    <xf numFmtId="49" fontId="168" fillId="10" borderId="157" xfId="0" applyNumberFormat="1" applyFont="1" applyFill="1" applyBorder="1" applyAlignment="1" applyProtection="1">
      <alignment horizontal="center" vertical="center"/>
      <protection locked="0"/>
    </xf>
    <xf numFmtId="0" fontId="169" fillId="27" borderId="128" xfId="0" applyFont="1" applyFill="1" applyBorder="1" applyAlignment="1" applyProtection="1">
      <alignment horizontal="center" vertical="center"/>
    </xf>
    <xf numFmtId="0" fontId="169" fillId="28" borderId="128" xfId="0" applyFont="1" applyFill="1" applyBorder="1" applyAlignment="1" applyProtection="1">
      <alignment horizontal="center" vertical="center"/>
    </xf>
    <xf numFmtId="0" fontId="169" fillId="27" borderId="130" xfId="0" applyFont="1" applyFill="1" applyBorder="1" applyAlignment="1" applyProtection="1">
      <alignment horizontal="center" vertical="center"/>
    </xf>
    <xf numFmtId="0" fontId="169" fillId="27" borderId="76" xfId="0" applyFont="1" applyFill="1" applyBorder="1" applyAlignment="1" applyProtection="1">
      <alignment horizontal="center" vertical="center"/>
    </xf>
    <xf numFmtId="0" fontId="169" fillId="28" borderId="76" xfId="0" applyFont="1" applyFill="1" applyBorder="1" applyAlignment="1" applyProtection="1">
      <alignment horizontal="center" vertical="center"/>
    </xf>
    <xf numFmtId="0" fontId="169" fillId="27" borderId="124" xfId="0" applyFont="1" applyFill="1" applyBorder="1" applyAlignment="1" applyProtection="1">
      <alignment horizontal="center" vertical="center"/>
    </xf>
    <xf numFmtId="0" fontId="170" fillId="9" borderId="126" xfId="0" applyFont="1" applyFill="1" applyBorder="1" applyAlignment="1" applyProtection="1">
      <alignment horizontal="center" vertical="center"/>
    </xf>
    <xf numFmtId="0" fontId="169" fillId="9" borderId="128" xfId="0" applyFont="1" applyFill="1" applyBorder="1" applyAlignment="1" applyProtection="1">
      <alignment horizontal="center" vertical="center"/>
    </xf>
    <xf numFmtId="0" fontId="169" fillId="9" borderId="130" xfId="0" applyFont="1" applyFill="1" applyBorder="1" applyAlignment="1" applyProtection="1">
      <alignment horizontal="center" vertical="center"/>
    </xf>
    <xf numFmtId="0" fontId="169" fillId="9" borderId="76" xfId="0" applyFont="1" applyFill="1" applyBorder="1" applyAlignment="1" applyProtection="1">
      <alignment horizontal="center" vertical="center"/>
    </xf>
    <xf numFmtId="0" fontId="169" fillId="9" borderId="124" xfId="0" applyFont="1" applyFill="1" applyBorder="1" applyAlignment="1" applyProtection="1">
      <alignment horizontal="center" vertical="center"/>
    </xf>
    <xf numFmtId="0" fontId="172" fillId="9" borderId="115" xfId="0" applyFont="1" applyFill="1" applyBorder="1" applyAlignment="1">
      <alignment horizontal="center" vertical="center"/>
    </xf>
    <xf numFmtId="166" fontId="23" fillId="10" borderId="150" xfId="0" applyNumberFormat="1" applyFont="1" applyFill="1" applyBorder="1" applyAlignment="1" applyProtection="1">
      <alignment horizontal="center" vertical="center"/>
      <protection locked="0"/>
    </xf>
    <xf numFmtId="0" fontId="166" fillId="33" borderId="76" xfId="0" applyFont="1" applyFill="1" applyBorder="1" applyAlignment="1">
      <alignment horizontal="center" vertical="center"/>
    </xf>
    <xf numFmtId="0" fontId="166" fillId="32" borderId="128" xfId="0" applyFont="1" applyFill="1" applyBorder="1" applyAlignment="1">
      <alignment horizontal="center" vertical="center"/>
    </xf>
    <xf numFmtId="0" fontId="166" fillId="28" borderId="76" xfId="0" applyFont="1" applyFill="1" applyBorder="1" applyAlignment="1">
      <alignment horizontal="center" vertical="center"/>
    </xf>
    <xf numFmtId="0" fontId="60" fillId="25" borderId="129" xfId="0" applyFont="1" applyFill="1" applyBorder="1" applyAlignment="1">
      <alignment horizontal="center" vertical="center"/>
    </xf>
    <xf numFmtId="0" fontId="166" fillId="32" borderId="130" xfId="0" applyFont="1" applyFill="1" applyBorder="1" applyAlignment="1">
      <alignment horizontal="center" vertical="center"/>
    </xf>
    <xf numFmtId="0" fontId="60" fillId="24" borderId="124" xfId="0" applyFont="1" applyFill="1" applyBorder="1" applyAlignment="1">
      <alignment horizontal="center" vertical="center"/>
    </xf>
    <xf numFmtId="0" fontId="60" fillId="25" borderId="125" xfId="0" applyFont="1" applyFill="1" applyBorder="1" applyAlignment="1">
      <alignment horizontal="center" vertical="center"/>
    </xf>
    <xf numFmtId="0" fontId="166" fillId="33" borderId="128" xfId="0" applyFont="1" applyFill="1" applyBorder="1" applyAlignment="1">
      <alignment horizontal="center" vertical="center"/>
    </xf>
    <xf numFmtId="0" fontId="167" fillId="9" borderId="128" xfId="0" applyFont="1" applyFill="1" applyBorder="1" applyAlignment="1">
      <alignment horizontal="center" vertical="center"/>
    </xf>
    <xf numFmtId="0" fontId="166" fillId="9" borderId="76" xfId="0" applyFont="1" applyFill="1" applyBorder="1" applyAlignment="1">
      <alignment horizontal="center" vertical="center"/>
    </xf>
    <xf numFmtId="0" fontId="167" fillId="9" borderId="130" xfId="0" applyFont="1" applyFill="1" applyBorder="1" applyAlignment="1">
      <alignment horizontal="center" vertical="center"/>
    </xf>
    <xf numFmtId="0" fontId="60" fillId="14" borderId="124" xfId="0" applyFont="1" applyFill="1" applyBorder="1" applyAlignment="1">
      <alignment horizontal="center" vertical="center"/>
    </xf>
    <xf numFmtId="0" fontId="166" fillId="9" borderId="124" xfId="0" applyFont="1" applyFill="1" applyBorder="1" applyAlignment="1">
      <alignment horizontal="center" vertical="center"/>
    </xf>
    <xf numFmtId="0" fontId="64" fillId="13" borderId="129" xfId="0" applyFont="1" applyFill="1" applyBorder="1" applyAlignment="1">
      <alignment horizontal="center" vertical="center"/>
    </xf>
    <xf numFmtId="0" fontId="60" fillId="13" borderId="129" xfId="0" applyFont="1" applyFill="1" applyBorder="1" applyAlignment="1">
      <alignment horizontal="center" vertical="center"/>
    </xf>
    <xf numFmtId="0" fontId="60" fillId="13" borderId="124" xfId="0" applyFont="1" applyFill="1" applyBorder="1" applyAlignment="1">
      <alignment horizontal="center" vertical="center"/>
    </xf>
    <xf numFmtId="0" fontId="65" fillId="13" borderId="128" xfId="0" applyFont="1" applyFill="1" applyBorder="1" applyAlignment="1">
      <alignment horizontal="center" vertical="center"/>
    </xf>
    <xf numFmtId="0" fontId="65" fillId="13" borderId="76" xfId="0" applyFont="1" applyFill="1" applyBorder="1" applyAlignment="1">
      <alignment horizontal="center" vertical="center"/>
    </xf>
    <xf numFmtId="174" fontId="60" fillId="13" borderId="128" xfId="0" applyNumberFormat="1" applyFont="1" applyFill="1" applyBorder="1" applyAlignment="1">
      <alignment horizontal="center" vertical="center"/>
    </xf>
    <xf numFmtId="174" fontId="60" fillId="13" borderId="130" xfId="0" applyNumberFormat="1" applyFont="1" applyFill="1" applyBorder="1" applyAlignment="1">
      <alignment horizontal="center" vertical="center"/>
    </xf>
    <xf numFmtId="174" fontId="66" fillId="13" borderId="128" xfId="0" applyNumberFormat="1" applyFont="1" applyFill="1" applyBorder="1" applyAlignment="1">
      <alignment horizontal="center" vertical="center"/>
    </xf>
    <xf numFmtId="174" fontId="61" fillId="13" borderId="76" xfId="0" applyNumberFormat="1" applyFont="1" applyFill="1" applyBorder="1" applyAlignment="1">
      <alignment horizontal="center" vertical="center"/>
    </xf>
    <xf numFmtId="174" fontId="66" fillId="13" borderId="76" xfId="0" applyNumberFormat="1" applyFont="1" applyFill="1" applyBorder="1" applyAlignment="1">
      <alignment horizontal="center" vertical="center"/>
    </xf>
    <xf numFmtId="0" fontId="68" fillId="13" borderId="129" xfId="0" applyFont="1" applyFill="1" applyBorder="1" applyAlignment="1">
      <alignment horizontal="center" vertical="center"/>
    </xf>
    <xf numFmtId="0" fontId="61" fillId="13" borderId="124" xfId="0" applyFont="1" applyFill="1" applyBorder="1" applyAlignment="1">
      <alignment horizontal="center" vertical="center"/>
    </xf>
    <xf numFmtId="0" fontId="60" fillId="13" borderId="128" xfId="0" applyFont="1" applyFill="1" applyBorder="1" applyAlignment="1">
      <alignment horizontal="center" vertical="center"/>
    </xf>
    <xf numFmtId="0" fontId="72" fillId="13" borderId="76" xfId="0" applyFont="1" applyFill="1" applyBorder="1" applyAlignment="1">
      <alignment horizontal="center" vertical="center"/>
    </xf>
    <xf numFmtId="0" fontId="74" fillId="13" borderId="76" xfId="0" applyFont="1" applyFill="1" applyBorder="1" applyAlignment="1">
      <alignment horizontal="center" vertical="center"/>
    </xf>
    <xf numFmtId="176" fontId="73" fillId="13" borderId="124" xfId="0" applyNumberFormat="1" applyFont="1" applyFill="1" applyBorder="1" applyAlignment="1">
      <alignment horizontal="center" vertical="center"/>
    </xf>
    <xf numFmtId="1" fontId="73" fillId="13" borderId="124" xfId="0" applyNumberFormat="1" applyFont="1" applyFill="1" applyBorder="1" applyAlignment="1">
      <alignment horizontal="center" vertical="center"/>
    </xf>
    <xf numFmtId="166" fontId="73" fillId="13" borderId="124" xfId="0" applyNumberFormat="1" applyFont="1" applyFill="1" applyBorder="1" applyAlignment="1">
      <alignment horizontal="center" vertical="center"/>
    </xf>
    <xf numFmtId="0" fontId="73" fillId="13" borderId="124" xfId="0" applyFont="1" applyFill="1" applyBorder="1" applyAlignment="1">
      <alignment horizontal="center" vertical="center"/>
    </xf>
    <xf numFmtId="49" fontId="178" fillId="13" borderId="77" xfId="0" applyNumberFormat="1" applyFont="1" applyFill="1" applyBorder="1" applyAlignment="1">
      <alignment horizontal="center" vertical="center"/>
    </xf>
    <xf numFmtId="0" fontId="177" fillId="9" borderId="175" xfId="0" applyFont="1" applyFill="1" applyBorder="1" applyAlignment="1">
      <alignment horizontal="center" vertical="center"/>
    </xf>
    <xf numFmtId="0" fontId="61" fillId="8" borderId="176" xfId="0" applyFont="1" applyFill="1" applyBorder="1" applyAlignment="1">
      <alignment horizontal="center" vertical="center"/>
    </xf>
    <xf numFmtId="0" fontId="166" fillId="9" borderId="171" xfId="0" applyFont="1" applyFill="1" applyBorder="1" applyAlignment="1">
      <alignment vertical="center"/>
    </xf>
    <xf numFmtId="0" fontId="60" fillId="24" borderId="129" xfId="0" applyFont="1" applyFill="1" applyBorder="1" applyAlignment="1">
      <alignment horizontal="center" vertical="center"/>
    </xf>
    <xf numFmtId="0" fontId="60" fillId="14" borderId="125" xfId="0" applyFont="1" applyFill="1" applyBorder="1" applyAlignment="1">
      <alignment horizontal="center" vertical="center"/>
    </xf>
    <xf numFmtId="0" fontId="65" fillId="13" borderId="129" xfId="0" applyFont="1" applyFill="1" applyBorder="1" applyAlignment="1">
      <alignment horizontal="center" vertical="center"/>
    </xf>
    <xf numFmtId="174" fontId="61" fillId="13" borderId="129" xfId="0" applyNumberFormat="1" applyFont="1" applyFill="1" applyBorder="1" applyAlignment="1">
      <alignment horizontal="center" vertical="center"/>
    </xf>
    <xf numFmtId="0" fontId="69" fillId="13" borderId="128" xfId="0" applyFont="1" applyFill="1" applyBorder="1" applyAlignment="1">
      <alignment horizontal="center" vertical="center"/>
    </xf>
    <xf numFmtId="0" fontId="72" fillId="13" borderId="129" xfId="0" applyFont="1" applyFill="1" applyBorder="1" applyAlignment="1">
      <alignment horizontal="center" vertical="center"/>
    </xf>
    <xf numFmtId="0" fontId="73" fillId="13" borderId="128" xfId="0" applyFont="1" applyFill="1" applyBorder="1" applyAlignment="1">
      <alignment horizontal="center" vertical="center"/>
    </xf>
    <xf numFmtId="0" fontId="156" fillId="13" borderId="129" xfId="0" applyFont="1" applyFill="1" applyBorder="1" applyAlignment="1">
      <alignment horizontal="center" vertical="center"/>
    </xf>
    <xf numFmtId="0" fontId="73" fillId="13" borderId="130" xfId="0" applyFont="1" applyFill="1" applyBorder="1" applyAlignment="1">
      <alignment horizontal="center" vertical="center"/>
    </xf>
    <xf numFmtId="0" fontId="61" fillId="13" borderId="129" xfId="0" applyFont="1" applyFill="1" applyBorder="1" applyAlignment="1">
      <alignment horizontal="center" vertical="center"/>
    </xf>
    <xf numFmtId="0" fontId="61" fillId="13" borderId="125" xfId="0" applyFont="1" applyFill="1" applyBorder="1" applyAlignment="1">
      <alignment horizontal="center" vertical="center"/>
    </xf>
    <xf numFmtId="0" fontId="34" fillId="10" borderId="55" xfId="0" applyFont="1" applyFill="1" applyBorder="1" applyAlignment="1">
      <alignment horizontal="center" vertical="center"/>
    </xf>
    <xf numFmtId="0" fontId="181" fillId="10" borderId="51" xfId="0" applyFont="1" applyFill="1" applyBorder="1" applyAlignment="1">
      <alignment horizontal="center" vertical="center"/>
    </xf>
    <xf numFmtId="0" fontId="182" fillId="13" borderId="76" xfId="0" applyFont="1" applyFill="1" applyBorder="1" applyAlignment="1">
      <alignment horizontal="center" vertical="center"/>
    </xf>
    <xf numFmtId="0" fontId="9" fillId="0" borderId="0" xfId="0" applyFont="1" applyAlignment="1">
      <alignment horizontal="center" vertical="center"/>
    </xf>
    <xf numFmtId="0" fontId="0" fillId="22" borderId="0" xfId="0" applyFont="1" applyFill="1" applyAlignment="1">
      <alignment horizontal="center" vertical="center"/>
    </xf>
    <xf numFmtId="0" fontId="0" fillId="0" borderId="0" xfId="0" applyFont="1" applyAlignment="1">
      <alignment horizontal="center"/>
    </xf>
    <xf numFmtId="0" fontId="108" fillId="0" borderId="0" xfId="0" applyFont="1" applyAlignment="1"/>
    <xf numFmtId="1" fontId="13" fillId="20" borderId="0" xfId="0" applyNumberFormat="1" applyFont="1" applyFill="1" applyAlignment="1">
      <alignment horizontal="center" vertical="center"/>
    </xf>
    <xf numFmtId="0" fontId="47" fillId="10" borderId="112" xfId="0" applyFont="1" applyFill="1" applyBorder="1" applyAlignment="1" applyProtection="1">
      <alignment horizontal="center" vertical="center"/>
    </xf>
    <xf numFmtId="0" fontId="47" fillId="10" borderId="54" xfId="0" applyFont="1" applyFill="1" applyBorder="1" applyAlignment="1">
      <alignment horizontal="center" vertical="center"/>
    </xf>
    <xf numFmtId="1" fontId="5" fillId="20" borderId="0" xfId="0" applyNumberFormat="1" applyFont="1" applyFill="1" applyAlignment="1"/>
    <xf numFmtId="166" fontId="0" fillId="0" borderId="0" xfId="0" applyNumberFormat="1" applyFont="1" applyAlignment="1">
      <alignment horizontal="center" vertical="center"/>
    </xf>
    <xf numFmtId="0" fontId="9" fillId="0" borderId="0" xfId="0" applyFont="1" applyAlignment="1">
      <alignment horizontal="center" vertical="center"/>
    </xf>
    <xf numFmtId="0" fontId="9" fillId="0" borderId="0" xfId="0" applyFont="1" applyAlignment="1"/>
    <xf numFmtId="2" fontId="0" fillId="0" borderId="0" xfId="0" applyNumberFormat="1" applyFont="1" applyAlignment="1">
      <alignment horizontal="center"/>
    </xf>
    <xf numFmtId="1" fontId="0" fillId="0" borderId="0" xfId="0" applyNumberFormat="1" applyFont="1" applyAlignment="1"/>
    <xf numFmtId="0" fontId="0" fillId="22" borderId="0" xfId="0" applyFont="1" applyFill="1" applyAlignment="1"/>
    <xf numFmtId="0" fontId="27" fillId="10" borderId="55" xfId="0" applyFont="1" applyFill="1" applyBorder="1" applyAlignment="1">
      <alignment horizontal="center" vertical="center"/>
    </xf>
    <xf numFmtId="0" fontId="28" fillId="10" borderId="55" xfId="0" applyFont="1" applyFill="1" applyBorder="1" applyAlignment="1">
      <alignment horizontal="center" vertical="center"/>
    </xf>
    <xf numFmtId="0" fontId="29" fillId="10" borderId="55" xfId="0" applyFont="1" applyFill="1" applyBorder="1" applyAlignment="1">
      <alignment horizontal="center" vertical="center"/>
    </xf>
    <xf numFmtId="0" fontId="30" fillId="10" borderId="150" xfId="0" applyFont="1" applyFill="1" applyBorder="1" applyAlignment="1">
      <alignment horizontal="center" vertical="center"/>
    </xf>
    <xf numFmtId="1" fontId="137" fillId="22" borderId="3" xfId="0" applyNumberFormat="1" applyFont="1" applyFill="1" applyBorder="1" applyAlignment="1">
      <alignment horizontal="center" vertical="center"/>
    </xf>
    <xf numFmtId="1" fontId="13" fillId="0" borderId="0" xfId="0" applyNumberFormat="1" applyFont="1" applyAlignment="1"/>
    <xf numFmtId="1" fontId="13" fillId="0" borderId="0" xfId="0" applyNumberFormat="1" applyFont="1"/>
    <xf numFmtId="0" fontId="50" fillId="10" borderId="55" xfId="0" applyFont="1" applyFill="1" applyBorder="1" applyAlignment="1" applyProtection="1">
      <alignment horizontal="center" vertical="center"/>
      <protection locked="0"/>
    </xf>
    <xf numFmtId="0" fontId="50" fillId="10" borderId="138" xfId="0" applyFont="1" applyFill="1" applyBorder="1" applyAlignment="1" applyProtection="1">
      <alignment horizontal="center" vertical="center"/>
      <protection locked="0"/>
    </xf>
    <xf numFmtId="0" fontId="183" fillId="0" borderId="0" xfId="0" applyFont="1" applyAlignment="1">
      <alignment horizontal="left"/>
    </xf>
    <xf numFmtId="0" fontId="184" fillId="0" borderId="0" xfId="0" applyFont="1" applyAlignment="1">
      <alignment horizontal="left"/>
    </xf>
    <xf numFmtId="0" fontId="139" fillId="0" borderId="0" xfId="0" applyFont="1" applyAlignment="1" applyProtection="1">
      <alignment horizontal="left" vertical="center"/>
    </xf>
    <xf numFmtId="0" fontId="9" fillId="0" borderId="0" xfId="0" applyFont="1" applyAlignment="1" applyProtection="1">
      <alignment vertical="center"/>
    </xf>
    <xf numFmtId="0" fontId="9" fillId="0" borderId="0" xfId="0" applyFont="1" applyAlignment="1" applyProtection="1"/>
    <xf numFmtId="0" fontId="9" fillId="0" borderId="0" xfId="0" applyFont="1" applyAlignment="1"/>
    <xf numFmtId="0" fontId="0" fillId="0" borderId="0" xfId="0" applyFont="1" applyAlignment="1"/>
    <xf numFmtId="0" fontId="125" fillId="0" borderId="0" xfId="0" applyFont="1" applyAlignment="1">
      <alignment horizontal="center" vertical="center"/>
    </xf>
    <xf numFmtId="0" fontId="4" fillId="22" borderId="0" xfId="0" applyFont="1" applyFill="1" applyAlignment="1">
      <alignment horizontal="center" vertical="center"/>
    </xf>
    <xf numFmtId="0" fontId="139" fillId="0" borderId="75" xfId="0" applyFont="1" applyBorder="1" applyAlignment="1" applyProtection="1">
      <alignment horizontal="left" vertical="center"/>
    </xf>
    <xf numFmtId="0" fontId="143" fillId="0" borderId="84" xfId="0" applyFont="1" applyBorder="1" applyAlignment="1">
      <alignment horizontal="center" vertical="center"/>
    </xf>
    <xf numFmtId="0" fontId="9" fillId="0" borderId="0" xfId="0" applyFont="1" applyAlignment="1">
      <alignment horizontal="center" vertical="center"/>
    </xf>
    <xf numFmtId="0" fontId="0" fillId="0" borderId="0" xfId="0" applyFont="1" applyAlignment="1"/>
    <xf numFmtId="2" fontId="10" fillId="0" borderId="0" xfId="0" applyNumberFormat="1" applyFont="1" applyAlignment="1">
      <alignment horizontal="center" vertical="center"/>
    </xf>
    <xf numFmtId="0" fontId="121" fillId="3" borderId="0" xfId="0" applyFont="1" applyFill="1" applyAlignment="1">
      <alignment horizontal="center" vertical="center"/>
    </xf>
    <xf numFmtId="0" fontId="9" fillId="0" borderId="0" xfId="0" applyFont="1" applyAlignment="1">
      <alignment horizontal="center" vertical="center" wrapText="1"/>
    </xf>
    <xf numFmtId="2" fontId="9" fillId="0" borderId="0" xfId="0" applyNumberFormat="1" applyFont="1" applyAlignment="1">
      <alignment horizontal="center" vertical="center"/>
    </xf>
    <xf numFmtId="0" fontId="13" fillId="0" borderId="0" xfId="0" applyFont="1" applyAlignment="1">
      <alignment horizontal="center" vertical="center"/>
    </xf>
    <xf numFmtId="0" fontId="3" fillId="0" borderId="0" xfId="0" applyFont="1" applyAlignment="1"/>
    <xf numFmtId="0" fontId="13" fillId="0" borderId="0" xfId="0" applyFont="1" applyAlignment="1" applyProtection="1">
      <alignment horizontal="center" vertical="center"/>
      <protection locked="0"/>
    </xf>
    <xf numFmtId="0" fontId="0" fillId="0" borderId="0" xfId="0" applyFont="1" applyAlignment="1" applyProtection="1">
      <protection locked="0"/>
    </xf>
    <xf numFmtId="0" fontId="0" fillId="0" borderId="0" xfId="0" applyFont="1" applyAlignment="1"/>
    <xf numFmtId="0" fontId="108" fillId="22" borderId="0" xfId="0" applyFont="1" applyFill="1" applyAlignment="1">
      <alignment shrinkToFit="1"/>
    </xf>
    <xf numFmtId="0" fontId="2" fillId="0" borderId="0" xfId="0" applyFont="1" applyAlignment="1">
      <alignment horizontal="center" vertical="center"/>
    </xf>
    <xf numFmtId="0" fontId="10" fillId="0" borderId="0" xfId="0" applyFont="1" applyAlignment="1">
      <alignment horizontal="center" vertical="center"/>
    </xf>
    <xf numFmtId="0" fontId="10" fillId="0" borderId="75" xfId="0" applyFont="1" applyBorder="1" applyAlignment="1">
      <alignment horizontal="center" vertical="center"/>
    </xf>
    <xf numFmtId="0" fontId="13" fillId="0" borderId="0" xfId="0" applyFont="1" applyAlignment="1">
      <alignment horizontal="center" vertical="center"/>
    </xf>
    <xf numFmtId="0" fontId="142" fillId="0" borderId="12" xfId="0" applyFont="1" applyBorder="1" applyAlignment="1">
      <alignment vertical="center"/>
    </xf>
    <xf numFmtId="0" fontId="3" fillId="21" borderId="0" xfId="0" applyFont="1" applyFill="1" applyAlignment="1">
      <alignment horizontal="center" vertical="center"/>
    </xf>
    <xf numFmtId="0" fontId="190" fillId="0" borderId="1" xfId="0" applyFont="1" applyBorder="1" applyAlignment="1">
      <alignment horizontal="center" vertical="center"/>
    </xf>
    <xf numFmtId="0" fontId="135" fillId="4" borderId="1" xfId="0" applyFont="1" applyFill="1" applyBorder="1" applyAlignment="1" applyProtection="1">
      <alignment horizontal="center" vertical="center"/>
      <protection locked="0"/>
    </xf>
    <xf numFmtId="0" fontId="10" fillId="22" borderId="0" xfId="0" applyFont="1" applyFill="1" applyAlignment="1">
      <alignment vertical="center"/>
    </xf>
    <xf numFmtId="0" fontId="13" fillId="0" borderId="0" xfId="0" applyFont="1" applyFill="1" applyAlignment="1">
      <alignment horizontal="center" vertical="center"/>
    </xf>
    <xf numFmtId="0" fontId="10" fillId="0" borderId="0" xfId="0" applyFont="1" applyFill="1" applyAlignment="1">
      <alignment horizontal="center" vertical="center" wrapText="1"/>
    </xf>
    <xf numFmtId="166" fontId="10" fillId="0" borderId="0" xfId="0" applyNumberFormat="1" applyFont="1" applyAlignment="1">
      <alignment vertical="center"/>
    </xf>
    <xf numFmtId="0" fontId="10" fillId="0" borderId="75" xfId="0" applyFont="1" applyFill="1" applyBorder="1" applyAlignment="1">
      <alignment vertical="center"/>
    </xf>
    <xf numFmtId="0" fontId="0" fillId="0" borderId="0" xfId="0" applyFont="1" applyFill="1" applyAlignment="1"/>
    <xf numFmtId="0" fontId="139" fillId="0" borderId="0" xfId="0" applyFont="1" applyAlignment="1">
      <alignment horizontal="right" vertical="center"/>
    </xf>
    <xf numFmtId="0" fontId="135" fillId="20" borderId="1" xfId="0" applyFont="1" applyFill="1" applyBorder="1" applyAlignment="1" applyProtection="1">
      <alignment horizontal="center" vertical="center"/>
      <protection locked="0"/>
    </xf>
    <xf numFmtId="167" fontId="13" fillId="0" borderId="0" xfId="0" applyNumberFormat="1" applyFont="1" applyAlignment="1">
      <alignment horizontal="center" vertical="center"/>
    </xf>
    <xf numFmtId="0" fontId="194" fillId="10" borderId="62" xfId="0" applyFont="1" applyFill="1" applyBorder="1" applyAlignment="1">
      <alignment horizontal="center" vertical="center"/>
    </xf>
    <xf numFmtId="0" fontId="195" fillId="13" borderId="76" xfId="0" applyFont="1" applyFill="1" applyBorder="1" applyAlignment="1">
      <alignment horizontal="center" vertical="center"/>
    </xf>
    <xf numFmtId="0" fontId="60" fillId="13" borderId="76" xfId="0" applyFont="1" applyFill="1" applyBorder="1" applyAlignment="1">
      <alignment horizontal="center" vertical="center"/>
    </xf>
    <xf numFmtId="0" fontId="60" fillId="13" borderId="128" xfId="0" applyFont="1" applyFill="1" applyBorder="1" applyAlignment="1">
      <alignment horizontal="center" vertical="center"/>
    </xf>
    <xf numFmtId="0" fontId="58" fillId="0" borderId="0" xfId="0" quotePrefix="1" applyFont="1" applyAlignment="1">
      <alignment horizontal="center" vertical="center"/>
    </xf>
    <xf numFmtId="0" fontId="10" fillId="0" borderId="0" xfId="0" quotePrefix="1" applyFont="1" applyAlignment="1">
      <alignment horizontal="center"/>
    </xf>
    <xf numFmtId="0" fontId="17" fillId="0" borderId="73" xfId="0" quotePrefix="1" applyFont="1" applyBorder="1" applyAlignment="1">
      <alignment horizontal="center" vertical="center"/>
    </xf>
    <xf numFmtId="166" fontId="50" fillId="10" borderId="183" xfId="0" applyNumberFormat="1" applyFont="1" applyFill="1" applyBorder="1" applyAlignment="1">
      <alignment horizontal="center" vertical="center"/>
    </xf>
    <xf numFmtId="1" fontId="50" fillId="10" borderId="183" xfId="0" applyNumberFormat="1" applyFont="1" applyFill="1" applyBorder="1" applyAlignment="1">
      <alignment horizontal="center" vertical="center"/>
    </xf>
    <xf numFmtId="0" fontId="50" fillId="10" borderId="183" xfId="0" applyFont="1" applyFill="1" applyBorder="1" applyAlignment="1" applyProtection="1">
      <alignment horizontal="center" vertical="center"/>
      <protection locked="0"/>
    </xf>
    <xf numFmtId="166" fontId="73" fillId="13" borderId="184" xfId="0" applyNumberFormat="1" applyFont="1" applyFill="1" applyBorder="1" applyAlignment="1">
      <alignment horizontal="center" vertical="center"/>
    </xf>
    <xf numFmtId="1" fontId="73" fillId="13" borderId="184" xfId="0" applyNumberFormat="1" applyFont="1" applyFill="1" applyBorder="1" applyAlignment="1">
      <alignment horizontal="center" vertical="center"/>
    </xf>
    <xf numFmtId="0" fontId="73" fillId="13" borderId="184" xfId="0" applyFont="1" applyFill="1" applyBorder="1" applyAlignment="1">
      <alignment horizontal="center" vertical="center"/>
    </xf>
    <xf numFmtId="0" fontId="73" fillId="13" borderId="129" xfId="0" applyFont="1" applyFill="1" applyBorder="1" applyAlignment="1">
      <alignment horizontal="center" vertical="center"/>
    </xf>
    <xf numFmtId="0" fontId="13" fillId="15" borderId="185" xfId="0" applyFont="1" applyFill="1" applyBorder="1" applyAlignment="1">
      <alignment vertical="center"/>
    </xf>
    <xf numFmtId="0" fontId="13" fillId="15" borderId="185" xfId="0" applyFont="1" applyFill="1" applyBorder="1" applyAlignment="1" applyProtection="1">
      <alignment horizontal="center" vertical="center"/>
      <protection locked="0"/>
    </xf>
    <xf numFmtId="0" fontId="13" fillId="7" borderId="6" xfId="0" applyFont="1" applyFill="1" applyBorder="1" applyAlignment="1">
      <alignment horizontal="center" vertical="center"/>
    </xf>
    <xf numFmtId="0" fontId="13" fillId="7" borderId="7" xfId="0" applyFont="1" applyFill="1" applyBorder="1" applyAlignment="1">
      <alignment horizontal="center" vertical="center"/>
    </xf>
    <xf numFmtId="0" fontId="13" fillId="15" borderId="186" xfId="0" applyFont="1" applyFill="1" applyBorder="1" applyAlignment="1">
      <alignment horizontal="center" vertical="center"/>
    </xf>
    <xf numFmtId="176" fontId="13" fillId="15" borderId="186" xfId="0" applyNumberFormat="1" applyFont="1" applyFill="1" applyBorder="1" applyAlignment="1">
      <alignment horizontal="center" vertical="center"/>
    </xf>
    <xf numFmtId="171" fontId="13" fillId="15" borderId="186" xfId="0" applyNumberFormat="1" applyFont="1" applyFill="1" applyBorder="1" applyAlignment="1">
      <alignment horizontal="center" vertical="center"/>
    </xf>
    <xf numFmtId="0" fontId="91" fillId="15" borderId="187" xfId="0" applyFont="1" applyFill="1" applyBorder="1" applyAlignment="1">
      <alignment horizontal="center" vertical="center"/>
    </xf>
    <xf numFmtId="0" fontId="13" fillId="15" borderId="188" xfId="0" applyFont="1" applyFill="1" applyBorder="1" applyAlignment="1">
      <alignment horizontal="center" vertical="center"/>
    </xf>
    <xf numFmtId="176" fontId="13" fillId="15" borderId="188" xfId="0" applyNumberFormat="1" applyFont="1" applyFill="1" applyBorder="1" applyAlignment="1">
      <alignment horizontal="center" vertical="center"/>
    </xf>
    <xf numFmtId="171" fontId="13" fillId="15" borderId="188" xfId="0" applyNumberFormat="1" applyFont="1" applyFill="1" applyBorder="1" applyAlignment="1">
      <alignment horizontal="center" vertical="center"/>
    </xf>
    <xf numFmtId="1" fontId="13" fillId="15" borderId="189" xfId="0" applyNumberFormat="1" applyFont="1" applyFill="1" applyBorder="1" applyAlignment="1">
      <alignment horizontal="center" vertical="center"/>
    </xf>
    <xf numFmtId="0" fontId="91" fillId="15" borderId="190" xfId="0" applyFont="1" applyFill="1" applyBorder="1" applyAlignment="1">
      <alignment horizontal="center" vertical="center"/>
    </xf>
    <xf numFmtId="1" fontId="13" fillId="15" borderId="191" xfId="0" applyNumberFormat="1" applyFont="1" applyFill="1" applyBorder="1" applyAlignment="1">
      <alignment horizontal="center" vertical="center"/>
    </xf>
    <xf numFmtId="0" fontId="93" fillId="15" borderId="192" xfId="0" applyFont="1" applyFill="1" applyBorder="1" applyAlignment="1">
      <alignment horizontal="center" vertical="center"/>
    </xf>
    <xf numFmtId="0" fontId="13" fillId="15" borderId="193" xfId="0" applyFont="1" applyFill="1" applyBorder="1" applyAlignment="1">
      <alignment horizontal="center" vertical="center"/>
    </xf>
    <xf numFmtId="176" fontId="13" fillId="15" borderId="193" xfId="0" applyNumberFormat="1" applyFont="1" applyFill="1" applyBorder="1" applyAlignment="1">
      <alignment horizontal="center" vertical="center"/>
    </xf>
    <xf numFmtId="1" fontId="13" fillId="15" borderId="194" xfId="0" applyNumberFormat="1" applyFont="1" applyFill="1" applyBorder="1" applyAlignment="1">
      <alignment horizontal="center" vertical="center"/>
    </xf>
    <xf numFmtId="0" fontId="87" fillId="15" borderId="195" xfId="0" applyFont="1" applyFill="1" applyBorder="1" applyAlignment="1">
      <alignment horizontal="left" vertical="center"/>
    </xf>
    <xf numFmtId="49" fontId="10" fillId="15" borderId="196" xfId="0" quotePrefix="1" applyNumberFormat="1" applyFont="1" applyFill="1" applyBorder="1" applyAlignment="1" applyProtection="1">
      <alignment horizontal="center" vertical="center"/>
      <protection locked="0"/>
    </xf>
    <xf numFmtId="0" fontId="13" fillId="15" borderId="197" xfId="0" applyFont="1" applyFill="1" applyBorder="1" applyAlignment="1">
      <alignment vertical="center"/>
    </xf>
    <xf numFmtId="0" fontId="88" fillId="15" borderId="198" xfId="0" applyFont="1" applyFill="1" applyBorder="1" applyAlignment="1">
      <alignment horizontal="left" vertical="center"/>
    </xf>
    <xf numFmtId="0" fontId="13" fillId="15" borderId="199" xfId="0" applyFont="1" applyFill="1" applyBorder="1" applyAlignment="1">
      <alignment vertical="center"/>
    </xf>
    <xf numFmtId="0" fontId="89" fillId="15" borderId="200" xfId="0" applyFont="1" applyFill="1" applyBorder="1" applyAlignment="1">
      <alignment horizontal="center" vertical="center"/>
    </xf>
    <xf numFmtId="0" fontId="13" fillId="15" borderId="201" xfId="0" applyFont="1" applyFill="1" applyBorder="1" applyAlignment="1">
      <alignment vertical="center"/>
    </xf>
    <xf numFmtId="0" fontId="13" fillId="15" borderId="202" xfId="0" applyFont="1" applyFill="1" applyBorder="1" applyAlignment="1">
      <alignment vertical="center"/>
    </xf>
    <xf numFmtId="0" fontId="13" fillId="15" borderId="203" xfId="0" applyFont="1" applyFill="1" applyBorder="1" applyAlignment="1">
      <alignment horizontal="center" vertical="center"/>
    </xf>
    <xf numFmtId="0" fontId="13" fillId="15" borderId="204" xfId="0" applyFont="1" applyFill="1" applyBorder="1" applyAlignment="1">
      <alignment horizontal="center" vertical="center"/>
    </xf>
    <xf numFmtId="0" fontId="13" fillId="15" borderId="205" xfId="0" applyFont="1" applyFill="1" applyBorder="1" applyAlignment="1">
      <alignment horizontal="center" vertical="center"/>
    </xf>
    <xf numFmtId="0" fontId="13" fillId="15" borderId="206" xfId="0" applyFont="1" applyFill="1" applyBorder="1" applyAlignment="1">
      <alignment horizontal="center" vertical="center"/>
    </xf>
    <xf numFmtId="0" fontId="13" fillId="15" borderId="207" xfId="0" applyFont="1" applyFill="1" applyBorder="1" applyAlignment="1">
      <alignment horizontal="center" vertical="center"/>
    </xf>
    <xf numFmtId="0" fontId="13" fillId="15" borderId="208" xfId="0" applyFont="1" applyFill="1" applyBorder="1" applyAlignment="1">
      <alignment horizontal="center" vertical="center"/>
    </xf>
    <xf numFmtId="0" fontId="13" fillId="15" borderId="209" xfId="0" applyFont="1" applyFill="1" applyBorder="1" applyAlignment="1">
      <alignment horizontal="center" vertical="center"/>
    </xf>
    <xf numFmtId="0" fontId="13" fillId="15" borderId="210" xfId="0" applyFont="1" applyFill="1" applyBorder="1" applyAlignment="1">
      <alignment horizontal="center" vertical="center"/>
    </xf>
    <xf numFmtId="174" fontId="13" fillId="15" borderId="203" xfId="0" applyNumberFormat="1" applyFont="1" applyFill="1" applyBorder="1" applyAlignment="1">
      <alignment horizontal="center" vertical="center"/>
    </xf>
    <xf numFmtId="174" fontId="13" fillId="15" borderId="206" xfId="0" applyNumberFormat="1" applyFont="1" applyFill="1" applyBorder="1" applyAlignment="1">
      <alignment horizontal="center" vertical="center"/>
    </xf>
    <xf numFmtId="0" fontId="76" fillId="15" borderId="211" xfId="0" applyFont="1" applyFill="1" applyBorder="1" applyAlignment="1">
      <alignment horizontal="center" vertical="center"/>
    </xf>
    <xf numFmtId="0" fontId="77" fillId="15" borderId="188" xfId="0" applyFont="1" applyFill="1" applyBorder="1" applyAlignment="1">
      <alignment horizontal="center" vertical="center"/>
    </xf>
    <xf numFmtId="0" fontId="77" fillId="15" borderId="212" xfId="0" applyFont="1" applyFill="1" applyBorder="1" applyAlignment="1">
      <alignment horizontal="center" vertical="center"/>
    </xf>
    <xf numFmtId="0" fontId="13" fillId="15" borderId="213" xfId="0" applyFont="1" applyFill="1" applyBorder="1" applyAlignment="1">
      <alignment horizontal="center" vertical="center"/>
    </xf>
    <xf numFmtId="0" fontId="13" fillId="15" borderId="214" xfId="0" applyFont="1" applyFill="1" applyBorder="1" applyAlignment="1">
      <alignment horizontal="center" vertical="center"/>
    </xf>
    <xf numFmtId="0" fontId="13" fillId="15" borderId="215" xfId="0" applyFont="1" applyFill="1" applyBorder="1" applyAlignment="1">
      <alignment horizontal="center" vertical="center"/>
    </xf>
    <xf numFmtId="0" fontId="13" fillId="15" borderId="216" xfId="0" applyFont="1" applyFill="1" applyBorder="1" applyAlignment="1">
      <alignment horizontal="center" vertical="center"/>
    </xf>
    <xf numFmtId="0" fontId="78" fillId="15" borderId="211" xfId="0" applyFont="1" applyFill="1" applyBorder="1" applyAlignment="1">
      <alignment horizontal="center" vertical="center"/>
    </xf>
    <xf numFmtId="175" fontId="79" fillId="15" borderId="188" xfId="0" applyNumberFormat="1" applyFont="1" applyFill="1" applyBorder="1" applyAlignment="1">
      <alignment horizontal="center" vertical="center"/>
    </xf>
    <xf numFmtId="0" fontId="80" fillId="15" borderId="188" xfId="0" applyFont="1" applyFill="1" applyBorder="1" applyAlignment="1">
      <alignment horizontal="center" vertical="center"/>
    </xf>
    <xf numFmtId="0" fontId="80" fillId="15" borderId="212" xfId="0" applyFont="1" applyFill="1" applyBorder="1" applyAlignment="1">
      <alignment horizontal="center" vertical="center"/>
    </xf>
    <xf numFmtId="0" fontId="13" fillId="15" borderId="213" xfId="0" applyFont="1" applyFill="1" applyBorder="1" applyAlignment="1">
      <alignment vertical="center"/>
    </xf>
    <xf numFmtId="175" fontId="13" fillId="15" borderId="186" xfId="0" applyNumberFormat="1" applyFont="1" applyFill="1" applyBorder="1" applyAlignment="1">
      <alignment horizontal="center" vertical="center"/>
    </xf>
    <xf numFmtId="49" fontId="13" fillId="15" borderId="214" xfId="0" applyNumberFormat="1" applyFont="1" applyFill="1" applyBorder="1" applyAlignment="1">
      <alignment horizontal="center" vertical="center"/>
    </xf>
    <xf numFmtId="0" fontId="13" fillId="15" borderId="215" xfId="0" applyFont="1" applyFill="1" applyBorder="1" applyAlignment="1">
      <alignment vertical="center"/>
    </xf>
    <xf numFmtId="49" fontId="13" fillId="15" borderId="216" xfId="0" applyNumberFormat="1" applyFont="1" applyFill="1" applyBorder="1" applyAlignment="1">
      <alignment horizontal="center" vertical="center"/>
    </xf>
    <xf numFmtId="174" fontId="13" fillId="15" borderId="213" xfId="0" applyNumberFormat="1" applyFont="1" applyFill="1" applyBorder="1" applyAlignment="1">
      <alignment vertical="center"/>
    </xf>
    <xf numFmtId="0" fontId="13" fillId="15" borderId="186" xfId="0" applyFont="1" applyFill="1" applyBorder="1" applyAlignment="1">
      <alignment vertical="center"/>
    </xf>
    <xf numFmtId="49" fontId="13" fillId="15" borderId="186" xfId="0" applyNumberFormat="1" applyFont="1" applyFill="1" applyBorder="1" applyAlignment="1">
      <alignment vertical="center"/>
    </xf>
    <xf numFmtId="174" fontId="13" fillId="15" borderId="215" xfId="0" applyNumberFormat="1" applyFont="1" applyFill="1" applyBorder="1" applyAlignment="1">
      <alignment vertical="center"/>
    </xf>
    <xf numFmtId="0" fontId="13" fillId="15" borderId="193" xfId="0" applyFont="1" applyFill="1" applyBorder="1" applyAlignment="1">
      <alignment vertical="center"/>
    </xf>
    <xf numFmtId="0" fontId="81" fillId="15" borderId="211" xfId="0" applyFont="1" applyFill="1" applyBorder="1" applyAlignment="1">
      <alignment horizontal="left" vertical="center"/>
    </xf>
    <xf numFmtId="0" fontId="82" fillId="15" borderId="188" xfId="0" applyFont="1" applyFill="1" applyBorder="1" applyAlignment="1">
      <alignment horizontal="left" vertical="center"/>
    </xf>
    <xf numFmtId="0" fontId="13" fillId="15" borderId="212" xfId="0" applyFont="1" applyFill="1" applyBorder="1" applyAlignment="1">
      <alignment horizontal="center" vertical="center"/>
    </xf>
    <xf numFmtId="0" fontId="83" fillId="15" borderId="213" xfId="0" applyFont="1" applyFill="1" applyBorder="1" applyAlignment="1">
      <alignment horizontal="left" vertical="center"/>
    </xf>
    <xf numFmtId="0" fontId="84" fillId="15" borderId="186" xfId="0" applyFont="1" applyFill="1" applyBorder="1" applyAlignment="1">
      <alignment horizontal="left" vertical="center"/>
    </xf>
    <xf numFmtId="0" fontId="85" fillId="15" borderId="215" xfId="0" applyFont="1" applyFill="1" applyBorder="1" applyAlignment="1">
      <alignment horizontal="left" vertical="center"/>
    </xf>
    <xf numFmtId="0" fontId="86" fillId="15" borderId="193" xfId="0" applyFont="1" applyFill="1" applyBorder="1" applyAlignment="1">
      <alignment horizontal="left" vertical="center"/>
    </xf>
    <xf numFmtId="0" fontId="11" fillId="15" borderId="217" xfId="0" applyFont="1" applyFill="1" applyBorder="1" applyAlignment="1">
      <alignment horizontal="center"/>
    </xf>
    <xf numFmtId="0" fontId="13" fillId="15" borderId="218" xfId="0" applyFont="1" applyFill="1" applyBorder="1" applyAlignment="1">
      <alignment horizontal="center"/>
    </xf>
    <xf numFmtId="0" fontId="13" fillId="15" borderId="219" xfId="0" applyFont="1" applyFill="1" applyBorder="1" applyAlignment="1">
      <alignment horizontal="center"/>
    </xf>
    <xf numFmtId="0" fontId="13" fillId="15" borderId="220" xfId="0" applyFont="1" applyFill="1" applyBorder="1" applyAlignment="1">
      <alignment horizontal="center"/>
    </xf>
    <xf numFmtId="166" fontId="124" fillId="0" borderId="0" xfId="0" applyNumberFormat="1" applyFont="1" applyAlignment="1">
      <alignment horizontal="center" vertical="center" wrapText="1"/>
    </xf>
    <xf numFmtId="0" fontId="9" fillId="0" borderId="0" xfId="0" applyFont="1" applyAlignment="1">
      <alignment horizontal="center" vertical="center"/>
    </xf>
    <xf numFmtId="0" fontId="9" fillId="4" borderId="0" xfId="0" applyFont="1" applyFill="1" applyAlignment="1">
      <alignment horizontal="center" vertical="center"/>
    </xf>
    <xf numFmtId="0" fontId="139" fillId="0" borderId="75" xfId="0" applyFont="1" applyBorder="1" applyAlignment="1">
      <alignment horizontal="right" vertical="center"/>
    </xf>
    <xf numFmtId="0" fontId="139" fillId="0" borderId="13" xfId="0" applyFont="1" applyBorder="1" applyAlignment="1">
      <alignment horizontal="right" vertical="center"/>
    </xf>
    <xf numFmtId="0" fontId="141" fillId="0" borderId="0" xfId="0" applyFont="1" applyAlignment="1" applyProtection="1">
      <alignment horizontal="left" vertical="top" wrapText="1"/>
    </xf>
    <xf numFmtId="0" fontId="9" fillId="0" borderId="0" xfId="0" applyFont="1" applyAlignment="1" applyProtection="1"/>
    <xf numFmtId="0" fontId="135" fillId="0" borderId="2" xfId="0" applyFont="1" applyBorder="1" applyAlignment="1" applyProtection="1">
      <alignment horizontal="left" vertical="center"/>
    </xf>
    <xf numFmtId="0" fontId="122" fillId="0" borderId="4" xfId="0" applyFont="1" applyBorder="1" applyProtection="1"/>
    <xf numFmtId="0" fontId="122" fillId="0" borderId="3" xfId="0" applyFont="1" applyBorder="1" applyProtection="1"/>
    <xf numFmtId="0" fontId="139" fillId="0" borderId="12" xfId="0" applyFont="1" applyBorder="1" applyAlignment="1" applyProtection="1">
      <alignment horizontal="left" vertical="center"/>
    </xf>
    <xf numFmtId="0" fontId="9" fillId="0" borderId="0" xfId="0" applyFont="1" applyAlignment="1" applyProtection="1">
      <alignment vertical="center"/>
    </xf>
    <xf numFmtId="169" fontId="139" fillId="0" borderId="12" xfId="0" applyNumberFormat="1" applyFont="1" applyBorder="1" applyAlignment="1" applyProtection="1">
      <alignment horizontal="left" vertical="center"/>
    </xf>
    <xf numFmtId="0" fontId="143" fillId="0" borderId="2" xfId="0" applyFont="1" applyBorder="1" applyAlignment="1">
      <alignment horizontal="center" vertical="center"/>
    </xf>
    <xf numFmtId="0" fontId="122" fillId="0" borderId="3" xfId="0" applyFont="1" applyBorder="1"/>
    <xf numFmtId="0" fontId="137" fillId="4" borderId="2" xfId="0" applyFont="1" applyFill="1" applyBorder="1" applyAlignment="1" applyProtection="1">
      <alignment horizontal="center" vertical="center"/>
      <protection locked="0"/>
    </xf>
    <xf numFmtId="0" fontId="122" fillId="0" borderId="3" xfId="0" applyFont="1" applyBorder="1" applyProtection="1">
      <protection locked="0"/>
    </xf>
    <xf numFmtId="0" fontId="143" fillId="0" borderId="6" xfId="0" applyFont="1" applyBorder="1" applyAlignment="1">
      <alignment horizontal="center" vertical="center"/>
    </xf>
    <xf numFmtId="0" fontId="122" fillId="0" borderId="7" xfId="0" applyFont="1" applyBorder="1"/>
    <xf numFmtId="0" fontId="143" fillId="0" borderId="83" xfId="0" applyFont="1" applyBorder="1" applyAlignment="1">
      <alignment horizontal="center" vertical="center"/>
    </xf>
    <xf numFmtId="0" fontId="122" fillId="0" borderId="34" xfId="0" applyFont="1" applyBorder="1"/>
    <xf numFmtId="0" fontId="122" fillId="0" borderId="4" xfId="0" applyFont="1" applyBorder="1" applyProtection="1">
      <protection locked="0"/>
    </xf>
    <xf numFmtId="0" fontId="142" fillId="0" borderId="2" xfId="0" applyFont="1" applyBorder="1" applyAlignment="1">
      <alignment horizontal="center" vertical="center"/>
    </xf>
    <xf numFmtId="0" fontId="142" fillId="0" borderId="4" xfId="0" applyFont="1" applyBorder="1" applyAlignment="1">
      <alignment horizontal="center" vertical="center"/>
    </xf>
    <xf numFmtId="0" fontId="142" fillId="0" borderId="3" xfId="0" applyFont="1" applyBorder="1" applyAlignment="1">
      <alignment horizontal="center" vertical="center"/>
    </xf>
    <xf numFmtId="0" fontId="137" fillId="4" borderId="6" xfId="0" applyFont="1" applyFill="1" applyBorder="1" applyAlignment="1" applyProtection="1">
      <alignment horizontal="center" vertical="center"/>
      <protection locked="0"/>
    </xf>
    <xf numFmtId="0" fontId="122" fillId="0" borderId="8" xfId="0" applyFont="1" applyBorder="1" applyProtection="1">
      <protection locked="0"/>
    </xf>
    <xf numFmtId="0" fontId="137" fillId="2" borderId="2" xfId="0" applyFont="1" applyFill="1" applyBorder="1" applyAlignment="1">
      <alignment horizontal="center" vertical="center"/>
    </xf>
    <xf numFmtId="4" fontId="135" fillId="34" borderId="2" xfId="0" applyNumberFormat="1" applyFont="1" applyFill="1" applyBorder="1" applyAlignment="1" applyProtection="1">
      <alignment horizontal="left" vertical="center"/>
    </xf>
    <xf numFmtId="4" fontId="135" fillId="34" borderId="4" xfId="0" applyNumberFormat="1" applyFont="1" applyFill="1" applyBorder="1" applyAlignment="1" applyProtection="1">
      <alignment horizontal="left" vertical="center"/>
    </xf>
    <xf numFmtId="4" fontId="135" fillId="34" borderId="3" xfId="0" applyNumberFormat="1" applyFont="1" applyFill="1" applyBorder="1" applyAlignment="1" applyProtection="1">
      <alignment horizontal="left" vertical="center"/>
    </xf>
    <xf numFmtId="0" fontId="135" fillId="0" borderId="1" xfId="0" applyFont="1" applyBorder="1" applyAlignment="1" applyProtection="1">
      <alignment horizontal="left" vertical="center"/>
    </xf>
    <xf numFmtId="0" fontId="135" fillId="0" borderId="4" xfId="0" applyFont="1" applyBorder="1" applyAlignment="1" applyProtection="1">
      <alignment horizontal="left" vertical="center"/>
    </xf>
    <xf numFmtId="0" fontId="135" fillId="0" borderId="3" xfId="0" applyFont="1" applyBorder="1" applyAlignment="1" applyProtection="1">
      <alignment horizontal="left" vertical="center"/>
    </xf>
    <xf numFmtId="4" fontId="135" fillId="0" borderId="2" xfId="0" applyNumberFormat="1" applyFont="1" applyBorder="1" applyAlignment="1" applyProtection="1">
      <alignment horizontal="left" vertical="center"/>
    </xf>
    <xf numFmtId="4" fontId="135" fillId="0" borderId="2" xfId="0" applyNumberFormat="1" applyFont="1" applyBorder="1" applyAlignment="1" applyProtection="1">
      <alignment horizontal="left" vertical="center" wrapText="1"/>
    </xf>
    <xf numFmtId="0" fontId="146" fillId="3" borderId="0" xfId="0" applyFont="1" applyFill="1" applyAlignment="1">
      <alignment horizontal="center" vertical="center"/>
    </xf>
    <xf numFmtId="0" fontId="9" fillId="0" borderId="0" xfId="0" applyFont="1" applyAlignment="1"/>
    <xf numFmtId="0" fontId="122" fillId="0" borderId="75" xfId="0" applyFont="1" applyBorder="1"/>
    <xf numFmtId="0" fontId="122" fillId="0" borderId="4" xfId="0" applyFont="1" applyBorder="1"/>
    <xf numFmtId="0" fontId="151" fillId="3" borderId="0" xfId="0" applyFont="1" applyFill="1" applyAlignment="1">
      <alignment horizontal="left" vertical="center"/>
    </xf>
    <xf numFmtId="0" fontId="9" fillId="0" borderId="0" xfId="0" applyFont="1" applyAlignment="1">
      <alignment vertical="center"/>
    </xf>
    <xf numFmtId="0" fontId="150" fillId="0" borderId="0" xfId="0" applyFont="1" applyAlignment="1">
      <alignment horizontal="left" vertical="center"/>
    </xf>
    <xf numFmtId="0" fontId="125" fillId="0" borderId="0" xfId="0" applyFont="1" applyAlignment="1">
      <alignment horizontal="left" vertical="center"/>
    </xf>
    <xf numFmtId="0" fontId="142" fillId="0" borderId="17" xfId="0" applyFont="1" applyBorder="1" applyAlignment="1">
      <alignment horizontal="center" vertical="center"/>
    </xf>
    <xf numFmtId="0" fontId="122" fillId="0" borderId="18" xfId="0" applyFont="1" applyBorder="1"/>
    <xf numFmtId="0" fontId="122" fillId="0" borderId="19" xfId="0" applyFont="1" applyBorder="1"/>
    <xf numFmtId="0" fontId="142" fillId="0" borderId="20" xfId="0" applyFont="1" applyBorder="1" applyAlignment="1" applyProtection="1">
      <alignment horizontal="center" vertical="center"/>
    </xf>
    <xf numFmtId="0" fontId="122" fillId="0" borderId="21" xfId="0" applyFont="1" applyBorder="1" applyProtection="1"/>
    <xf numFmtId="0" fontId="122" fillId="0" borderId="9" xfId="0" applyFont="1" applyBorder="1" applyProtection="1"/>
    <xf numFmtId="0" fontId="122" fillId="0" borderId="10" xfId="0" applyFont="1" applyBorder="1" applyProtection="1"/>
    <xf numFmtId="0" fontId="150" fillId="0" borderId="0" xfId="0" applyFont="1" applyAlignment="1">
      <alignment horizontal="left" vertical="center" wrapText="1"/>
    </xf>
    <xf numFmtId="0" fontId="150" fillId="0" borderId="7" xfId="0" applyFont="1" applyBorder="1" applyAlignment="1">
      <alignment horizontal="left" vertical="center"/>
    </xf>
    <xf numFmtId="0" fontId="125" fillId="0" borderId="7" xfId="0" applyFont="1" applyBorder="1" applyAlignment="1">
      <alignment horizontal="left" vertical="center"/>
    </xf>
    <xf numFmtId="0" fontId="131" fillId="0" borderId="6" xfId="0" applyFont="1" applyBorder="1" applyAlignment="1" applyProtection="1">
      <alignment horizontal="center"/>
    </xf>
    <xf numFmtId="0" fontId="122" fillId="0" borderId="7" xfId="0" applyFont="1" applyBorder="1" applyProtection="1"/>
    <xf numFmtId="0" fontId="122" fillId="0" borderId="8" xfId="0" applyFont="1" applyBorder="1" applyProtection="1"/>
    <xf numFmtId="0" fontId="133" fillId="0" borderId="6" xfId="0" applyFont="1" applyBorder="1" applyAlignment="1" applyProtection="1">
      <alignment horizontal="center" vertical="center"/>
    </xf>
    <xf numFmtId="4" fontId="134" fillId="0" borderId="9" xfId="0" applyNumberFormat="1" applyFont="1" applyBorder="1" applyAlignment="1" applyProtection="1">
      <alignment horizontal="center" vertical="center" shrinkToFit="1"/>
    </xf>
    <xf numFmtId="0" fontId="122" fillId="0" borderId="11" xfId="0" applyFont="1" applyBorder="1" applyProtection="1"/>
    <xf numFmtId="4" fontId="135" fillId="0" borderId="12" xfId="0" applyNumberFormat="1" applyFont="1" applyBorder="1" applyAlignment="1" applyProtection="1">
      <alignment horizontal="left" vertical="center"/>
    </xf>
    <xf numFmtId="0" fontId="122" fillId="0" borderId="13" xfId="0" applyFont="1" applyBorder="1" applyProtection="1"/>
    <xf numFmtId="4" fontId="135" fillId="0" borderId="6" xfId="0" applyNumberFormat="1" applyFont="1" applyBorder="1" applyAlignment="1" applyProtection="1">
      <alignment horizontal="left" vertical="center"/>
    </xf>
    <xf numFmtId="0" fontId="122" fillId="34" borderId="4" xfId="0" applyFont="1" applyFill="1" applyBorder="1" applyProtection="1"/>
    <xf numFmtId="0" fontId="122" fillId="34" borderId="3" xfId="0" applyFont="1" applyFill="1" applyBorder="1" applyProtection="1"/>
    <xf numFmtId="4" fontId="135" fillId="0" borderId="9" xfId="0" applyNumberFormat="1" applyFont="1" applyBorder="1" applyAlignment="1" applyProtection="1">
      <alignment horizontal="left" vertical="center"/>
    </xf>
    <xf numFmtId="0" fontId="147" fillId="0" borderId="2" xfId="0" applyFont="1" applyBorder="1" applyAlignment="1">
      <alignment horizontal="center" vertical="center"/>
    </xf>
    <xf numFmtId="0" fontId="145" fillId="23" borderId="84" xfId="0" applyFont="1" applyFill="1" applyBorder="1" applyAlignment="1" applyProtection="1">
      <alignment horizontal="center" vertical="center"/>
    </xf>
    <xf numFmtId="0" fontId="122" fillId="22" borderId="105" xfId="0" applyFont="1" applyFill="1" applyBorder="1" applyProtection="1"/>
    <xf numFmtId="4" fontId="136" fillId="0" borderId="2" xfId="0" applyNumberFormat="1" applyFont="1" applyBorder="1" applyAlignment="1" applyProtection="1">
      <alignment horizontal="center" vertical="center"/>
    </xf>
    <xf numFmtId="0" fontId="137" fillId="4" borderId="86" xfId="0" applyFont="1" applyFill="1" applyBorder="1" applyAlignment="1" applyProtection="1">
      <alignment horizontal="center" vertical="center"/>
      <protection locked="0"/>
    </xf>
    <xf numFmtId="0" fontId="122" fillId="0" borderId="98" xfId="0" applyFont="1" applyBorder="1" applyProtection="1">
      <protection locked="0"/>
    </xf>
    <xf numFmtId="0" fontId="137" fillId="4" borderId="84" xfId="0" applyFont="1" applyFill="1" applyBorder="1" applyAlignment="1" applyProtection="1">
      <alignment horizontal="center" vertical="center"/>
      <protection locked="0"/>
    </xf>
    <xf numFmtId="0" fontId="122" fillId="0" borderId="105" xfId="0" applyFont="1" applyBorder="1" applyProtection="1">
      <protection locked="0"/>
    </xf>
    <xf numFmtId="0" fontId="144" fillId="21" borderId="99" xfId="0" applyFont="1" applyFill="1" applyBorder="1" applyAlignment="1">
      <alignment horizontal="center" vertical="center" wrapText="1"/>
    </xf>
    <xf numFmtId="0" fontId="144" fillId="21" borderId="100" xfId="0" applyFont="1" applyFill="1" applyBorder="1" applyAlignment="1">
      <alignment horizontal="center" vertical="center" wrapText="1"/>
    </xf>
    <xf numFmtId="0" fontId="144" fillId="21" borderId="101" xfId="0" applyFont="1" applyFill="1" applyBorder="1" applyAlignment="1">
      <alignment horizontal="center" vertical="center" wrapText="1"/>
    </xf>
    <xf numFmtId="0" fontId="144" fillId="21" borderId="102" xfId="0" applyFont="1" applyFill="1" applyBorder="1" applyAlignment="1">
      <alignment horizontal="center" vertical="center" wrapText="1"/>
    </xf>
    <xf numFmtId="0" fontId="144" fillId="21" borderId="103" xfId="0" applyFont="1" applyFill="1" applyBorder="1" applyAlignment="1">
      <alignment horizontal="center" vertical="center" wrapText="1"/>
    </xf>
    <xf numFmtId="0" fontId="144" fillId="21" borderId="104" xfId="0" applyFont="1" applyFill="1" applyBorder="1" applyAlignment="1">
      <alignment horizontal="center" vertical="center" wrapText="1"/>
    </xf>
    <xf numFmtId="0" fontId="124" fillId="5" borderId="0" xfId="0" applyFont="1" applyFill="1" applyAlignment="1">
      <alignment horizontal="center" vertical="center"/>
    </xf>
    <xf numFmtId="0" fontId="124" fillId="0" borderId="40" xfId="0" applyFont="1" applyBorder="1" applyAlignment="1">
      <alignment horizontal="center"/>
    </xf>
    <xf numFmtId="0" fontId="122" fillId="0" borderId="40" xfId="0" applyFont="1" applyBorder="1"/>
    <xf numFmtId="0" fontId="122" fillId="0" borderId="41" xfId="0" applyFont="1" applyBorder="1"/>
    <xf numFmtId="0" fontId="128" fillId="0" borderId="17" xfId="0" applyFont="1" applyBorder="1" applyAlignment="1">
      <alignment horizontal="center"/>
    </xf>
    <xf numFmtId="0" fontId="122" fillId="0" borderId="32" xfId="0" applyFont="1" applyBorder="1"/>
    <xf numFmtId="0" fontId="128" fillId="7" borderId="12" xfId="0" applyFont="1" applyFill="1" applyBorder="1" applyAlignment="1">
      <alignment horizontal="center" vertical="center"/>
    </xf>
    <xf numFmtId="0" fontId="122" fillId="0" borderId="13" xfId="0" applyFont="1" applyBorder="1"/>
    <xf numFmtId="0" fontId="128" fillId="0" borderId="2" xfId="0" applyFont="1" applyBorder="1" applyAlignment="1">
      <alignment horizontal="center"/>
    </xf>
    <xf numFmtId="0" fontId="128" fillId="0" borderId="26" xfId="0" applyFont="1" applyBorder="1" applyAlignment="1">
      <alignment horizontal="center"/>
    </xf>
    <xf numFmtId="0" fontId="122" fillId="0" borderId="27" xfId="0" applyFont="1" applyBorder="1"/>
    <xf numFmtId="0" fontId="122" fillId="0" borderId="22" xfId="0" applyFont="1" applyBorder="1"/>
    <xf numFmtId="0" fontId="128" fillId="0" borderId="0" xfId="0" applyFont="1" applyAlignment="1">
      <alignment horizontal="center" vertical="center"/>
    </xf>
    <xf numFmtId="0" fontId="124" fillId="0" borderId="37" xfId="0" applyFont="1" applyBorder="1" applyAlignment="1">
      <alignment horizontal="center"/>
    </xf>
    <xf numFmtId="0" fontId="122" fillId="0" borderId="37" xfId="0" applyFont="1" applyBorder="1"/>
    <xf numFmtId="0" fontId="122" fillId="0" borderId="38" xfId="0" applyFont="1" applyBorder="1"/>
    <xf numFmtId="170" fontId="128" fillId="0" borderId="27" xfId="0" applyNumberFormat="1" applyFont="1" applyBorder="1" applyAlignment="1">
      <alignment horizontal="center" vertical="center"/>
    </xf>
    <xf numFmtId="0" fontId="128" fillId="0" borderId="26" xfId="0" applyFont="1" applyBorder="1" applyAlignment="1">
      <alignment horizontal="center" vertical="center"/>
    </xf>
    <xf numFmtId="170" fontId="128" fillId="0" borderId="2" xfId="0" applyNumberFormat="1" applyFont="1" applyBorder="1" applyAlignment="1">
      <alignment horizontal="center" vertical="center"/>
    </xf>
    <xf numFmtId="0" fontId="128" fillId="0" borderId="2" xfId="0" applyFont="1" applyBorder="1" applyAlignment="1">
      <alignment horizontal="center" vertical="center"/>
    </xf>
    <xf numFmtId="0" fontId="128" fillId="0" borderId="6" xfId="0" applyFont="1" applyBorder="1" applyAlignment="1">
      <alignment horizontal="center"/>
    </xf>
    <xf numFmtId="0" fontId="122" fillId="0" borderId="25" xfId="0" applyFont="1" applyBorder="1"/>
    <xf numFmtId="0" fontId="128" fillId="7" borderId="2" xfId="0" applyFont="1" applyFill="1" applyBorder="1" applyAlignment="1">
      <alignment horizontal="center" vertical="center"/>
    </xf>
    <xf numFmtId="170" fontId="128" fillId="0" borderId="10" xfId="0" applyNumberFormat="1" applyFont="1" applyBorder="1" applyAlignment="1">
      <alignment horizontal="center" vertical="center"/>
    </xf>
    <xf numFmtId="0" fontId="122" fillId="0" borderId="10" xfId="0" applyFont="1" applyBorder="1"/>
    <xf numFmtId="0" fontId="122" fillId="0" borderId="11" xfId="0" applyFont="1" applyBorder="1"/>
    <xf numFmtId="0" fontId="128" fillId="0" borderId="9" xfId="0" applyFont="1" applyBorder="1" applyAlignment="1">
      <alignment horizontal="center" vertical="center"/>
    </xf>
    <xf numFmtId="0" fontId="126" fillId="6" borderId="6" xfId="0" applyFont="1" applyFill="1" applyBorder="1" applyAlignment="1">
      <alignment horizontal="left"/>
    </xf>
    <xf numFmtId="0" fontId="122" fillId="0" borderId="28" xfId="0" applyFont="1" applyBorder="1"/>
    <xf numFmtId="0" fontId="128" fillId="0" borderId="7" xfId="0" applyFont="1" applyBorder="1" applyAlignment="1">
      <alignment horizontal="center" vertical="center"/>
    </xf>
    <xf numFmtId="0" fontId="122" fillId="0" borderId="8" xfId="0" applyFont="1" applyBorder="1"/>
    <xf numFmtId="171" fontId="128" fillId="0" borderId="0" xfId="0" applyNumberFormat="1" applyFont="1" applyAlignment="1">
      <alignment horizontal="center" vertical="center"/>
    </xf>
    <xf numFmtId="0" fontId="124" fillId="0" borderId="2" xfId="0" applyFont="1" applyBorder="1" applyAlignment="1">
      <alignment horizontal="center" vertical="center"/>
    </xf>
    <xf numFmtId="0" fontId="124" fillId="0" borderId="26" xfId="0" applyFont="1" applyBorder="1" applyAlignment="1">
      <alignment horizontal="center" vertical="center"/>
    </xf>
    <xf numFmtId="171" fontId="124" fillId="0" borderId="2" xfId="0" applyNumberFormat="1" applyFont="1" applyBorder="1" applyAlignment="1">
      <alignment horizontal="center" vertical="center"/>
    </xf>
    <xf numFmtId="0" fontId="124" fillId="7" borderId="12" xfId="0" applyFont="1" applyFill="1" applyBorder="1" applyAlignment="1">
      <alignment horizontal="center" vertical="center"/>
    </xf>
    <xf numFmtId="170" fontId="124" fillId="0" borderId="27" xfId="0" applyNumberFormat="1" applyFont="1" applyBorder="1" applyAlignment="1">
      <alignment horizontal="center" vertical="center"/>
    </xf>
    <xf numFmtId="0" fontId="124" fillId="0" borderId="17" xfId="0" applyFont="1" applyBorder="1" applyAlignment="1">
      <alignment horizontal="center"/>
    </xf>
    <xf numFmtId="49" fontId="23" fillId="10" borderId="144" xfId="0" applyNumberFormat="1" applyFont="1" applyFill="1" applyBorder="1" applyAlignment="1" applyProtection="1">
      <alignment horizontal="center" vertical="center"/>
      <protection locked="0"/>
    </xf>
    <xf numFmtId="49" fontId="14" fillId="0" borderId="59" xfId="0" applyNumberFormat="1" applyFont="1" applyBorder="1" applyProtection="1">
      <protection locked="0"/>
    </xf>
    <xf numFmtId="49" fontId="23" fillId="10" borderId="145" xfId="0" applyNumberFormat="1" applyFont="1" applyFill="1" applyBorder="1" applyAlignment="1" applyProtection="1">
      <alignment horizontal="center" vertical="center"/>
      <protection locked="0"/>
    </xf>
    <xf numFmtId="49" fontId="14" fillId="0" borderId="146" xfId="0" applyNumberFormat="1" applyFont="1" applyBorder="1" applyProtection="1">
      <protection locked="0"/>
    </xf>
    <xf numFmtId="0" fontId="170" fillId="9" borderId="147" xfId="0" applyFont="1" applyFill="1" applyBorder="1" applyAlignment="1">
      <alignment horizontal="center" vertical="center"/>
    </xf>
    <xf numFmtId="0" fontId="171" fillId="0" borderId="133" xfId="0" applyFont="1" applyBorder="1"/>
    <xf numFmtId="0" fontId="171" fillId="0" borderId="148" xfId="0" applyFont="1" applyBorder="1"/>
    <xf numFmtId="0" fontId="171" fillId="0" borderId="153" xfId="0" applyFont="1" applyBorder="1"/>
    <xf numFmtId="0" fontId="48" fillId="10" borderId="62" xfId="0" applyFont="1" applyFill="1" applyBorder="1" applyAlignment="1">
      <alignment horizontal="center" vertical="center"/>
    </xf>
    <xf numFmtId="0" fontId="14" fillId="0" borderId="67" xfId="0" applyFont="1" applyBorder="1"/>
    <xf numFmtId="0" fontId="14" fillId="0" borderId="61" xfId="0" applyFont="1" applyBorder="1"/>
    <xf numFmtId="49" fontId="23" fillId="10" borderId="142" xfId="0" applyNumberFormat="1" applyFont="1" applyFill="1" applyBorder="1" applyAlignment="1" applyProtection="1">
      <alignment horizontal="center" vertical="center"/>
      <protection locked="0"/>
    </xf>
    <xf numFmtId="49" fontId="14" fillId="0" borderId="143" xfId="0" applyNumberFormat="1" applyFont="1" applyBorder="1" applyProtection="1">
      <protection locked="0"/>
    </xf>
    <xf numFmtId="49" fontId="23" fillId="10" borderId="64" xfId="0" applyNumberFormat="1" applyFont="1" applyFill="1" applyBorder="1" applyAlignment="1" applyProtection="1">
      <alignment horizontal="center" vertical="center"/>
      <protection locked="0"/>
    </xf>
    <xf numFmtId="49" fontId="14" fillId="0" borderId="56" xfId="0" applyNumberFormat="1" applyFont="1" applyBorder="1" applyProtection="1">
      <protection locked="0"/>
    </xf>
    <xf numFmtId="49" fontId="23" fillId="10" borderId="54" xfId="0" applyNumberFormat="1" applyFont="1" applyFill="1" applyBorder="1" applyAlignment="1" applyProtection="1">
      <alignment horizontal="center" vertical="center"/>
      <protection locked="0"/>
    </xf>
    <xf numFmtId="49" fontId="14" fillId="0" borderId="65" xfId="0" applyNumberFormat="1" applyFont="1" applyBorder="1" applyProtection="1">
      <protection locked="0"/>
    </xf>
    <xf numFmtId="49" fontId="23" fillId="10" borderId="151" xfId="0" applyNumberFormat="1" applyFont="1" applyFill="1" applyBorder="1" applyAlignment="1" applyProtection="1">
      <alignment horizontal="center" vertical="center"/>
      <protection locked="0"/>
    </xf>
    <xf numFmtId="49" fontId="14" fillId="0" borderId="152" xfId="0" applyNumberFormat="1" applyFont="1" applyBorder="1" applyProtection="1">
      <protection locked="0"/>
    </xf>
    <xf numFmtId="0" fontId="41" fillId="10" borderId="60" xfId="0" applyFont="1" applyFill="1" applyBorder="1" applyAlignment="1">
      <alignment horizontal="center" vertical="center"/>
    </xf>
    <xf numFmtId="0" fontId="42" fillId="10" borderId="62" xfId="0" applyFont="1" applyFill="1" applyBorder="1" applyAlignment="1">
      <alignment horizontal="center" vertical="center"/>
    </xf>
    <xf numFmtId="0" fontId="46" fillId="10" borderId="62" xfId="0" applyFont="1" applyFill="1" applyBorder="1" applyAlignment="1">
      <alignment horizontal="center" vertical="center"/>
    </xf>
    <xf numFmtId="0" fontId="14" fillId="0" borderId="63" xfId="0" applyFont="1" applyBorder="1"/>
    <xf numFmtId="49" fontId="23" fillId="10" borderId="53" xfId="0" applyNumberFormat="1" applyFont="1" applyFill="1" applyBorder="1" applyAlignment="1" applyProtection="1">
      <alignment horizontal="center" vertical="center"/>
      <protection locked="0"/>
    </xf>
    <xf numFmtId="174" fontId="170" fillId="9" borderId="132" xfId="0" applyNumberFormat="1" applyFont="1" applyFill="1" applyBorder="1" applyAlignment="1">
      <alignment horizontal="center" vertical="center"/>
    </xf>
    <xf numFmtId="0" fontId="171" fillId="0" borderId="134" xfId="0" applyFont="1" applyBorder="1"/>
    <xf numFmtId="0" fontId="172" fillId="9" borderId="117" xfId="0" applyFont="1" applyFill="1" applyBorder="1" applyAlignment="1">
      <alignment horizontal="center" vertical="center"/>
    </xf>
    <xf numFmtId="0" fontId="171" fillId="0" borderId="115" xfId="0" applyFont="1" applyBorder="1"/>
    <xf numFmtId="0" fontId="24" fillId="10" borderId="115" xfId="0" applyFont="1" applyFill="1" applyBorder="1" applyAlignment="1">
      <alignment horizontal="center" vertical="center"/>
    </xf>
    <xf numFmtId="0" fontId="14" fillId="0" borderId="115" xfId="0" applyFont="1" applyBorder="1"/>
    <xf numFmtId="49" fontId="24" fillId="10" borderId="94" xfId="0" applyNumberFormat="1" applyFont="1" applyFill="1" applyBorder="1" applyAlignment="1" applyProtection="1">
      <alignment horizontal="center" vertical="center"/>
      <protection locked="0"/>
    </xf>
    <xf numFmtId="49" fontId="24" fillId="10" borderId="7" xfId="0" applyNumberFormat="1" applyFont="1" applyFill="1" applyBorder="1" applyAlignment="1" applyProtection="1">
      <alignment horizontal="center" vertical="center"/>
      <protection locked="0"/>
    </xf>
    <xf numFmtId="49" fontId="24" fillId="10" borderId="162" xfId="0" applyNumberFormat="1" applyFont="1" applyFill="1" applyBorder="1" applyAlignment="1" applyProtection="1">
      <alignment horizontal="center" vertical="center"/>
      <protection locked="0"/>
    </xf>
    <xf numFmtId="49" fontId="24" fillId="10" borderId="95" xfId="0" applyNumberFormat="1" applyFont="1" applyFill="1" applyBorder="1" applyAlignment="1" applyProtection="1">
      <alignment horizontal="center" vertical="center"/>
      <protection locked="0"/>
    </xf>
    <xf numFmtId="49" fontId="24" fillId="10" borderId="75" xfId="0" applyNumberFormat="1" applyFont="1" applyFill="1" applyBorder="1" applyAlignment="1" applyProtection="1">
      <alignment horizontal="center" vertical="center"/>
      <protection locked="0"/>
    </xf>
    <xf numFmtId="49" fontId="24" fillId="10" borderId="163" xfId="0" applyNumberFormat="1" applyFont="1" applyFill="1" applyBorder="1" applyAlignment="1" applyProtection="1">
      <alignment horizontal="center" vertical="center"/>
      <protection locked="0"/>
    </xf>
    <xf numFmtId="49" fontId="24" fillId="10" borderId="164" xfId="0" applyNumberFormat="1" applyFont="1" applyFill="1" applyBorder="1" applyAlignment="1" applyProtection="1">
      <alignment horizontal="center" vertical="center"/>
      <protection locked="0"/>
    </xf>
    <xf numFmtId="49" fontId="24" fillId="10" borderId="165" xfId="0" applyNumberFormat="1" applyFont="1" applyFill="1" applyBorder="1" applyAlignment="1" applyProtection="1">
      <alignment horizontal="center" vertical="center"/>
      <protection locked="0"/>
    </xf>
    <xf numFmtId="49" fontId="24" fillId="10" borderId="166" xfId="0" applyNumberFormat="1" applyFont="1" applyFill="1" applyBorder="1" applyAlignment="1" applyProtection="1">
      <alignment horizontal="center" vertical="center"/>
      <protection locked="0"/>
    </xf>
    <xf numFmtId="0" fontId="169" fillId="9" borderId="126" xfId="0" applyFont="1" applyFill="1" applyBorder="1" applyAlignment="1" applyProtection="1">
      <alignment horizontal="center" vertical="center"/>
    </xf>
    <xf numFmtId="0" fontId="169" fillId="9" borderId="107" xfId="0" applyFont="1" applyFill="1" applyBorder="1" applyAlignment="1" applyProtection="1">
      <alignment horizontal="center" vertical="center"/>
    </xf>
    <xf numFmtId="0" fontId="169" fillId="27" borderId="109" xfId="0" applyFont="1" applyFill="1" applyBorder="1" applyAlignment="1" applyProtection="1">
      <alignment horizontal="center" vertical="center"/>
    </xf>
    <xf numFmtId="0" fontId="169" fillId="27" borderId="76" xfId="0" applyFont="1" applyFill="1" applyBorder="1" applyAlignment="1" applyProtection="1">
      <alignment horizontal="center" vertical="center"/>
    </xf>
    <xf numFmtId="0" fontId="169" fillId="27" borderId="123" xfId="0" applyFont="1" applyFill="1" applyBorder="1" applyAlignment="1" applyProtection="1">
      <alignment horizontal="center" vertical="center"/>
    </xf>
    <xf numFmtId="0" fontId="169" fillId="28" borderId="124" xfId="0" applyFont="1" applyFill="1" applyBorder="1" applyAlignment="1" applyProtection="1">
      <alignment horizontal="center" vertical="center"/>
    </xf>
    <xf numFmtId="49" fontId="16" fillId="10" borderId="124" xfId="0" applyNumberFormat="1" applyFont="1" applyFill="1" applyBorder="1" applyAlignment="1" applyProtection="1">
      <alignment horizontal="center" vertical="center"/>
      <protection locked="0"/>
    </xf>
    <xf numFmtId="49" fontId="16" fillId="29" borderId="125" xfId="0" applyNumberFormat="1" applyFont="1" applyFill="1" applyBorder="1" applyAlignment="1" applyProtection="1">
      <alignment horizontal="center" vertical="center"/>
      <protection locked="0"/>
    </xf>
    <xf numFmtId="0" fontId="170" fillId="9" borderId="95" xfId="0" applyFont="1" applyFill="1" applyBorder="1" applyAlignment="1">
      <alignment horizontal="center" vertical="center"/>
    </xf>
    <xf numFmtId="0" fontId="171" fillId="0" borderId="75" xfId="0" applyFont="1" applyBorder="1"/>
    <xf numFmtId="0" fontId="25" fillId="10" borderId="53" xfId="0" applyFont="1" applyFill="1" applyBorder="1" applyAlignment="1">
      <alignment horizontal="center" vertical="center"/>
    </xf>
    <xf numFmtId="0" fontId="14" fillId="0" borderId="56" xfId="0" applyFont="1" applyBorder="1"/>
    <xf numFmtId="0" fontId="26" fillId="10" borderId="54" xfId="0" applyFont="1" applyFill="1" applyBorder="1" applyAlignment="1">
      <alignment horizontal="center" vertical="center"/>
    </xf>
    <xf numFmtId="0" fontId="170" fillId="9" borderId="132" xfId="0" applyFont="1" applyFill="1" applyBorder="1" applyAlignment="1">
      <alignment horizontal="center" vertical="center"/>
    </xf>
    <xf numFmtId="0" fontId="170" fillId="9" borderId="159" xfId="0" applyFont="1" applyFill="1" applyBorder="1" applyAlignment="1">
      <alignment horizontal="center" vertical="center"/>
    </xf>
    <xf numFmtId="0" fontId="171" fillId="0" borderId="160" xfId="0" applyFont="1" applyBorder="1"/>
    <xf numFmtId="0" fontId="171" fillId="0" borderId="161" xfId="0" applyFont="1" applyBorder="1"/>
    <xf numFmtId="0" fontId="173" fillId="9" borderId="160" xfId="0" applyFont="1" applyFill="1" applyBorder="1" applyAlignment="1">
      <alignment horizontal="center" vertical="center"/>
    </xf>
    <xf numFmtId="0" fontId="174" fillId="0" borderId="160" xfId="0" applyFont="1" applyBorder="1"/>
    <xf numFmtId="0" fontId="174" fillId="0" borderId="168" xfId="0" applyFont="1" applyBorder="1"/>
    <xf numFmtId="0" fontId="52" fillId="10" borderId="60" xfId="0" applyFont="1" applyFill="1" applyBorder="1" applyAlignment="1">
      <alignment horizontal="center" vertical="center"/>
    </xf>
    <xf numFmtId="175" fontId="23" fillId="10" borderId="64" xfId="0" applyNumberFormat="1" applyFont="1" applyFill="1" applyBorder="1" applyAlignment="1">
      <alignment horizontal="center" vertical="center"/>
    </xf>
    <xf numFmtId="0" fontId="24" fillId="10" borderId="54" xfId="0" applyFont="1" applyFill="1" applyBorder="1" applyAlignment="1">
      <alignment horizontal="center" vertical="center"/>
    </xf>
    <xf numFmtId="0" fontId="152" fillId="10" borderId="54" xfId="0" applyFont="1" applyFill="1" applyBorder="1" applyAlignment="1" applyProtection="1">
      <alignment horizontal="center" vertical="center"/>
      <protection locked="0"/>
    </xf>
    <xf numFmtId="0" fontId="14" fillId="0" borderId="56" xfId="0" applyFont="1" applyBorder="1" applyProtection="1">
      <protection locked="0"/>
    </xf>
    <xf numFmtId="175" fontId="23" fillId="10" borderId="158" xfId="0" applyNumberFormat="1" applyFont="1" applyFill="1" applyBorder="1" applyAlignment="1">
      <alignment horizontal="center" vertical="center"/>
    </xf>
    <xf numFmtId="0" fontId="14" fillId="0" borderId="59" xfId="0" applyFont="1" applyBorder="1"/>
    <xf numFmtId="0" fontId="152" fillId="10" borderId="140" xfId="0" applyFont="1" applyFill="1" applyBorder="1" applyAlignment="1" applyProtection="1">
      <alignment horizontal="center" vertical="center"/>
      <protection locked="0"/>
    </xf>
    <xf numFmtId="0" fontId="14" fillId="0" borderId="59" xfId="0" applyFont="1" applyBorder="1" applyProtection="1">
      <protection locked="0"/>
    </xf>
    <xf numFmtId="0" fontId="50" fillId="10" borderId="142" xfId="0" applyFont="1" applyFill="1" applyBorder="1" applyAlignment="1" applyProtection="1">
      <alignment horizontal="center" vertical="center"/>
      <protection locked="0"/>
    </xf>
    <xf numFmtId="0" fontId="14" fillId="0" borderId="155" xfId="0" applyFont="1" applyBorder="1" applyProtection="1">
      <protection locked="0"/>
    </xf>
    <xf numFmtId="0" fontId="14" fillId="0" borderId="156" xfId="0" applyFont="1" applyBorder="1" applyProtection="1">
      <protection locked="0"/>
    </xf>
    <xf numFmtId="0" fontId="170" fillId="9" borderId="78" xfId="0" applyFont="1" applyFill="1" applyBorder="1" applyAlignment="1">
      <alignment horizontal="center" vertical="center"/>
    </xf>
    <xf numFmtId="0" fontId="171" fillId="0" borderId="79" xfId="0" applyFont="1" applyBorder="1"/>
    <xf numFmtId="0" fontId="171" fillId="0" borderId="80" xfId="0" applyFont="1" applyBorder="1"/>
    <xf numFmtId="0" fontId="50" fillId="10" borderId="54" xfId="0" applyFont="1" applyFill="1" applyBorder="1" applyAlignment="1" applyProtection="1">
      <alignment horizontal="center" vertical="center"/>
      <protection locked="0"/>
    </xf>
    <xf numFmtId="0" fontId="14" fillId="0" borderId="69" xfId="0" applyFont="1" applyBorder="1" applyProtection="1">
      <protection locked="0"/>
    </xf>
    <xf numFmtId="0" fontId="14" fillId="0" borderId="113" xfId="0" applyFont="1" applyBorder="1" applyProtection="1">
      <protection locked="0"/>
    </xf>
    <xf numFmtId="49" fontId="24" fillId="10" borderId="96" xfId="0" applyNumberFormat="1" applyFont="1" applyFill="1" applyBorder="1" applyAlignment="1" applyProtection="1">
      <alignment horizontal="center" vertical="center"/>
      <protection locked="0"/>
    </xf>
    <xf numFmtId="49" fontId="24" fillId="10" borderId="120" xfId="0" applyNumberFormat="1" applyFont="1" applyFill="1" applyBorder="1" applyAlignment="1" applyProtection="1">
      <alignment horizontal="center" vertical="center"/>
      <protection locked="0"/>
    </xf>
    <xf numFmtId="49" fontId="24" fillId="10" borderId="115" xfId="0" applyNumberFormat="1" applyFont="1" applyFill="1" applyBorder="1" applyAlignment="1" applyProtection="1">
      <alignment horizontal="center" vertical="center"/>
      <protection locked="0"/>
    </xf>
    <xf numFmtId="49" fontId="24" fillId="10" borderId="116" xfId="0" applyNumberFormat="1" applyFont="1" applyFill="1" applyBorder="1" applyAlignment="1" applyProtection="1">
      <alignment horizontal="center" vertical="center"/>
      <protection locked="0"/>
    </xf>
    <xf numFmtId="49" fontId="24" fillId="10" borderId="118" xfId="0" applyNumberFormat="1" applyFont="1" applyFill="1" applyBorder="1" applyAlignment="1" applyProtection="1">
      <alignment horizontal="center" vertical="center"/>
      <protection locked="0"/>
    </xf>
    <xf numFmtId="49" fontId="24" fillId="10" borderId="119" xfId="0" applyNumberFormat="1" applyFont="1" applyFill="1" applyBorder="1" applyAlignment="1" applyProtection="1">
      <alignment horizontal="center" vertical="center"/>
      <protection locked="0"/>
    </xf>
    <xf numFmtId="0" fontId="16" fillId="26" borderId="107" xfId="0" applyFont="1" applyFill="1" applyBorder="1" applyAlignment="1" applyProtection="1">
      <alignment horizontal="center" vertical="center"/>
    </xf>
    <xf numFmtId="0" fontId="16" fillId="26" borderId="127" xfId="0" applyFont="1" applyFill="1" applyBorder="1" applyAlignment="1" applyProtection="1">
      <alignment horizontal="center" vertical="center"/>
    </xf>
    <xf numFmtId="0" fontId="24" fillId="10" borderId="107" xfId="0" applyFont="1" applyFill="1" applyBorder="1" applyAlignment="1" applyProtection="1">
      <alignment horizontal="center" vertical="center"/>
      <protection locked="0"/>
    </xf>
    <xf numFmtId="0" fontId="24" fillId="10" borderId="110" xfId="0" applyFont="1" applyFill="1" applyBorder="1" applyAlignment="1" applyProtection="1">
      <alignment horizontal="center" vertical="center"/>
      <protection locked="0"/>
    </xf>
    <xf numFmtId="0" fontId="40" fillId="10" borderId="142" xfId="0" applyFont="1" applyFill="1" applyBorder="1" applyAlignment="1" applyProtection="1">
      <alignment horizontal="center" vertical="center"/>
      <protection locked="0"/>
    </xf>
    <xf numFmtId="0" fontId="40" fillId="10" borderId="155" xfId="0" applyFont="1" applyFill="1" applyBorder="1" applyAlignment="1" applyProtection="1">
      <alignment horizontal="center" vertical="center"/>
      <protection locked="0"/>
    </xf>
    <xf numFmtId="0" fontId="40" fillId="10" borderId="182" xfId="0" applyFont="1" applyFill="1" applyBorder="1" applyAlignment="1" applyProtection="1">
      <alignment horizontal="center" vertical="center"/>
      <protection locked="0"/>
    </xf>
    <xf numFmtId="0" fontId="169" fillId="28" borderId="109" xfId="0" applyFont="1" applyFill="1" applyBorder="1" applyAlignment="1" applyProtection="1">
      <alignment horizontal="center" vertical="center"/>
    </xf>
    <xf numFmtId="0" fontId="169" fillId="28" borderId="76" xfId="0" applyFont="1" applyFill="1" applyBorder="1" applyAlignment="1" applyProtection="1">
      <alignment horizontal="center" vertical="center"/>
    </xf>
    <xf numFmtId="0" fontId="169" fillId="9" borderId="106" xfId="0" applyFont="1" applyFill="1" applyBorder="1" applyAlignment="1" applyProtection="1">
      <alignment horizontal="center" vertical="center"/>
    </xf>
    <xf numFmtId="49" fontId="16" fillId="29" borderId="50" xfId="0" applyNumberFormat="1" applyFont="1" applyFill="1" applyBorder="1" applyAlignment="1" applyProtection="1">
      <alignment horizontal="center" vertical="center"/>
      <protection locked="0"/>
    </xf>
    <xf numFmtId="49" fontId="16" fillId="29" borderId="122" xfId="0" applyNumberFormat="1" applyFont="1" applyFill="1" applyBorder="1" applyAlignment="1" applyProtection="1">
      <alignment horizontal="center" vertical="center"/>
      <protection locked="0"/>
    </xf>
    <xf numFmtId="0" fontId="16" fillId="10" borderId="108" xfId="0" applyFont="1" applyFill="1" applyBorder="1" applyAlignment="1" applyProtection="1">
      <alignment horizontal="center" vertical="center"/>
      <protection locked="0"/>
    </xf>
    <xf numFmtId="0" fontId="16" fillId="10" borderId="121" xfId="0" applyFont="1" applyFill="1" applyBorder="1" applyAlignment="1" applyProtection="1">
      <alignment horizontal="center" vertical="center"/>
      <protection locked="0"/>
    </xf>
    <xf numFmtId="14" fontId="16" fillId="29" borderId="50" xfId="0" applyNumberFormat="1" applyFont="1" applyFill="1" applyBorder="1" applyAlignment="1" applyProtection="1">
      <alignment horizontal="center" vertical="center"/>
      <protection locked="0"/>
    </xf>
    <xf numFmtId="0" fontId="16" fillId="29" borderId="122" xfId="0" applyFont="1" applyFill="1" applyBorder="1" applyAlignment="1" applyProtection="1">
      <alignment horizontal="center" vertical="center"/>
      <protection locked="0"/>
    </xf>
    <xf numFmtId="2" fontId="10" fillId="0" borderId="0" xfId="0" applyNumberFormat="1" applyFont="1" applyAlignment="1">
      <alignment horizontal="center"/>
    </xf>
    <xf numFmtId="0" fontId="0" fillId="0" borderId="0" xfId="0" applyFont="1" applyAlignment="1"/>
    <xf numFmtId="2" fontId="10" fillId="2" borderId="70" xfId="0" applyNumberFormat="1" applyFont="1" applyFill="1" applyBorder="1" applyAlignment="1">
      <alignment horizontal="center" vertical="center" wrapText="1"/>
    </xf>
    <xf numFmtId="0" fontId="14" fillId="0" borderId="40" xfId="0" applyFont="1" applyBorder="1"/>
    <xf numFmtId="0" fontId="14" fillId="0" borderId="42" xfId="0" applyFont="1" applyBorder="1"/>
    <xf numFmtId="2" fontId="10" fillId="12" borderId="70" xfId="0" applyNumberFormat="1" applyFont="1" applyFill="1" applyBorder="1" applyAlignment="1">
      <alignment horizontal="center" vertical="center" wrapText="1"/>
    </xf>
    <xf numFmtId="2" fontId="10" fillId="0" borderId="0" xfId="0" applyNumberFormat="1" applyFont="1" applyAlignment="1">
      <alignment horizontal="center" vertical="center"/>
    </xf>
    <xf numFmtId="2" fontId="10" fillId="0" borderId="0" xfId="0" applyNumberFormat="1" applyFont="1" applyAlignment="1">
      <alignment horizontal="left" vertical="center"/>
    </xf>
    <xf numFmtId="2" fontId="10" fillId="11" borderId="70" xfId="0" applyNumberFormat="1" applyFont="1" applyFill="1" applyBorder="1" applyAlignment="1">
      <alignment horizontal="center" vertical="center" wrapText="1"/>
    </xf>
    <xf numFmtId="0" fontId="10" fillId="2" borderId="70" xfId="0" applyFont="1" applyFill="1" applyBorder="1" applyAlignment="1">
      <alignment horizontal="center" vertical="center" wrapText="1"/>
    </xf>
    <xf numFmtId="0" fontId="13" fillId="2" borderId="0" xfId="0" applyFont="1" applyFill="1" applyAlignment="1">
      <alignment horizontal="center" vertical="center" wrapText="1"/>
    </xf>
    <xf numFmtId="1" fontId="13" fillId="0" borderId="0" xfId="0" applyNumberFormat="1" applyFont="1" applyAlignment="1">
      <alignment horizontal="center" vertical="center" wrapText="1"/>
    </xf>
    <xf numFmtId="0" fontId="10" fillId="2" borderId="70" xfId="0" applyFont="1" applyFill="1" applyBorder="1" applyAlignment="1">
      <alignment horizontal="center" vertical="center"/>
    </xf>
    <xf numFmtId="2" fontId="10" fillId="2" borderId="70" xfId="0" applyNumberFormat="1" applyFont="1" applyFill="1" applyBorder="1" applyAlignment="1">
      <alignment horizontal="center" vertical="center"/>
    </xf>
    <xf numFmtId="0" fontId="10" fillId="2" borderId="49" xfId="0" applyFont="1" applyFill="1" applyBorder="1" applyAlignment="1">
      <alignment horizontal="center" vertical="center" wrapText="1"/>
    </xf>
    <xf numFmtId="0" fontId="14" fillId="0" borderId="75" xfId="0" applyFont="1" applyBorder="1"/>
    <xf numFmtId="0" fontId="14" fillId="0" borderId="72" xfId="0" applyFont="1" applyBorder="1"/>
    <xf numFmtId="0" fontId="10" fillId="19" borderId="49" xfId="0" applyFont="1" applyFill="1" applyBorder="1" applyAlignment="1">
      <alignment horizontal="center" vertical="center"/>
    </xf>
    <xf numFmtId="0" fontId="14" fillId="20" borderId="75" xfId="0" applyFont="1" applyFill="1" applyBorder="1"/>
    <xf numFmtId="0" fontId="14" fillId="20" borderId="72" xfId="0" applyFont="1" applyFill="1" applyBorder="1"/>
    <xf numFmtId="0" fontId="10" fillId="19" borderId="49"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0" borderId="0" xfId="0" applyFont="1" applyAlignment="1">
      <alignment horizontal="center" vertical="center"/>
    </xf>
    <xf numFmtId="0" fontId="10" fillId="2" borderId="70" xfId="0" applyFont="1" applyFill="1" applyBorder="1" applyAlignment="1">
      <alignment horizontal="center" wrapText="1"/>
    </xf>
    <xf numFmtId="0" fontId="10" fillId="2" borderId="40" xfId="0" applyFont="1" applyFill="1" applyBorder="1" applyAlignment="1">
      <alignment horizontal="center" vertical="center"/>
    </xf>
    <xf numFmtId="0" fontId="10" fillId="2" borderId="0" xfId="0" applyFont="1" applyFill="1" applyAlignment="1">
      <alignment horizontal="center" vertical="center"/>
    </xf>
    <xf numFmtId="0" fontId="10" fillId="22" borderId="75" xfId="0" applyFont="1" applyFill="1" applyBorder="1" applyAlignment="1">
      <alignment horizontal="center" vertical="center" wrapText="1"/>
    </xf>
    <xf numFmtId="174" fontId="166" fillId="9" borderId="171" xfId="0" applyNumberFormat="1" applyFont="1" applyFill="1" applyBorder="1" applyAlignment="1">
      <alignment horizontal="center" vertical="center"/>
    </xf>
    <xf numFmtId="0" fontId="171" fillId="0" borderId="169" xfId="0" applyFont="1" applyBorder="1"/>
    <xf numFmtId="0" fontId="171" fillId="0" borderId="170" xfId="0" applyFont="1" applyBorder="1"/>
    <xf numFmtId="0" fontId="60" fillId="13" borderId="76" xfId="0" applyFont="1" applyFill="1" applyBorder="1" applyAlignment="1">
      <alignment horizontal="center" vertical="center"/>
    </xf>
    <xf numFmtId="0" fontId="14" fillId="0" borderId="76" xfId="0" applyFont="1" applyBorder="1"/>
    <xf numFmtId="174" fontId="60" fillId="13" borderId="128" xfId="0" applyNumberFormat="1" applyFont="1" applyFill="1" applyBorder="1" applyAlignment="1">
      <alignment horizontal="center" vertical="center"/>
    </xf>
    <xf numFmtId="0" fontId="166" fillId="9" borderId="171" xfId="0" applyFont="1" applyFill="1" applyBorder="1" applyAlignment="1">
      <alignment horizontal="center" vertical="center"/>
    </xf>
    <xf numFmtId="0" fontId="62" fillId="13" borderId="128" xfId="0" applyFont="1" applyFill="1" applyBorder="1" applyAlignment="1">
      <alignment horizontal="center" vertical="center"/>
    </xf>
    <xf numFmtId="0" fontId="63" fillId="13" borderId="76" xfId="0" applyFont="1" applyFill="1" applyBorder="1" applyAlignment="1">
      <alignment horizontal="center" vertical="center"/>
    </xf>
    <xf numFmtId="0" fontId="177" fillId="9" borderId="180" xfId="0" applyFont="1" applyFill="1" applyBorder="1" applyAlignment="1">
      <alignment horizontal="center" vertical="center"/>
    </xf>
    <xf numFmtId="0" fontId="171" fillId="0" borderId="175" xfId="0" applyFont="1" applyBorder="1"/>
    <xf numFmtId="0" fontId="61" fillId="8" borderId="175" xfId="0" applyFont="1" applyFill="1" applyBorder="1" applyAlignment="1">
      <alignment horizontal="center" vertical="center"/>
    </xf>
    <xf numFmtId="0" fontId="14" fillId="0" borderId="175" xfId="0" applyFont="1" applyBorder="1"/>
    <xf numFmtId="0" fontId="61" fillId="8" borderId="177" xfId="0" applyFont="1" applyFill="1" applyBorder="1" applyAlignment="1">
      <alignment horizontal="center" vertical="center"/>
    </xf>
    <xf numFmtId="0" fontId="61" fillId="8" borderId="81" xfId="0" applyFont="1" applyFill="1" applyBorder="1" applyAlignment="1">
      <alignment horizontal="center" vertical="center"/>
    </xf>
    <xf numFmtId="0" fontId="61" fillId="8" borderId="122" xfId="0" applyFont="1" applyFill="1" applyBorder="1" applyAlignment="1">
      <alignment horizontal="center" vertical="center"/>
    </xf>
    <xf numFmtId="0" fontId="61" fillId="8" borderId="179" xfId="0" applyFont="1" applyFill="1" applyBorder="1" applyAlignment="1">
      <alignment horizontal="center" vertical="center"/>
    </xf>
    <xf numFmtId="0" fontId="61" fillId="8" borderId="173" xfId="0" applyFont="1" applyFill="1" applyBorder="1" applyAlignment="1">
      <alignment horizontal="center" vertical="center"/>
    </xf>
    <xf numFmtId="0" fontId="61" fillId="8" borderId="174" xfId="0" applyFont="1" applyFill="1" applyBorder="1" applyAlignment="1">
      <alignment horizontal="center" vertical="center"/>
    </xf>
    <xf numFmtId="0" fontId="60" fillId="31" borderId="169" xfId="0" applyFont="1" applyFill="1" applyBorder="1" applyAlignment="1">
      <alignment horizontal="center" vertical="center"/>
    </xf>
    <xf numFmtId="0" fontId="175" fillId="25" borderId="170" xfId="0" applyFont="1" applyFill="1" applyBorder="1"/>
    <xf numFmtId="0" fontId="166" fillId="30" borderId="128" xfId="0" applyFont="1" applyFill="1" applyBorder="1" applyAlignment="1">
      <alignment horizontal="center" vertical="center"/>
    </xf>
    <xf numFmtId="0" fontId="176" fillId="28" borderId="76" xfId="0" applyFont="1" applyFill="1" applyBorder="1"/>
    <xf numFmtId="49" fontId="60" fillId="25" borderId="124" xfId="0" applyNumberFormat="1" applyFont="1" applyFill="1" applyBorder="1" applyAlignment="1">
      <alignment horizontal="center" vertical="center"/>
    </xf>
    <xf numFmtId="0" fontId="60" fillId="25" borderId="125" xfId="0" applyFont="1" applyFill="1" applyBorder="1" applyAlignment="1">
      <alignment horizontal="center" vertical="center"/>
    </xf>
    <xf numFmtId="0" fontId="166" fillId="9" borderId="132" xfId="0" applyFont="1" applyFill="1" applyBorder="1" applyAlignment="1">
      <alignment horizontal="center" vertical="center"/>
    </xf>
    <xf numFmtId="0" fontId="179" fillId="9" borderId="172" xfId="0" applyFont="1" applyFill="1" applyBorder="1" applyAlignment="1">
      <alignment horizontal="center" vertical="center"/>
    </xf>
    <xf numFmtId="0" fontId="180" fillId="0" borderId="169" xfId="0" applyFont="1" applyBorder="1"/>
    <xf numFmtId="0" fontId="180" fillId="0" borderId="170" xfId="0" applyFont="1" applyBorder="1"/>
    <xf numFmtId="0" fontId="75" fillId="13" borderId="128" xfId="0" applyFont="1" applyFill="1" applyBorder="1" applyAlignment="1">
      <alignment horizontal="center" vertical="center"/>
    </xf>
    <xf numFmtId="175" fontId="60" fillId="13" borderId="128" xfId="0" applyNumberFormat="1" applyFont="1" applyFill="1" applyBorder="1" applyAlignment="1">
      <alignment horizontal="center" vertical="center"/>
    </xf>
    <xf numFmtId="0" fontId="61" fillId="13" borderId="76" xfId="0" applyFont="1" applyFill="1" applyBorder="1" applyAlignment="1">
      <alignment horizontal="center" vertical="center"/>
    </xf>
    <xf numFmtId="175" fontId="60" fillId="13" borderId="130" xfId="0" applyNumberFormat="1" applyFont="1" applyFill="1" applyBorder="1" applyAlignment="1">
      <alignment horizontal="center" vertical="center"/>
    </xf>
    <xf numFmtId="0" fontId="14" fillId="0" borderId="124" xfId="0" applyFont="1" applyBorder="1"/>
    <xf numFmtId="0" fontId="61" fillId="13" borderId="124" xfId="0" applyFont="1" applyFill="1" applyBorder="1" applyAlignment="1">
      <alignment horizontal="center" vertical="center"/>
    </xf>
    <xf numFmtId="0" fontId="60" fillId="13" borderId="128" xfId="0" applyFont="1" applyFill="1" applyBorder="1" applyAlignment="1">
      <alignment horizontal="center" vertical="center"/>
    </xf>
    <xf numFmtId="0" fontId="73" fillId="13" borderId="76" xfId="0" applyFont="1" applyFill="1" applyBorder="1" applyAlignment="1">
      <alignment horizontal="center" vertical="center"/>
    </xf>
    <xf numFmtId="0" fontId="14" fillId="0" borderId="129" xfId="0" applyFont="1" applyBorder="1"/>
    <xf numFmtId="0" fontId="73" fillId="13" borderId="124" xfId="0" applyFont="1" applyFill="1" applyBorder="1" applyAlignment="1">
      <alignment horizontal="center" vertical="center"/>
    </xf>
    <xf numFmtId="0" fontId="14" fillId="0" borderId="125" xfId="0" applyFont="1" applyBorder="1"/>
    <xf numFmtId="0" fontId="70" fillId="13" borderId="76" xfId="0" applyFont="1" applyFill="1" applyBorder="1" applyAlignment="1">
      <alignment horizontal="center" vertical="center"/>
    </xf>
    <xf numFmtId="49" fontId="61" fillId="13" borderId="76" xfId="0" applyNumberFormat="1" applyFont="1" applyFill="1" applyBorder="1" applyAlignment="1">
      <alignment horizontal="center" vertical="center"/>
    </xf>
    <xf numFmtId="0" fontId="61" fillId="13" borderId="129" xfId="0" applyFont="1" applyFill="1" applyBorder="1" applyAlignment="1">
      <alignment horizontal="center" vertical="center"/>
    </xf>
    <xf numFmtId="49" fontId="61" fillId="13" borderId="97" xfId="0" applyNumberFormat="1" applyFont="1" applyFill="1" applyBorder="1" applyAlignment="1">
      <alignment horizontal="center" vertical="center"/>
    </xf>
    <xf numFmtId="0" fontId="61" fillId="13" borderId="97" xfId="0" applyFont="1" applyFill="1" applyBorder="1" applyAlignment="1">
      <alignment horizontal="center" vertical="center"/>
    </xf>
    <xf numFmtId="0" fontId="61" fillId="13" borderId="178" xfId="0" applyFont="1" applyFill="1" applyBorder="1" applyAlignment="1">
      <alignment horizontal="center" vertical="center"/>
    </xf>
    <xf numFmtId="0" fontId="61" fillId="13" borderId="75" xfId="0" applyFont="1" applyFill="1" applyBorder="1" applyAlignment="1">
      <alignment horizontal="center" vertical="center"/>
    </xf>
    <xf numFmtId="0" fontId="61" fillId="13" borderId="163" xfId="0" applyFont="1" applyFill="1" applyBorder="1" applyAlignment="1">
      <alignment horizontal="center" vertical="center"/>
    </xf>
    <xf numFmtId="0" fontId="61" fillId="13" borderId="165" xfId="0" applyFont="1" applyFill="1" applyBorder="1" applyAlignment="1">
      <alignment horizontal="center" vertical="center"/>
    </xf>
    <xf numFmtId="0" fontId="61" fillId="13" borderId="166" xfId="0" applyFont="1" applyFill="1" applyBorder="1" applyAlignment="1">
      <alignment horizontal="center" vertical="center"/>
    </xf>
    <xf numFmtId="174" fontId="60" fillId="13" borderId="181" xfId="0" applyNumberFormat="1" applyFont="1" applyFill="1" applyBorder="1" applyAlignment="1">
      <alignment horizontal="center" vertical="center"/>
    </xf>
    <xf numFmtId="174" fontId="60" fillId="13" borderId="173" xfId="0" applyNumberFormat="1" applyFont="1" applyFill="1" applyBorder="1" applyAlignment="1">
      <alignment horizontal="center" vertical="center"/>
    </xf>
    <xf numFmtId="174" fontId="60" fillId="13" borderId="174" xfId="0" applyNumberFormat="1" applyFont="1" applyFill="1" applyBorder="1" applyAlignment="1">
      <alignment horizontal="center" vertical="center"/>
    </xf>
    <xf numFmtId="49" fontId="60" fillId="25" borderId="76" xfId="0" applyNumberFormat="1" applyFont="1" applyFill="1" applyBorder="1" applyAlignment="1">
      <alignment horizontal="center" vertical="center"/>
    </xf>
    <xf numFmtId="0" fontId="60" fillId="25" borderId="129" xfId="0" applyFont="1" applyFill="1" applyBorder="1" applyAlignment="1">
      <alignment horizontal="center" vertical="center"/>
    </xf>
    <xf numFmtId="0" fontId="60" fillId="25" borderId="169" xfId="0" applyFont="1" applyFill="1" applyBorder="1" applyAlignment="1">
      <alignment horizontal="center" vertical="center"/>
    </xf>
    <xf numFmtId="0" fontId="60" fillId="25" borderId="170" xfId="0" applyFont="1" applyFill="1" applyBorder="1" applyAlignment="1">
      <alignment horizontal="center" vertical="center"/>
    </xf>
    <xf numFmtId="0" fontId="61" fillId="24" borderId="169" xfId="0" applyFont="1" applyFill="1" applyBorder="1" applyAlignment="1">
      <alignment horizontal="center" vertical="center"/>
    </xf>
    <xf numFmtId="0" fontId="61" fillId="24" borderId="170" xfId="0" applyFont="1" applyFill="1" applyBorder="1" applyAlignment="1">
      <alignment horizontal="center" vertical="center"/>
    </xf>
    <xf numFmtId="14" fontId="60" fillId="25" borderId="76" xfId="0" applyNumberFormat="1" applyFont="1" applyFill="1" applyBorder="1" applyAlignment="1">
      <alignment horizontal="center" vertical="center"/>
    </xf>
    <xf numFmtId="0" fontId="11" fillId="7" borderId="83" xfId="0" applyFont="1" applyFill="1" applyBorder="1" applyAlignment="1">
      <alignment horizontal="center" vertical="center"/>
    </xf>
    <xf numFmtId="0" fontId="14" fillId="0" borderId="4" xfId="0" applyFont="1" applyBorder="1"/>
    <xf numFmtId="0" fontId="14" fillId="0" borderId="3" xfId="0" applyFont="1" applyBorder="1"/>
    <xf numFmtId="0" fontId="13" fillId="15" borderId="85" xfId="0" applyFont="1" applyFill="1" applyBorder="1"/>
    <xf numFmtId="0" fontId="14" fillId="0" borderId="13" xfId="0" applyFont="1" applyBorder="1"/>
    <xf numFmtId="0" fontId="14" fillId="0" borderId="85" xfId="0" applyFont="1" applyBorder="1"/>
    <xf numFmtId="0" fontId="14" fillId="0" borderId="86" xfId="0" applyFont="1" applyBorder="1"/>
    <xf numFmtId="0" fontId="14" fillId="0" borderId="10" xfId="0" applyFont="1" applyBorder="1"/>
    <xf numFmtId="0" fontId="14" fillId="0" borderId="11" xfId="0" applyFont="1" applyBorder="1"/>
    <xf numFmtId="0" fontId="13" fillId="15" borderId="185" xfId="0" applyFont="1" applyFill="1" applyBorder="1" applyAlignment="1">
      <alignment horizontal="center" vertical="center"/>
    </xf>
    <xf numFmtId="0" fontId="0" fillId="0" borderId="185" xfId="0" applyFont="1" applyBorder="1" applyAlignment="1"/>
    <xf numFmtId="0" fontId="13" fillId="7" borderId="2" xfId="0" applyFont="1" applyFill="1" applyBorder="1" applyAlignment="1">
      <alignment horizontal="center" vertical="center"/>
    </xf>
    <xf numFmtId="0" fontId="13" fillId="15" borderId="2" xfId="0" applyFont="1" applyFill="1" applyBorder="1" applyAlignment="1">
      <alignment vertical="center"/>
    </xf>
    <xf numFmtId="0" fontId="13" fillId="7" borderId="83" xfId="0" applyFont="1" applyFill="1" applyBorder="1" applyAlignment="1">
      <alignment horizontal="center" vertical="center"/>
    </xf>
    <xf numFmtId="0" fontId="13" fillId="15" borderId="2" xfId="0" applyFont="1" applyFill="1" applyBorder="1" applyAlignment="1">
      <alignment horizontal="center" vertical="center"/>
    </xf>
    <xf numFmtId="0" fontId="13" fillId="15" borderId="84" xfId="0" applyFont="1" applyFill="1" applyBorder="1"/>
    <xf numFmtId="0" fontId="14" fillId="0" borderId="7" xfId="0" applyFont="1" applyBorder="1"/>
    <xf numFmtId="0" fontId="14" fillId="0" borderId="8" xfId="0" applyFont="1" applyBorder="1"/>
    <xf numFmtId="0" fontId="13" fillId="7" borderId="84" xfId="0" applyFont="1" applyFill="1" applyBorder="1" applyAlignment="1">
      <alignment horizontal="center" vertical="center"/>
    </xf>
    <xf numFmtId="0" fontId="13" fillId="15" borderId="185" xfId="0" applyFont="1" applyFill="1" applyBorder="1" applyAlignment="1">
      <alignment vertical="center"/>
    </xf>
    <xf numFmtId="0" fontId="13" fillId="7" borderId="7" xfId="0" applyFont="1" applyFill="1" applyBorder="1" applyAlignment="1">
      <alignment horizontal="center" vertical="center"/>
    </xf>
    <xf numFmtId="0" fontId="13" fillId="15" borderId="185" xfId="0" applyFont="1" applyFill="1" applyBorder="1" applyAlignment="1" applyProtection="1">
      <alignment horizontal="center" vertical="center"/>
      <protection locked="0"/>
    </xf>
    <xf numFmtId="0" fontId="0" fillId="0" borderId="185" xfId="0" applyFont="1" applyBorder="1" applyAlignment="1" applyProtection="1">
      <protection locked="0"/>
    </xf>
    <xf numFmtId="0" fontId="13" fillId="15" borderId="201" xfId="0" applyFont="1" applyFill="1" applyBorder="1" applyAlignment="1">
      <alignment vertical="center"/>
    </xf>
    <xf numFmtId="0" fontId="14" fillId="0" borderId="201" xfId="0" applyFont="1" applyBorder="1"/>
    <xf numFmtId="0" fontId="13" fillId="15" borderId="75" xfId="0" applyFont="1" applyFill="1" applyBorder="1" applyAlignment="1">
      <alignment horizontal="center" vertical="center"/>
    </xf>
    <xf numFmtId="0" fontId="13" fillId="15" borderId="45" xfId="0" applyFont="1" applyFill="1" applyBorder="1" applyAlignment="1">
      <alignment horizontal="center" vertical="center"/>
    </xf>
    <xf numFmtId="0" fontId="13" fillId="15" borderId="10" xfId="0" applyFont="1" applyFill="1" applyBorder="1" applyAlignment="1">
      <alignment horizontal="center" vertical="center"/>
    </xf>
    <xf numFmtId="0" fontId="13" fillId="15" borderId="98" xfId="0" applyFont="1" applyFill="1" applyBorder="1" applyAlignment="1">
      <alignment horizontal="center" vertical="center"/>
    </xf>
    <xf numFmtId="169" fontId="13" fillId="15" borderId="185" xfId="0" applyNumberFormat="1" applyFont="1" applyFill="1" applyBorder="1" applyAlignment="1" applyProtection="1">
      <alignment horizontal="center" vertical="center"/>
      <protection locked="0"/>
    </xf>
    <xf numFmtId="0" fontId="13" fillId="7" borderId="4" xfId="0" applyFont="1" applyFill="1" applyBorder="1" applyAlignment="1">
      <alignment horizontal="center"/>
    </xf>
    <xf numFmtId="0" fontId="92" fillId="15" borderId="215" xfId="0" applyFont="1" applyFill="1" applyBorder="1" applyAlignment="1">
      <alignment horizontal="center" vertical="center"/>
    </xf>
    <xf numFmtId="0" fontId="14" fillId="0" borderId="193" xfId="0" applyFont="1" applyBorder="1"/>
    <xf numFmtId="0" fontId="13" fillId="15" borderId="193" xfId="0" applyFont="1" applyFill="1" applyBorder="1" applyAlignment="1">
      <alignment horizontal="center"/>
    </xf>
    <xf numFmtId="0" fontId="14" fillId="0" borderId="194" xfId="0" applyFont="1" applyBorder="1"/>
    <xf numFmtId="0" fontId="13" fillId="7" borderId="4" xfId="0" applyFont="1" applyFill="1" applyBorder="1" applyAlignment="1">
      <alignment horizontal="center" vertical="center"/>
    </xf>
    <xf numFmtId="0" fontId="13" fillId="15" borderId="211" xfId="0" applyFont="1" applyFill="1" applyBorder="1" applyAlignment="1">
      <alignment horizontal="center" vertical="center" wrapText="1"/>
    </xf>
    <xf numFmtId="0" fontId="0" fillId="0" borderId="188" xfId="0" applyFont="1" applyBorder="1" applyAlignment="1"/>
    <xf numFmtId="0" fontId="14" fillId="0" borderId="189" xfId="0" applyFont="1" applyBorder="1"/>
    <xf numFmtId="0" fontId="14" fillId="0" borderId="213" xfId="0" applyFont="1" applyBorder="1"/>
    <xf numFmtId="0" fontId="0" fillId="0" borderId="186" xfId="0" applyFont="1" applyBorder="1" applyAlignment="1"/>
    <xf numFmtId="0" fontId="14" fillId="0" borderId="191" xfId="0" applyFont="1" applyBorder="1"/>
    <xf numFmtId="0" fontId="14" fillId="0" borderId="215" xfId="0" applyFont="1" applyBorder="1"/>
    <xf numFmtId="0" fontId="13" fillId="15" borderId="75" xfId="0" applyFont="1" applyFill="1" applyBorder="1" applyAlignment="1">
      <alignment vertical="center"/>
    </xf>
    <xf numFmtId="0" fontId="13" fillId="15" borderId="10" xfId="0" applyFont="1" applyFill="1" applyBorder="1" applyAlignment="1">
      <alignment vertical="center"/>
    </xf>
    <xf numFmtId="0" fontId="13" fillId="7" borderId="12" xfId="0" applyFont="1" applyFill="1" applyBorder="1" applyAlignment="1">
      <alignment horizontal="center" vertical="center"/>
    </xf>
    <xf numFmtId="0" fontId="90" fillId="15" borderId="221" xfId="0" applyFont="1" applyFill="1" applyBorder="1" applyAlignment="1">
      <alignment horizontal="center" vertical="center"/>
    </xf>
    <xf numFmtId="0" fontId="13" fillId="15" borderId="188" xfId="0" applyFont="1" applyFill="1" applyBorder="1" applyAlignment="1">
      <alignment horizontal="center"/>
    </xf>
    <xf numFmtId="0" fontId="13" fillId="15" borderId="186" xfId="0" applyFont="1" applyFill="1" applyBorder="1" applyAlignment="1">
      <alignment horizontal="center" vertical="center"/>
    </xf>
    <xf numFmtId="0" fontId="13" fillId="15" borderId="196" xfId="0" applyFont="1" applyFill="1" applyBorder="1" applyAlignment="1" applyProtection="1">
      <alignment horizontal="center" vertical="center"/>
      <protection locked="0"/>
    </xf>
    <xf numFmtId="0" fontId="14" fillId="0" borderId="196" xfId="0" applyFont="1" applyBorder="1" applyProtection="1">
      <protection locked="0"/>
    </xf>
    <xf numFmtId="0" fontId="13" fillId="15" borderId="196" xfId="0" applyFont="1" applyFill="1" applyBorder="1" applyAlignment="1">
      <alignment horizontal="center" vertical="center"/>
    </xf>
    <xf numFmtId="0" fontId="14" fillId="0" borderId="196" xfId="0" applyFont="1" applyBorder="1"/>
    <xf numFmtId="0" fontId="13" fillId="15" borderId="209" xfId="0" applyFont="1" applyFill="1" applyBorder="1" applyAlignment="1">
      <alignment horizontal="center" vertical="center"/>
    </xf>
    <xf numFmtId="0" fontId="0" fillId="0" borderId="209" xfId="0" applyFont="1" applyBorder="1" applyAlignment="1"/>
    <xf numFmtId="0" fontId="13" fillId="7" borderId="10" xfId="0" applyFont="1" applyFill="1" applyBorder="1" applyAlignment="1">
      <alignment horizontal="center" vertical="center"/>
    </xf>
    <xf numFmtId="0" fontId="13" fillId="7" borderId="75" xfId="0" applyFont="1" applyFill="1" applyBorder="1" applyAlignment="1">
      <alignment horizontal="center" vertical="center"/>
    </xf>
    <xf numFmtId="0" fontId="13" fillId="7" borderId="85" xfId="0" applyFont="1" applyFill="1" applyBorder="1" applyAlignment="1">
      <alignment horizontal="center" vertical="center"/>
    </xf>
    <xf numFmtId="0" fontId="13" fillId="15" borderId="204" xfId="0" applyFont="1" applyFill="1" applyBorder="1" applyAlignment="1">
      <alignment horizontal="center" vertical="center"/>
    </xf>
    <xf numFmtId="0" fontId="0" fillId="0" borderId="204" xfId="0" applyFont="1" applyBorder="1" applyAlignment="1"/>
    <xf numFmtId="175" fontId="13" fillId="15" borderId="186" xfId="0" applyNumberFormat="1" applyFont="1" applyFill="1" applyBorder="1" applyAlignment="1">
      <alignment horizontal="center" vertical="center"/>
    </xf>
    <xf numFmtId="175" fontId="13" fillId="15" borderId="204" xfId="0" applyNumberFormat="1" applyFont="1" applyFill="1" applyBorder="1" applyAlignment="1">
      <alignment horizontal="center" vertical="center"/>
    </xf>
    <xf numFmtId="0" fontId="103" fillId="0" borderId="0" xfId="0" applyFont="1" applyAlignment="1">
      <alignment horizontal="center"/>
    </xf>
    <xf numFmtId="0" fontId="104" fillId="0" borderId="0" xfId="0" applyFont="1" applyAlignment="1">
      <alignment horizontal="center"/>
    </xf>
    <xf numFmtId="0" fontId="94" fillId="0" borderId="0" xfId="0" applyFont="1" applyAlignment="1">
      <alignment horizontal="center"/>
    </xf>
    <xf numFmtId="0" fontId="96" fillId="0" borderId="0" xfId="0" applyFont="1" applyAlignment="1">
      <alignment horizontal="center"/>
    </xf>
    <xf numFmtId="0" fontId="97" fillId="0" borderId="0" xfId="0" applyFont="1" applyAlignment="1">
      <alignment horizontal="center"/>
    </xf>
    <xf numFmtId="0" fontId="101" fillId="0" borderId="0" xfId="0" applyFont="1" applyAlignment="1">
      <alignment horizontal="center"/>
    </xf>
    <xf numFmtId="0" fontId="102" fillId="0" borderId="0" xfId="0" applyFont="1" applyAlignment="1">
      <alignment horizontal="center"/>
    </xf>
    <xf numFmtId="0" fontId="10" fillId="22" borderId="0" xfId="0" applyFont="1" applyFill="1" applyAlignment="1">
      <alignment horizontal="center" vertical="center" wrapText="1"/>
    </xf>
    <xf numFmtId="0" fontId="13" fillId="22" borderId="0" xfId="0" applyFont="1" applyFill="1" applyAlignment="1">
      <alignment horizontal="center" vertical="center" wrapText="1"/>
    </xf>
    <xf numFmtId="0" fontId="10" fillId="20" borderId="0" xfId="0" applyFont="1" applyFill="1" applyAlignment="1">
      <alignment horizontal="center" vertical="center" wrapText="1"/>
    </xf>
    <xf numFmtId="0" fontId="13" fillId="20" borderId="0" xfId="0" applyFont="1" applyFill="1" applyAlignment="1">
      <alignment horizontal="center" vertical="center" wrapText="1"/>
    </xf>
    <xf numFmtId="0" fontId="9" fillId="2" borderId="0" xfId="0" applyFont="1" applyFill="1" applyAlignment="1">
      <alignment horizontal="center" vertical="center"/>
    </xf>
    <xf numFmtId="0" fontId="121" fillId="3" borderId="0" xfId="0" applyFont="1" applyFill="1" applyAlignment="1">
      <alignment horizontal="center" vertical="center"/>
    </xf>
    <xf numFmtId="0" fontId="1" fillId="2" borderId="0" xfId="0" applyFont="1" applyFill="1" applyAlignment="1">
      <alignment horizontal="center" vertical="center"/>
    </xf>
    <xf numFmtId="0" fontId="9" fillId="22" borderId="0" xfId="0" applyFont="1" applyFill="1" applyAlignment="1">
      <alignment horizontal="center" vertical="center"/>
    </xf>
    <xf numFmtId="0" fontId="13" fillId="2" borderId="0" xfId="0" applyFont="1" applyFill="1" applyAlignment="1">
      <alignment horizontal="center" vertical="center"/>
    </xf>
    <xf numFmtId="0" fontId="9" fillId="0" borderId="0" xfId="0" applyFont="1" applyAlignment="1">
      <alignment horizontal="center" vertical="center" wrapText="1"/>
    </xf>
    <xf numFmtId="0" fontId="121" fillId="3" borderId="0" xfId="0" applyFont="1" applyFill="1" applyAlignment="1">
      <alignment horizontal="center" vertical="center" wrapText="1"/>
    </xf>
    <xf numFmtId="0" fontId="9" fillId="2" borderId="0" xfId="0" applyFont="1" applyFill="1" applyAlignment="1">
      <alignment horizontal="center" vertical="center" wrapText="1"/>
    </xf>
    <xf numFmtId="0" fontId="9" fillId="0" borderId="0" xfId="0" applyFont="1" applyAlignment="1">
      <alignment horizontal="left" vertical="center"/>
    </xf>
    <xf numFmtId="2" fontId="121" fillId="3" borderId="0" xfId="0" applyNumberFormat="1" applyFont="1" applyFill="1" applyAlignment="1">
      <alignment horizontal="center"/>
    </xf>
    <xf numFmtId="2" fontId="9" fillId="0" borderId="0" xfId="0" applyNumberFormat="1" applyFont="1" applyAlignment="1"/>
    <xf numFmtId="1" fontId="121" fillId="3" borderId="0" xfId="0" applyNumberFormat="1" applyFont="1" applyFill="1" applyAlignment="1">
      <alignment horizontal="center"/>
    </xf>
    <xf numFmtId="2" fontId="9" fillId="0" borderId="0" xfId="0" applyNumberFormat="1" applyFont="1" applyAlignment="1">
      <alignment horizontal="center" vertical="center"/>
    </xf>
    <xf numFmtId="1" fontId="9" fillId="0" borderId="0" xfId="0" applyNumberFormat="1" applyFont="1" applyAlignment="1"/>
    <xf numFmtId="0" fontId="121" fillId="2" borderId="0" xfId="0" applyFont="1" applyFill="1" applyAlignment="1">
      <alignment horizontal="center" vertical="center"/>
    </xf>
    <xf numFmtId="0" fontId="9" fillId="2" borderId="2" xfId="0" applyFont="1" applyFill="1" applyBorder="1" applyAlignment="1">
      <alignment horizontal="center"/>
    </xf>
    <xf numFmtId="0" fontId="9" fillId="16" borderId="2" xfId="0" applyFont="1" applyFill="1" applyBorder="1" applyAlignment="1"/>
    <xf numFmtId="0" fontId="8" fillId="22" borderId="0" xfId="0" applyFont="1" applyFill="1" applyAlignment="1">
      <alignment horizontal="center" vertical="center"/>
    </xf>
    <xf numFmtId="0" fontId="108" fillId="20" borderId="0" xfId="0" applyFont="1" applyFill="1" applyAlignment="1">
      <alignment horizontal="center" vertical="center" wrapText="1"/>
    </xf>
    <xf numFmtId="0" fontId="0" fillId="20" borderId="0" xfId="0" applyFont="1" applyFill="1" applyAlignment="1">
      <alignment horizontal="center" vertical="center" wrapText="1"/>
    </xf>
    <xf numFmtId="0" fontId="13" fillId="0" borderId="0" xfId="0" applyFont="1" applyAlignment="1">
      <alignment horizontal="center" vertical="center"/>
    </xf>
    <xf numFmtId="0" fontId="108" fillId="22" borderId="0" xfId="0" applyFont="1" applyFill="1" applyAlignment="1">
      <alignment horizontal="center" vertical="center"/>
    </xf>
    <xf numFmtId="0" fontId="13" fillId="0" borderId="0" xfId="0" applyFont="1" applyAlignment="1">
      <alignment wrapText="1"/>
    </xf>
    <xf numFmtId="1" fontId="0" fillId="0" borderId="0" xfId="0" applyNumberFormat="1" applyFont="1" applyAlignment="1">
      <alignment horizontal="center"/>
    </xf>
    <xf numFmtId="0" fontId="0" fillId="22" borderId="0" xfId="0" applyFont="1" applyFill="1" applyAlignment="1">
      <alignment horizontal="center" vertical="center"/>
    </xf>
    <xf numFmtId="0" fontId="0" fillId="0" borderId="0" xfId="0" applyFont="1" applyAlignment="1">
      <alignment horizontal="center"/>
    </xf>
    <xf numFmtId="0" fontId="108" fillId="22" borderId="0" xfId="0" applyFont="1" applyFill="1" applyAlignment="1">
      <alignment horizontal="center"/>
    </xf>
    <xf numFmtId="0" fontId="0" fillId="22" borderId="0" xfId="0" applyFont="1" applyFill="1" applyAlignment="1">
      <alignment horizontal="center"/>
    </xf>
    <xf numFmtId="0" fontId="122" fillId="3" borderId="0" xfId="0" applyFont="1" applyFill="1" applyAlignment="1">
      <alignment horizontal="center"/>
    </xf>
    <xf numFmtId="0" fontId="122" fillId="0" borderId="0" xfId="0" applyFont="1" applyAlignment="1"/>
    <xf numFmtId="0" fontId="10" fillId="2" borderId="87" xfId="0" applyFont="1" applyFill="1" applyBorder="1" applyAlignment="1">
      <alignment horizontal="center"/>
    </xf>
    <xf numFmtId="0" fontId="14" fillId="0" borderId="88" xfId="0" applyFont="1" applyBorder="1"/>
    <xf numFmtId="0" fontId="14" fillId="0" borderId="89" xfId="0" applyFont="1" applyBorder="1"/>
    <xf numFmtId="0" fontId="59" fillId="2" borderId="0" xfId="0" applyFont="1" applyFill="1" applyAlignment="1">
      <alignment horizontal="center" vertical="center"/>
    </xf>
    <xf numFmtId="0" fontId="13" fillId="19" borderId="0" xfId="0" applyFont="1" applyFill="1" applyAlignment="1">
      <alignment horizontal="center" vertical="center"/>
    </xf>
    <xf numFmtId="0" fontId="0" fillId="20" borderId="0" xfId="0" applyFont="1" applyFill="1" applyAlignment="1"/>
  </cellXfs>
  <cellStyles count="3">
    <cellStyle name="Comma" xfId="2" builtinId="3"/>
    <cellStyle name="Hyperlink" xfId="1" builtinId="8"/>
    <cellStyle name="Normal" xfId="0" builtinId="0"/>
  </cellStyles>
  <dxfs count="68">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ont>
        <color rgb="FF262626"/>
      </font>
      <fill>
        <patternFill patternType="solid">
          <fgColor rgb="FF00B050"/>
          <bgColor rgb="FF00B05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color rgb="FF262626"/>
      </font>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262626"/>
      </font>
      <fill>
        <patternFill patternType="solid">
          <fgColor rgb="FF00B050"/>
          <bgColor rgb="FF00B050"/>
        </patternFill>
      </fill>
    </dxf>
    <dxf>
      <font>
        <color rgb="FF262626"/>
      </font>
      <fill>
        <patternFill patternType="solid">
          <fgColor rgb="FF00B050"/>
          <bgColor rgb="FF00B050"/>
        </patternFill>
      </fill>
    </dxf>
    <dxf>
      <font>
        <color rgb="FF262626"/>
      </font>
      <fill>
        <patternFill patternType="solid">
          <fgColor rgb="FF00B050"/>
          <bgColor rgb="FF00B050"/>
        </patternFill>
      </fill>
    </dxf>
    <dxf>
      <font>
        <color rgb="FF262626"/>
      </font>
      <fill>
        <patternFill patternType="solid">
          <fgColor rgb="FF00B050"/>
          <bgColor rgb="FF00B050"/>
        </patternFill>
      </fill>
    </dxf>
    <dxf>
      <font>
        <color rgb="FF262626"/>
      </font>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FF0000"/>
          <bgColor rgb="FFFFFF00"/>
        </patternFill>
      </fill>
    </dxf>
    <dxf>
      <fill>
        <patternFill>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s>
  <tableStyles count="0" defaultTableStyle="TableStyleMedium2" defaultPivotStyle="PivotStyleLight16"/>
  <colors>
    <mruColors>
      <color rgb="FF999999"/>
      <color rgb="FF434343"/>
      <color rgb="FFCC0000"/>
      <color rgb="FF000000"/>
      <color rgb="FF073763"/>
      <color rgb="FF548135"/>
      <color rgb="FFBFBFBF"/>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fmlaLink="$B$44" lockText="1" noThreeD="1"/>
</file>

<file path=xl/ctrlProps/ctrlProp2.xml><?xml version="1.0" encoding="utf-8"?>
<formControlPr xmlns="http://schemas.microsoft.com/office/spreadsheetml/2009/9/main" objectType="CheckBox" fmlaLink="$B$45" lockText="1" noThreeD="1"/>
</file>

<file path=xl/ctrlProps/ctrlProp3.xml><?xml version="1.0" encoding="utf-8"?>
<formControlPr xmlns="http://schemas.microsoft.com/office/spreadsheetml/2009/9/main" objectType="CheckBox" fmlaLink="$B$46" lockText="1" noThreeD="1"/>
</file>

<file path=xl/ctrlProps/ctrlProp4.xml><?xml version="1.0" encoding="utf-8"?>
<formControlPr xmlns="http://schemas.microsoft.com/office/spreadsheetml/2009/9/main" objectType="CheckBox" fmlaLink="$B$47" lockText="1" noThreeD="1"/>
</file>

<file path=xl/ctrlProps/ctrlProp5.xml><?xml version="1.0" encoding="utf-8"?>
<formControlPr xmlns="http://schemas.microsoft.com/office/spreadsheetml/2009/9/main" objectType="CheckBox" checked="Checked" fmlaLink="$A$36" lockText="1" noThreeD="1"/>
</file>

<file path=xl/ctrlProps/ctrlProp6.xml><?xml version="1.0" encoding="utf-8"?>
<formControlPr xmlns="http://schemas.microsoft.com/office/spreadsheetml/2009/9/main" objectType="CheckBox" fmlaLink="$B$48" lockText="1" noThreeD="1"/>
</file>

<file path=xl/ctrlProps/ctrlProp7.xml><?xml version="1.0" encoding="utf-8"?>
<formControlPr xmlns="http://schemas.microsoft.com/office/spreadsheetml/2009/9/main" objectType="CheckBox" fmlaLink="$B$49" lockText="1" noThreeD="1"/>
</file>

<file path=xl/ctrlProps/ctrlProp8.xml><?xml version="1.0" encoding="utf-8"?>
<formControlPr xmlns="http://schemas.microsoft.com/office/spreadsheetml/2009/9/main" objectType="CheckBox" fmlaLink="$B$50" lockText="1" noThreeD="1"/>
</file>

<file path=xl/ctrlProps/ctrlProp9.xml><?xml version="1.0" encoding="utf-8"?>
<formControlPr xmlns="http://schemas.microsoft.com/office/spreadsheetml/2009/9/main" objectType="CheckBox" fmlaLink="$B$51" lockText="1" noThreeD="1"/>
</file>

<file path=xl/ctrlProps/ctrlProp10.xml><?xml version="1.0" encoding="utf-8"?>
<formControlPr xmlns="http://schemas.microsoft.com/office/spreadsheetml/2009/9/main" objectType="CheckBox" fmlaLink="$B$52" lockText="1" noThreeD="1"/>
</file>

<file path=xl/ctrlProps/ctrlProp11.xml><?xml version="1.0" encoding="utf-8"?>
<formControlPr xmlns="http://schemas.microsoft.com/office/spreadsheetml/2009/9/main" objectType="CheckBox" fmlaLink="$B$53" lockText="1" noThreeD="1"/>
</file>

<file path=xl/ctrlProps/ctrlProp12.xml><?xml version="1.0" encoding="utf-8"?>
<formControlPr xmlns="http://schemas.microsoft.com/office/spreadsheetml/2009/9/main" objectType="CheckBox" fmlaLink="$B$54" lockText="1" noThreeD="1"/>
</file>

<file path=xl/ctrlProps/ctrlProp13.xml><?xml version="1.0" encoding="utf-8"?>
<formControlPr xmlns="http://schemas.microsoft.com/office/spreadsheetml/2009/9/main" objectType="CheckBox" fmlaLink="$B$55" lockText="1" noThreeD="1"/>
</file>

<file path=xl/ctrlProps/ctrlProp14.xml><?xml version="1.0" encoding="utf-8"?>
<formControlPr xmlns="http://schemas.microsoft.com/office/spreadsheetml/2009/9/main" objectType="CheckBox" fmlaLink="$B$56" lockText="1" noThreeD="1"/>
</file>

<file path=xl/ctrlProps/ctrlProp15.xml><?xml version="1.0" encoding="utf-8"?>
<formControlPr xmlns="http://schemas.microsoft.com/office/spreadsheetml/2009/9/main" objectType="CheckBox" fmlaLink="$B$57" lockText="1" noThreeD="1"/>
</file>

<file path=xl/ctrlProps/ctrlProp16.xml><?xml version="1.0" encoding="utf-8"?>
<formControlPr xmlns="http://schemas.microsoft.com/office/spreadsheetml/2009/9/main" objectType="CheckBox" fmlaLink="$B$58" lockText="1" noThreeD="1"/>
</file>

<file path=xl/ctrlProps/ctrlProp17.xml><?xml version="1.0" encoding="utf-8"?>
<formControlPr xmlns="http://schemas.microsoft.com/office/spreadsheetml/2009/9/main" objectType="CheckBox" checked="Checked" fmlaLink="$C$44" lockText="1" noThreeD="1"/>
</file>

<file path=xl/ctrlProps/ctrlProp18.xml><?xml version="1.0" encoding="utf-8"?>
<formControlPr xmlns="http://schemas.microsoft.com/office/spreadsheetml/2009/9/main" objectType="CheckBox" fmlaLink="$C$47" lockText="1" noThreeD="1"/>
</file>

<file path=xl/ctrlProps/ctrlProp19.xml><?xml version="1.0" encoding="utf-8"?>
<formControlPr xmlns="http://schemas.microsoft.com/office/spreadsheetml/2009/9/main" objectType="CheckBox" fmlaLink="$C$48" lockText="1" noThreeD="1"/>
</file>

<file path=xl/ctrlProps/ctrlProp20.xml><?xml version="1.0" encoding="utf-8"?>
<formControlPr xmlns="http://schemas.microsoft.com/office/spreadsheetml/2009/9/main" objectType="CheckBox" checked="Checked" fmlaLink="$C$45" lockText="1" noThreeD="1"/>
</file>

<file path=xl/ctrlProps/ctrlProp21.xml><?xml version="1.0" encoding="utf-8"?>
<formControlPr xmlns="http://schemas.microsoft.com/office/spreadsheetml/2009/9/main" objectType="CheckBox" checked="Checked" fmlaLink="$C$46" lockText="1" noThreeD="1"/>
</file>

<file path=xl/ctrlProps/ctrlProp22.xml><?xml version="1.0" encoding="utf-8"?>
<formControlPr xmlns="http://schemas.microsoft.com/office/spreadsheetml/2009/9/main" objectType="CheckBox" fmlaLink="$C$49" lockText="1" noThreeD="1"/>
</file>

<file path=xl/ctrlProps/ctrlProp23.xml><?xml version="1.0" encoding="utf-8"?>
<formControlPr xmlns="http://schemas.microsoft.com/office/spreadsheetml/2009/9/main" objectType="CheckBox" fmlaLink="$C$50" lockText="1" noThreeD="1"/>
</file>

<file path=xl/ctrlProps/ctrlProp24.xml><?xml version="1.0" encoding="utf-8"?>
<formControlPr xmlns="http://schemas.microsoft.com/office/spreadsheetml/2009/9/main" objectType="CheckBox" fmlaLink="$C$51" lockText="1" noThreeD="1"/>
</file>

<file path=xl/ctrlProps/ctrlProp25.xml><?xml version="1.0" encoding="utf-8"?>
<formControlPr xmlns="http://schemas.microsoft.com/office/spreadsheetml/2009/9/main" objectType="CheckBox" fmlaLink="$C$52" lockText="1" noThreeD="1"/>
</file>

<file path=xl/ctrlProps/ctrlProp26.xml><?xml version="1.0" encoding="utf-8"?>
<formControlPr xmlns="http://schemas.microsoft.com/office/spreadsheetml/2009/9/main" objectType="CheckBox" fmlaLink="$C$53" lockText="1" noThreeD="1"/>
</file>

<file path=xl/ctrlProps/ctrlProp27.xml><?xml version="1.0" encoding="utf-8"?>
<formControlPr xmlns="http://schemas.microsoft.com/office/spreadsheetml/2009/9/main" objectType="CheckBox" fmlaLink="$C$54" lockText="1" noThreeD="1"/>
</file>

<file path=xl/ctrlProps/ctrlProp28.xml><?xml version="1.0" encoding="utf-8"?>
<formControlPr xmlns="http://schemas.microsoft.com/office/spreadsheetml/2009/9/main" objectType="CheckBox" fmlaLink="$C$55" lockText="1" noThreeD="1"/>
</file>

<file path=xl/ctrlProps/ctrlProp29.xml><?xml version="1.0" encoding="utf-8"?>
<formControlPr xmlns="http://schemas.microsoft.com/office/spreadsheetml/2009/9/main" objectType="CheckBox" fmlaLink="$C$56" lockText="1" noThreeD="1"/>
</file>

<file path=xl/ctrlProps/ctrlProp30.xml><?xml version="1.0" encoding="utf-8"?>
<formControlPr xmlns="http://schemas.microsoft.com/office/spreadsheetml/2009/9/main" objectType="CheckBox" fmlaLink="$C$58" lockText="1" noThreeD="1"/>
</file>

<file path=xl/ctrlProps/ctrlProp31.xml><?xml version="1.0" encoding="utf-8"?>
<formControlPr xmlns="http://schemas.microsoft.com/office/spreadsheetml/2009/9/main" objectType="CheckBox" fmlaLink="$C$57" lockText="1" noThreeD="1"/>
</file>

<file path=xl/ctrlProps/ctrlProp32.xml><?xml version="1.0" encoding="utf-8"?>
<formControlPr xmlns="http://schemas.microsoft.com/office/spreadsheetml/2009/9/main" objectType="CheckBox" fmlaLink="$D$44" lockText="1" noThreeD="1"/>
</file>

<file path=xl/ctrlProps/ctrlProp33.xml><?xml version="1.0" encoding="utf-8"?>
<formControlPr xmlns="http://schemas.microsoft.com/office/spreadsheetml/2009/9/main" objectType="CheckBox" fmlaLink="$D$45" lockText="1" noThreeD="1"/>
</file>

<file path=xl/ctrlProps/ctrlProp34.xml><?xml version="1.0" encoding="utf-8"?>
<formControlPr xmlns="http://schemas.microsoft.com/office/spreadsheetml/2009/9/main" objectType="CheckBox" fmlaLink="$D$46" lockText="1" noThreeD="1"/>
</file>

<file path=xl/ctrlProps/ctrlProp35.xml><?xml version="1.0" encoding="utf-8"?>
<formControlPr xmlns="http://schemas.microsoft.com/office/spreadsheetml/2009/9/main" objectType="CheckBox" fmlaLink="$D$47" lockText="1" noThreeD="1"/>
</file>

<file path=xl/ctrlProps/ctrlProp36.xml><?xml version="1.0" encoding="utf-8"?>
<formControlPr xmlns="http://schemas.microsoft.com/office/spreadsheetml/2009/9/main" objectType="CheckBox" fmlaLink="$D$48" lockText="1" noThreeD="1"/>
</file>

<file path=xl/ctrlProps/ctrlProp37.xml><?xml version="1.0" encoding="utf-8"?>
<formControlPr xmlns="http://schemas.microsoft.com/office/spreadsheetml/2009/9/main" objectType="CheckBox" fmlaLink="$D$49" lockText="1" noThreeD="1"/>
</file>

<file path=xl/ctrlProps/ctrlProp38.xml><?xml version="1.0" encoding="utf-8"?>
<formControlPr xmlns="http://schemas.microsoft.com/office/spreadsheetml/2009/9/main" objectType="CheckBox" fmlaLink="$D$50" lockText="1" noThreeD="1"/>
</file>

<file path=xl/ctrlProps/ctrlProp39.xml><?xml version="1.0" encoding="utf-8"?>
<formControlPr xmlns="http://schemas.microsoft.com/office/spreadsheetml/2009/9/main" objectType="CheckBox" fmlaLink="$D$51" lockText="1" noThreeD="1"/>
</file>

<file path=xl/ctrlProps/ctrlProp40.xml><?xml version="1.0" encoding="utf-8"?>
<formControlPr xmlns="http://schemas.microsoft.com/office/spreadsheetml/2009/9/main" objectType="CheckBox" fmlaLink="$D$52" lockText="1" noThreeD="1"/>
</file>

<file path=xl/ctrlProps/ctrlProp41.xml><?xml version="1.0" encoding="utf-8"?>
<formControlPr xmlns="http://schemas.microsoft.com/office/spreadsheetml/2009/9/main" objectType="CheckBox" fmlaLink="$D$53" lockText="1" noThreeD="1"/>
</file>

<file path=xl/ctrlProps/ctrlProp42.xml><?xml version="1.0" encoding="utf-8"?>
<formControlPr xmlns="http://schemas.microsoft.com/office/spreadsheetml/2009/9/main" objectType="CheckBox" fmlaLink="$D$54" lockText="1" noThreeD="1"/>
</file>

<file path=xl/ctrlProps/ctrlProp43.xml><?xml version="1.0" encoding="utf-8"?>
<formControlPr xmlns="http://schemas.microsoft.com/office/spreadsheetml/2009/9/main" objectType="CheckBox" fmlaLink="$D$55" lockText="1" noThreeD="1"/>
</file>

<file path=xl/ctrlProps/ctrlProp44.xml><?xml version="1.0" encoding="utf-8"?>
<formControlPr xmlns="http://schemas.microsoft.com/office/spreadsheetml/2009/9/main" objectType="CheckBox" fmlaLink="$D$56" lockText="1" noThreeD="1"/>
</file>

<file path=xl/ctrlProps/ctrlProp45.xml><?xml version="1.0" encoding="utf-8"?>
<formControlPr xmlns="http://schemas.microsoft.com/office/spreadsheetml/2009/9/main" objectType="CheckBox" fmlaLink="$D$57" lockText="1" noThreeD="1"/>
</file>

<file path=xl/ctrlProps/ctrlProp46.xml><?xml version="1.0" encoding="utf-8"?>
<formControlPr xmlns="http://schemas.microsoft.com/office/spreadsheetml/2009/9/main" objectType="CheckBox" fmlaLink="$D$58" lockText="1" noThreeD="1"/>
</file>

<file path=xl/ctrlProps/ctrlProp47.xml><?xml version="1.0" encoding="utf-8"?>
<formControlPr xmlns="http://schemas.microsoft.com/office/spreadsheetml/2009/9/main" objectType="CheckBox" fmlaLink="$D$42" lockText="1" noThreeD="1"/>
</file>

<file path=xl/ctrlProps/ctrlProp48.xml><?xml version="1.0" encoding="utf-8"?>
<formControlPr xmlns="http://schemas.microsoft.com/office/spreadsheetml/2009/9/main" objectType="CheckBox" checked="Checked" fmlaLink="'DENSITY RATIO'!$L$30" lockText="1" noThreeD="1"/>
</file>

<file path=xl/ctrlProps/ctrlProp49.xml><?xml version="1.0" encoding="utf-8"?>
<formControlPr xmlns="http://schemas.microsoft.com/office/spreadsheetml/2009/9/main" objectType="CheckBox" fmlaLink="$M$24" lockText="1" noThreeD="1"/>
</file>

<file path=xl/ctrlProps/ctrlProp50.xml><?xml version="1.0" encoding="utf-8"?>
<formControlPr xmlns="http://schemas.microsoft.com/office/spreadsheetml/2009/9/main" objectType="CheckBox" checked="Checked" fmlaLink="$M$25" lockText="1" noThreeD="1"/>
</file>

<file path=xl/ctrlProps/ctrlProp51.xml><?xml version="1.0" encoding="utf-8"?>
<formControlPr xmlns="http://schemas.microsoft.com/office/spreadsheetml/2009/9/main" objectType="CheckBox" fmlaLink="$M$26" lockText="1" noThreeD="1"/>
</file>

<file path=xl/ctrlProps/ctrlProp52.xml><?xml version="1.0" encoding="utf-8"?>
<formControlPr xmlns="http://schemas.microsoft.com/office/spreadsheetml/2009/9/main" objectType="CheckBox" fmlaLink="$M$27" lockText="1" noThreeD="1"/>
</file>

<file path=xl/ctrlProps/ctrlProp53.xml><?xml version="1.0" encoding="utf-8"?>
<formControlPr xmlns="http://schemas.microsoft.com/office/spreadsheetml/2009/9/main" objectType="CheckBox" fmlaLink="$M$28" lockText="1" noThreeD="1"/>
</file>

<file path=xl/ctrlProps/ctrlProp54.xml><?xml version="1.0" encoding="utf-8"?>
<formControlPr xmlns="http://schemas.microsoft.com/office/spreadsheetml/2009/9/main" objectType="CheckBox" fmlaLink="$M$29" lockText="1" noThreeD="1"/>
</file>

<file path=xl/ctrlProps/ctrlProp55.xml><?xml version="1.0" encoding="utf-8"?>
<formControlPr xmlns="http://schemas.microsoft.com/office/spreadsheetml/2009/9/main" objectType="CheckBox" fmlaLink="$M$30" lockText="1" noThreeD="1"/>
</file>

<file path=xl/ctrlProps/ctrlProp56.xml><?xml version="1.0" encoding="utf-8"?>
<formControlPr xmlns="http://schemas.microsoft.com/office/spreadsheetml/2009/9/main" objectType="CheckBox" fmlaLink="$M$31" lockText="1" noThreeD="1"/>
</file>

<file path=xl/ctrlProps/ctrlProp57.xml><?xml version="1.0" encoding="utf-8"?>
<formControlPr xmlns="http://schemas.microsoft.com/office/spreadsheetml/2009/9/main" objectType="CheckBox" fmlaLink="$M$32" lockText="1" noThreeD="1"/>
</file>

<file path=xl/ctrlProps/ctrlProp58.xml><?xml version="1.0" encoding="utf-8"?>
<formControlPr xmlns="http://schemas.microsoft.com/office/spreadsheetml/2009/9/main" objectType="CheckBox" fmlaLink="$M$33" lockText="1" noThreeD="1"/>
</file>

<file path=xl/ctrlProps/ctrlProp59.xml><?xml version="1.0" encoding="utf-8"?>
<formControlPr xmlns="http://schemas.microsoft.com/office/spreadsheetml/2009/9/main" objectType="CheckBox" fmlaLink="$M$34" lockText="1" noThreeD="1"/>
</file>

<file path=xl/ctrlProps/ctrlProp60.xml><?xml version="1.0" encoding="utf-8"?>
<formControlPr xmlns="http://schemas.microsoft.com/office/spreadsheetml/2009/9/main" objectType="CheckBox" fmlaLink="$M$35" lockText="1" noThreeD="1"/>
</file>

<file path=xl/ctrlProps/ctrlProp61.xml><?xml version="1.0" encoding="utf-8"?>
<formControlPr xmlns="http://schemas.microsoft.com/office/spreadsheetml/2009/9/main" objectType="CheckBox" fmlaLink="$M$36" lockText="1" noThreeD="1"/>
</file>

<file path=xl/ctrlProps/ctrlProp62.xml><?xml version="1.0" encoding="utf-8"?>
<formControlPr xmlns="http://schemas.microsoft.com/office/spreadsheetml/2009/9/main" objectType="CheckBox" fmlaLink="$M$37" lockText="1" noThreeD="1"/>
</file>

<file path=xl/ctrlProps/ctrlProp63.xml><?xml version="1.0" encoding="utf-8"?>
<formControlPr xmlns="http://schemas.microsoft.com/office/spreadsheetml/2009/9/main" objectType="CheckBox" fmlaLink="$M$38" lockText="1" noThreeD="1"/>
</file>

<file path=xl/ctrlProps/ctrlProp64.xml><?xml version="1.0" encoding="utf-8"?>
<formControlPr xmlns="http://schemas.microsoft.com/office/spreadsheetml/2009/9/main" objectType="CheckBox" fmlaLink="$M$39" lockText="1" noThreeD="1"/>
</file>

<file path=xl/ctrlProps/ctrlProp65.xml><?xml version="1.0" encoding="utf-8"?>
<formControlPr xmlns="http://schemas.microsoft.com/office/spreadsheetml/2009/9/main" objectType="CheckBox" fmlaLink="'KNEEBOARD DAY'!$M$24" lockText="1" noThreeD="1"/>
</file>

<file path=xl/ctrlProps/ctrlProp66.xml><?xml version="1.0" encoding="utf-8"?>
<formControlPr xmlns="http://schemas.microsoft.com/office/spreadsheetml/2009/9/main" objectType="CheckBox" checked="Checked" fmlaLink="'KNEEBOARD DAY'!$M$25" lockText="1" noThreeD="1"/>
</file>

<file path=xl/ctrlProps/ctrlProp67.xml><?xml version="1.0" encoding="utf-8"?>
<formControlPr xmlns="http://schemas.microsoft.com/office/spreadsheetml/2009/9/main" objectType="CheckBox" fmlaLink="'KNEEBOARD DAY'!$M$26" lockText="1" noThreeD="1"/>
</file>

<file path=xl/ctrlProps/ctrlProp68.xml><?xml version="1.0" encoding="utf-8"?>
<formControlPr xmlns="http://schemas.microsoft.com/office/spreadsheetml/2009/9/main" objectType="CheckBox" fmlaLink="'KNEEBOARD DAY'!$M$27" lockText="1" noThreeD="1"/>
</file>

<file path=xl/ctrlProps/ctrlProp69.xml><?xml version="1.0" encoding="utf-8"?>
<formControlPr xmlns="http://schemas.microsoft.com/office/spreadsheetml/2009/9/main" objectType="CheckBox" fmlaLink="'KNEEBOARD DAY'!$M$28" lockText="1" noThreeD="1"/>
</file>

<file path=xl/ctrlProps/ctrlProp70.xml><?xml version="1.0" encoding="utf-8"?>
<formControlPr xmlns="http://schemas.microsoft.com/office/spreadsheetml/2009/9/main" objectType="CheckBox" fmlaLink="'KNEEBOARD DAY'!$M$29" lockText="1" noThreeD="1"/>
</file>

<file path=xl/ctrlProps/ctrlProp71.xml><?xml version="1.0" encoding="utf-8"?>
<formControlPr xmlns="http://schemas.microsoft.com/office/spreadsheetml/2009/9/main" objectType="CheckBox" fmlaLink="'KNEEBOARD DAY'!$M$30" lockText="1" noThreeD="1"/>
</file>

<file path=xl/ctrlProps/ctrlProp72.xml><?xml version="1.0" encoding="utf-8"?>
<formControlPr xmlns="http://schemas.microsoft.com/office/spreadsheetml/2009/9/main" objectType="CheckBox" fmlaLink="'KNEEBOARD DAY'!$M$31" lockText="1" noThreeD="1"/>
</file>

<file path=xl/ctrlProps/ctrlProp73.xml><?xml version="1.0" encoding="utf-8"?>
<formControlPr xmlns="http://schemas.microsoft.com/office/spreadsheetml/2009/9/main" objectType="CheckBox" fmlaLink="'KNEEBOARD DAY'!$M$32" lockText="1" noThreeD="1"/>
</file>

<file path=xl/ctrlProps/ctrlProp74.xml><?xml version="1.0" encoding="utf-8"?>
<formControlPr xmlns="http://schemas.microsoft.com/office/spreadsheetml/2009/9/main" objectType="CheckBox" fmlaLink="'KNEEBOARD DAY'!$M$33" lockText="1" noThreeD="1"/>
</file>

<file path=xl/ctrlProps/ctrlProp75.xml><?xml version="1.0" encoding="utf-8"?>
<formControlPr xmlns="http://schemas.microsoft.com/office/spreadsheetml/2009/9/main" objectType="CheckBox" fmlaLink="'KNEEBOARD DAY'!$M$34" lockText="1" noThreeD="1"/>
</file>

<file path=xl/ctrlProps/ctrlProp76.xml><?xml version="1.0" encoding="utf-8"?>
<formControlPr xmlns="http://schemas.microsoft.com/office/spreadsheetml/2009/9/main" objectType="CheckBox" fmlaLink="'KNEEBOARD DAY'!$M$35" lockText="1" noThreeD="1"/>
</file>

<file path=xl/ctrlProps/ctrlProp77.xml><?xml version="1.0" encoding="utf-8"?>
<formControlPr xmlns="http://schemas.microsoft.com/office/spreadsheetml/2009/9/main" objectType="CheckBox" fmlaLink="'KNEEBOARD DAY'!$M$36" lockText="1" noThreeD="1"/>
</file>

<file path=xl/ctrlProps/ctrlProp78.xml><?xml version="1.0" encoding="utf-8"?>
<formControlPr xmlns="http://schemas.microsoft.com/office/spreadsheetml/2009/9/main" objectType="CheckBox" fmlaLink="'KNEEBOARD DAY'!$M$37" lockText="1" noThreeD="1"/>
</file>

<file path=xl/ctrlProps/ctrlProp79.xml><?xml version="1.0" encoding="utf-8"?>
<formControlPr xmlns="http://schemas.microsoft.com/office/spreadsheetml/2009/9/main" objectType="CheckBox" fmlaLink="'KNEEBOARD DAY'!$M$38" lockText="1" noThreeD="1"/>
</file>

<file path=xl/ctrlProps/ctrlProp80.xml><?xml version="1.0" encoding="utf-8"?>
<formControlPr xmlns="http://schemas.microsoft.com/office/spreadsheetml/2009/9/main" objectType="CheckBox" fmlaLink="'KNEEBOARD DAY'!$M$39"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42</xdr:row>
          <xdr:rowOff>266700</xdr:rowOff>
        </xdr:from>
        <xdr:to>
          <xdr:col>1</xdr:col>
          <xdr:colOff>762000</xdr:colOff>
          <xdr:row>44</xdr:row>
          <xdr:rowOff>0</xdr:rowOff>
        </xdr:to>
        <xdr:sp macro="" textlink="">
          <xdr:nvSpPr>
            <xdr:cNvPr id="4105" name="Check Box 9" descr="REFUEL"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9525</xdr:rowOff>
        </xdr:from>
        <xdr:to>
          <xdr:col>2</xdr:col>
          <xdr:colOff>0</xdr:colOff>
          <xdr:row>45</xdr:row>
          <xdr:rowOff>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9525</xdr:rowOff>
        </xdr:from>
        <xdr:to>
          <xdr:col>1</xdr:col>
          <xdr:colOff>771525</xdr:colOff>
          <xdr:row>46</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9525</xdr:rowOff>
        </xdr:from>
        <xdr:to>
          <xdr:col>1</xdr:col>
          <xdr:colOff>771525</xdr:colOff>
          <xdr:row>47</xdr:row>
          <xdr:rowOff>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xdr:colOff>
          <xdr:row>34</xdr:row>
          <xdr:rowOff>257175</xdr:rowOff>
        </xdr:from>
        <xdr:to>
          <xdr:col>0</xdr:col>
          <xdr:colOff>1543050</xdr:colOff>
          <xdr:row>36</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COMBAT….YUP!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9525</xdr:rowOff>
        </xdr:from>
        <xdr:to>
          <xdr:col>2</xdr:col>
          <xdr:colOff>0</xdr:colOff>
          <xdr:row>48</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48</xdr:row>
          <xdr:rowOff>9525</xdr:rowOff>
        </xdr:from>
        <xdr:to>
          <xdr:col>2</xdr:col>
          <xdr:colOff>0</xdr:colOff>
          <xdr:row>49</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49</xdr:row>
          <xdr:rowOff>9525</xdr:rowOff>
        </xdr:from>
        <xdr:to>
          <xdr:col>2</xdr:col>
          <xdr:colOff>0</xdr:colOff>
          <xdr:row>50</xdr:row>
          <xdr:rowOff>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9525</xdr:rowOff>
        </xdr:from>
        <xdr:to>
          <xdr:col>2</xdr:col>
          <xdr:colOff>0</xdr:colOff>
          <xdr:row>51</xdr:row>
          <xdr:rowOff>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51</xdr:row>
          <xdr:rowOff>9525</xdr:rowOff>
        </xdr:from>
        <xdr:to>
          <xdr:col>2</xdr:col>
          <xdr:colOff>0</xdr:colOff>
          <xdr:row>52</xdr:row>
          <xdr:rowOff>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2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9525</xdr:rowOff>
        </xdr:from>
        <xdr:to>
          <xdr:col>2</xdr:col>
          <xdr:colOff>0</xdr:colOff>
          <xdr:row>53</xdr:row>
          <xdr:rowOff>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2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53</xdr:row>
          <xdr:rowOff>9525</xdr:rowOff>
        </xdr:from>
        <xdr:to>
          <xdr:col>2</xdr:col>
          <xdr:colOff>0</xdr:colOff>
          <xdr:row>54</xdr:row>
          <xdr:rowOff>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54</xdr:row>
          <xdr:rowOff>9525</xdr:rowOff>
        </xdr:from>
        <xdr:to>
          <xdr:col>2</xdr:col>
          <xdr:colOff>0</xdr:colOff>
          <xdr:row>55</xdr:row>
          <xdr:rowOff>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55</xdr:row>
          <xdr:rowOff>9525</xdr:rowOff>
        </xdr:from>
        <xdr:to>
          <xdr:col>2</xdr:col>
          <xdr:colOff>0</xdr:colOff>
          <xdr:row>56</xdr:row>
          <xdr:rowOff>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56</xdr:row>
          <xdr:rowOff>9525</xdr:rowOff>
        </xdr:from>
        <xdr:to>
          <xdr:col>2</xdr:col>
          <xdr:colOff>0</xdr:colOff>
          <xdr:row>57</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57</xdr:row>
          <xdr:rowOff>9525</xdr:rowOff>
        </xdr:from>
        <xdr:to>
          <xdr:col>2</xdr:col>
          <xdr:colOff>0</xdr:colOff>
          <xdr:row>58</xdr:row>
          <xdr:rowOff>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42</xdr:row>
          <xdr:rowOff>257175</xdr:rowOff>
        </xdr:from>
        <xdr:to>
          <xdr:col>2</xdr:col>
          <xdr:colOff>752475</xdr:colOff>
          <xdr:row>44</xdr:row>
          <xdr:rowOff>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46</xdr:row>
          <xdr:rowOff>0</xdr:rowOff>
        </xdr:from>
        <xdr:to>
          <xdr:col>2</xdr:col>
          <xdr:colOff>762000</xdr:colOff>
          <xdr:row>47</xdr:row>
          <xdr:rowOff>0</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2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47</xdr:row>
          <xdr:rowOff>0</xdr:rowOff>
        </xdr:from>
        <xdr:to>
          <xdr:col>2</xdr:col>
          <xdr:colOff>762000</xdr:colOff>
          <xdr:row>48</xdr:row>
          <xdr:rowOff>0</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2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44</xdr:row>
          <xdr:rowOff>0</xdr:rowOff>
        </xdr:from>
        <xdr:to>
          <xdr:col>2</xdr:col>
          <xdr:colOff>752475</xdr:colOff>
          <xdr:row>45</xdr:row>
          <xdr:rowOff>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44</xdr:row>
          <xdr:rowOff>266700</xdr:rowOff>
        </xdr:from>
        <xdr:to>
          <xdr:col>2</xdr:col>
          <xdr:colOff>752475</xdr:colOff>
          <xdr:row>46</xdr:row>
          <xdr:rowOff>19050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2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48</xdr:row>
          <xdr:rowOff>9525</xdr:rowOff>
        </xdr:from>
        <xdr:to>
          <xdr:col>2</xdr:col>
          <xdr:colOff>752475</xdr:colOff>
          <xdr:row>49</xdr:row>
          <xdr:rowOff>0</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49</xdr:row>
          <xdr:rowOff>19050</xdr:rowOff>
        </xdr:from>
        <xdr:to>
          <xdr:col>2</xdr:col>
          <xdr:colOff>762000</xdr:colOff>
          <xdr:row>50</xdr:row>
          <xdr:rowOff>0</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2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50</xdr:row>
          <xdr:rowOff>9525</xdr:rowOff>
        </xdr:from>
        <xdr:to>
          <xdr:col>2</xdr:col>
          <xdr:colOff>762000</xdr:colOff>
          <xdr:row>51</xdr:row>
          <xdr:rowOff>9525</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51</xdr:row>
          <xdr:rowOff>0</xdr:rowOff>
        </xdr:from>
        <xdr:to>
          <xdr:col>2</xdr:col>
          <xdr:colOff>762000</xdr:colOff>
          <xdr:row>52</xdr:row>
          <xdr:rowOff>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2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51</xdr:row>
          <xdr:rowOff>257175</xdr:rowOff>
        </xdr:from>
        <xdr:to>
          <xdr:col>2</xdr:col>
          <xdr:colOff>762000</xdr:colOff>
          <xdr:row>53</xdr:row>
          <xdr:rowOff>9525</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2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53</xdr:row>
          <xdr:rowOff>0</xdr:rowOff>
        </xdr:from>
        <xdr:to>
          <xdr:col>2</xdr:col>
          <xdr:colOff>762000</xdr:colOff>
          <xdr:row>54</xdr:row>
          <xdr:rowOff>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2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54</xdr:row>
          <xdr:rowOff>0</xdr:rowOff>
        </xdr:from>
        <xdr:to>
          <xdr:col>2</xdr:col>
          <xdr:colOff>762000</xdr:colOff>
          <xdr:row>55</xdr:row>
          <xdr:rowOff>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2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54</xdr:row>
          <xdr:rowOff>257175</xdr:rowOff>
        </xdr:from>
        <xdr:to>
          <xdr:col>2</xdr:col>
          <xdr:colOff>762000</xdr:colOff>
          <xdr:row>56</xdr:row>
          <xdr:rowOff>9525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2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57</xdr:row>
          <xdr:rowOff>0</xdr:rowOff>
        </xdr:from>
        <xdr:to>
          <xdr:col>2</xdr:col>
          <xdr:colOff>762000</xdr:colOff>
          <xdr:row>58</xdr:row>
          <xdr:rowOff>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2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56</xdr:row>
          <xdr:rowOff>9525</xdr:rowOff>
        </xdr:from>
        <xdr:to>
          <xdr:col>2</xdr:col>
          <xdr:colOff>762000</xdr:colOff>
          <xdr:row>57</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2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43</xdr:row>
          <xdr:rowOff>9525</xdr:rowOff>
        </xdr:from>
        <xdr:to>
          <xdr:col>4</xdr:col>
          <xdr:colOff>9525</xdr:colOff>
          <xdr:row>44</xdr:row>
          <xdr:rowOff>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2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44</xdr:row>
          <xdr:rowOff>9525</xdr:rowOff>
        </xdr:from>
        <xdr:to>
          <xdr:col>4</xdr:col>
          <xdr:colOff>9525</xdr:colOff>
          <xdr:row>45</xdr:row>
          <xdr:rowOff>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2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45</xdr:row>
          <xdr:rowOff>9525</xdr:rowOff>
        </xdr:from>
        <xdr:to>
          <xdr:col>4</xdr:col>
          <xdr:colOff>9525</xdr:colOff>
          <xdr:row>46</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2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46</xdr:row>
          <xdr:rowOff>9525</xdr:rowOff>
        </xdr:from>
        <xdr:to>
          <xdr:col>4</xdr:col>
          <xdr:colOff>9525</xdr:colOff>
          <xdr:row>47</xdr:row>
          <xdr:rowOff>0</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2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47</xdr:row>
          <xdr:rowOff>9525</xdr:rowOff>
        </xdr:from>
        <xdr:to>
          <xdr:col>4</xdr:col>
          <xdr:colOff>9525</xdr:colOff>
          <xdr:row>48</xdr:row>
          <xdr:rowOff>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2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9525</xdr:rowOff>
        </xdr:from>
        <xdr:to>
          <xdr:col>4</xdr:col>
          <xdr:colOff>9525</xdr:colOff>
          <xdr:row>49</xdr:row>
          <xdr:rowOff>0</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2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49</xdr:row>
          <xdr:rowOff>9525</xdr:rowOff>
        </xdr:from>
        <xdr:to>
          <xdr:col>4</xdr:col>
          <xdr:colOff>9525</xdr:colOff>
          <xdr:row>50</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2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50</xdr:row>
          <xdr:rowOff>9525</xdr:rowOff>
        </xdr:from>
        <xdr:to>
          <xdr:col>4</xdr:col>
          <xdr:colOff>9525</xdr:colOff>
          <xdr:row>51</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2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51</xdr:row>
          <xdr:rowOff>9525</xdr:rowOff>
        </xdr:from>
        <xdr:to>
          <xdr:col>4</xdr:col>
          <xdr:colOff>9525</xdr:colOff>
          <xdr:row>52</xdr:row>
          <xdr:rowOff>0</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2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52</xdr:row>
          <xdr:rowOff>9525</xdr:rowOff>
        </xdr:from>
        <xdr:to>
          <xdr:col>4</xdr:col>
          <xdr:colOff>9525</xdr:colOff>
          <xdr:row>53</xdr:row>
          <xdr:rowOff>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2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53</xdr:row>
          <xdr:rowOff>9525</xdr:rowOff>
        </xdr:from>
        <xdr:to>
          <xdr:col>4</xdr:col>
          <xdr:colOff>9525</xdr:colOff>
          <xdr:row>54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2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54</xdr:row>
          <xdr:rowOff>9525</xdr:rowOff>
        </xdr:from>
        <xdr:to>
          <xdr:col>4</xdr:col>
          <xdr:colOff>9525</xdr:colOff>
          <xdr:row>55</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2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55</xdr:row>
          <xdr:rowOff>9525</xdr:rowOff>
        </xdr:from>
        <xdr:to>
          <xdr:col>4</xdr:col>
          <xdr:colOff>9525</xdr:colOff>
          <xdr:row>56</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2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56</xdr:row>
          <xdr:rowOff>9525</xdr:rowOff>
        </xdr:from>
        <xdr:to>
          <xdr:col>4</xdr:col>
          <xdr:colOff>9525</xdr:colOff>
          <xdr:row>57</xdr:row>
          <xdr:rowOff>0</xdr:rowOff>
        </xdr:to>
        <xdr:sp macro="" textlink="">
          <xdr:nvSpPr>
            <xdr:cNvPr id="4169" name="Check Box 73" hidden="1">
              <a:extLst>
                <a:ext uri="{63B3BB69-23CF-44E3-9099-C40C66FF867C}">
                  <a14:compatExt spid="_x0000_s4169"/>
                </a:ext>
                <a:ext uri="{FF2B5EF4-FFF2-40B4-BE49-F238E27FC236}">
                  <a16:creationId xmlns:a16="http://schemas.microsoft.com/office/drawing/2014/main" id="{00000000-0008-0000-02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57</xdr:row>
          <xdr:rowOff>9525</xdr:rowOff>
        </xdr:from>
        <xdr:to>
          <xdr:col>4</xdr:col>
          <xdr:colOff>9525</xdr:colOff>
          <xdr:row>58</xdr:row>
          <xdr:rowOff>0</xdr:rowOff>
        </xdr:to>
        <xdr:sp macro="" textlink="">
          <xdr:nvSpPr>
            <xdr:cNvPr id="4170" name="Check Box 74" hidden="1">
              <a:extLst>
                <a:ext uri="{63B3BB69-23CF-44E3-9099-C40C66FF867C}">
                  <a14:compatExt spid="_x0000_s4170"/>
                </a:ext>
                <a:ext uri="{FF2B5EF4-FFF2-40B4-BE49-F238E27FC236}">
                  <a16:creationId xmlns:a16="http://schemas.microsoft.com/office/drawing/2014/main" id="{00000000-0008-0000-02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41</xdr:row>
          <xdr:rowOff>9525</xdr:rowOff>
        </xdr:from>
        <xdr:to>
          <xdr:col>4</xdr:col>
          <xdr:colOff>9525</xdr:colOff>
          <xdr:row>42</xdr:row>
          <xdr:rowOff>0</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2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25</xdr:row>
          <xdr:rowOff>19050</xdr:rowOff>
        </xdr:from>
        <xdr:to>
          <xdr:col>4</xdr:col>
          <xdr:colOff>485775</xdr:colOff>
          <xdr:row>25</xdr:row>
          <xdr:rowOff>257175</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2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587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KEEP CHECKED.  DCS DOES NOT ACCOUNT FOR DENSITY CHANGES (FUEL/ALTITUDE)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76200</xdr:colOff>
      <xdr:row>54</xdr:row>
      <xdr:rowOff>9525</xdr:rowOff>
    </xdr:from>
    <xdr:ext cx="542925" cy="476250"/>
    <xdr:pic>
      <xdr:nvPicPr>
        <xdr:cNvPr id="2" name="image1.png" title="Image">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12</xdr:col>
          <xdr:colOff>9525</xdr:colOff>
          <xdr:row>23</xdr:row>
          <xdr:rowOff>19050</xdr:rowOff>
        </xdr:from>
        <xdr:to>
          <xdr:col>12</xdr:col>
          <xdr:colOff>1028700</xdr:colOff>
          <xdr:row>23</xdr:row>
          <xdr:rowOff>266700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4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24</xdr:row>
          <xdr:rowOff>9525</xdr:rowOff>
        </xdr:from>
        <xdr:to>
          <xdr:col>12</xdr:col>
          <xdr:colOff>1019175</xdr:colOff>
          <xdr:row>24</xdr:row>
          <xdr:rowOff>266700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4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25</xdr:row>
          <xdr:rowOff>9525</xdr:rowOff>
        </xdr:from>
        <xdr:to>
          <xdr:col>12</xdr:col>
          <xdr:colOff>1019175</xdr:colOff>
          <xdr:row>25</xdr:row>
          <xdr:rowOff>266700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4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26</xdr:row>
          <xdr:rowOff>9525</xdr:rowOff>
        </xdr:from>
        <xdr:to>
          <xdr:col>12</xdr:col>
          <xdr:colOff>1019175</xdr:colOff>
          <xdr:row>26</xdr:row>
          <xdr:rowOff>266700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4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27</xdr:row>
          <xdr:rowOff>9525</xdr:rowOff>
        </xdr:from>
        <xdr:to>
          <xdr:col>12</xdr:col>
          <xdr:colOff>1019175</xdr:colOff>
          <xdr:row>27</xdr:row>
          <xdr:rowOff>266700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4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28</xdr:row>
          <xdr:rowOff>9525</xdr:rowOff>
        </xdr:from>
        <xdr:to>
          <xdr:col>12</xdr:col>
          <xdr:colOff>1019175</xdr:colOff>
          <xdr:row>28</xdr:row>
          <xdr:rowOff>266700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4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29</xdr:row>
          <xdr:rowOff>9525</xdr:rowOff>
        </xdr:from>
        <xdr:to>
          <xdr:col>12</xdr:col>
          <xdr:colOff>1019175</xdr:colOff>
          <xdr:row>29</xdr:row>
          <xdr:rowOff>266700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4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30</xdr:row>
          <xdr:rowOff>9525</xdr:rowOff>
        </xdr:from>
        <xdr:to>
          <xdr:col>12</xdr:col>
          <xdr:colOff>1019175</xdr:colOff>
          <xdr:row>30</xdr:row>
          <xdr:rowOff>266700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4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31</xdr:row>
          <xdr:rowOff>9525</xdr:rowOff>
        </xdr:from>
        <xdr:to>
          <xdr:col>12</xdr:col>
          <xdr:colOff>1019175</xdr:colOff>
          <xdr:row>31</xdr:row>
          <xdr:rowOff>266700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4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32</xdr:row>
          <xdr:rowOff>9525</xdr:rowOff>
        </xdr:from>
        <xdr:to>
          <xdr:col>12</xdr:col>
          <xdr:colOff>1019175</xdr:colOff>
          <xdr:row>32</xdr:row>
          <xdr:rowOff>266700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4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33</xdr:row>
          <xdr:rowOff>9525</xdr:rowOff>
        </xdr:from>
        <xdr:to>
          <xdr:col>12</xdr:col>
          <xdr:colOff>1019175</xdr:colOff>
          <xdr:row>33</xdr:row>
          <xdr:rowOff>266700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4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34</xdr:row>
          <xdr:rowOff>9525</xdr:rowOff>
        </xdr:from>
        <xdr:to>
          <xdr:col>12</xdr:col>
          <xdr:colOff>1019175</xdr:colOff>
          <xdr:row>34</xdr:row>
          <xdr:rowOff>266700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4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35</xdr:row>
          <xdr:rowOff>9525</xdr:rowOff>
        </xdr:from>
        <xdr:to>
          <xdr:col>12</xdr:col>
          <xdr:colOff>1019175</xdr:colOff>
          <xdr:row>35</xdr:row>
          <xdr:rowOff>266700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4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9525</xdr:rowOff>
        </xdr:from>
        <xdr:to>
          <xdr:col>12</xdr:col>
          <xdr:colOff>1019175</xdr:colOff>
          <xdr:row>36</xdr:row>
          <xdr:rowOff>266700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4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37</xdr:row>
          <xdr:rowOff>9525</xdr:rowOff>
        </xdr:from>
        <xdr:to>
          <xdr:col>12</xdr:col>
          <xdr:colOff>1019175</xdr:colOff>
          <xdr:row>37</xdr:row>
          <xdr:rowOff>266700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4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38</xdr:row>
          <xdr:rowOff>9525</xdr:rowOff>
        </xdr:from>
        <xdr:to>
          <xdr:col>12</xdr:col>
          <xdr:colOff>1019175</xdr:colOff>
          <xdr:row>38</xdr:row>
          <xdr:rowOff>266700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4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95250</xdr:colOff>
      <xdr:row>53</xdr:row>
      <xdr:rowOff>266700</xdr:rowOff>
    </xdr:from>
    <xdr:ext cx="419100" cy="390525"/>
    <xdr:pic>
      <xdr:nvPicPr>
        <xdr:cNvPr id="2" name="image1.png" title="Image">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12</xdr:col>
          <xdr:colOff>19050</xdr:colOff>
          <xdr:row>23</xdr:row>
          <xdr:rowOff>9525</xdr:rowOff>
        </xdr:from>
        <xdr:to>
          <xdr:col>12</xdr:col>
          <xdr:colOff>1028700</xdr:colOff>
          <xdr:row>23</xdr:row>
          <xdr:rowOff>266700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A00-000001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24</xdr:row>
          <xdr:rowOff>9525</xdr:rowOff>
        </xdr:from>
        <xdr:to>
          <xdr:col>12</xdr:col>
          <xdr:colOff>1028700</xdr:colOff>
          <xdr:row>24</xdr:row>
          <xdr:rowOff>266700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A00-000002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25</xdr:row>
          <xdr:rowOff>9525</xdr:rowOff>
        </xdr:from>
        <xdr:to>
          <xdr:col>12</xdr:col>
          <xdr:colOff>1028700</xdr:colOff>
          <xdr:row>25</xdr:row>
          <xdr:rowOff>266700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A00-000003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26</xdr:row>
          <xdr:rowOff>9525</xdr:rowOff>
        </xdr:from>
        <xdr:to>
          <xdr:col>12</xdr:col>
          <xdr:colOff>1028700</xdr:colOff>
          <xdr:row>26</xdr:row>
          <xdr:rowOff>266700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A00-000004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27</xdr:row>
          <xdr:rowOff>9525</xdr:rowOff>
        </xdr:from>
        <xdr:to>
          <xdr:col>12</xdr:col>
          <xdr:colOff>1028700</xdr:colOff>
          <xdr:row>27</xdr:row>
          <xdr:rowOff>266700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A00-000005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28</xdr:row>
          <xdr:rowOff>9525</xdr:rowOff>
        </xdr:from>
        <xdr:to>
          <xdr:col>12</xdr:col>
          <xdr:colOff>1028700</xdr:colOff>
          <xdr:row>28</xdr:row>
          <xdr:rowOff>266700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A00-000006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29</xdr:row>
          <xdr:rowOff>9525</xdr:rowOff>
        </xdr:from>
        <xdr:to>
          <xdr:col>12</xdr:col>
          <xdr:colOff>1028700</xdr:colOff>
          <xdr:row>29</xdr:row>
          <xdr:rowOff>266700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A00-000007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30</xdr:row>
          <xdr:rowOff>9525</xdr:rowOff>
        </xdr:from>
        <xdr:to>
          <xdr:col>12</xdr:col>
          <xdr:colOff>1028700</xdr:colOff>
          <xdr:row>30</xdr:row>
          <xdr:rowOff>266700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A00-000008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31</xdr:row>
          <xdr:rowOff>9525</xdr:rowOff>
        </xdr:from>
        <xdr:to>
          <xdr:col>12</xdr:col>
          <xdr:colOff>1028700</xdr:colOff>
          <xdr:row>31</xdr:row>
          <xdr:rowOff>266700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A00-000009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32</xdr:row>
          <xdr:rowOff>9525</xdr:rowOff>
        </xdr:from>
        <xdr:to>
          <xdr:col>12</xdr:col>
          <xdr:colOff>1028700</xdr:colOff>
          <xdr:row>32</xdr:row>
          <xdr:rowOff>266700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A00-00000A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33</xdr:row>
          <xdr:rowOff>9525</xdr:rowOff>
        </xdr:from>
        <xdr:to>
          <xdr:col>12</xdr:col>
          <xdr:colOff>1028700</xdr:colOff>
          <xdr:row>33</xdr:row>
          <xdr:rowOff>266700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A00-00000B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34</xdr:row>
          <xdr:rowOff>9525</xdr:rowOff>
        </xdr:from>
        <xdr:to>
          <xdr:col>12</xdr:col>
          <xdr:colOff>1028700</xdr:colOff>
          <xdr:row>34</xdr:row>
          <xdr:rowOff>266700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A00-00000C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35</xdr:row>
          <xdr:rowOff>9525</xdr:rowOff>
        </xdr:from>
        <xdr:to>
          <xdr:col>12</xdr:col>
          <xdr:colOff>1028700</xdr:colOff>
          <xdr:row>35</xdr:row>
          <xdr:rowOff>266700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A00-00000D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36</xdr:row>
          <xdr:rowOff>9525</xdr:rowOff>
        </xdr:from>
        <xdr:to>
          <xdr:col>12</xdr:col>
          <xdr:colOff>1028700</xdr:colOff>
          <xdr:row>36</xdr:row>
          <xdr:rowOff>266700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A00-00000E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37</xdr:row>
          <xdr:rowOff>9525</xdr:rowOff>
        </xdr:from>
        <xdr:to>
          <xdr:col>12</xdr:col>
          <xdr:colOff>1028700</xdr:colOff>
          <xdr:row>37</xdr:row>
          <xdr:rowOff>266700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A00-00000F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19050</xdr:colOff>
          <xdr:row>38</xdr:row>
          <xdr:rowOff>9525</xdr:rowOff>
        </xdr:from>
        <xdr:to>
          <xdr:col>12</xdr:col>
          <xdr:colOff>1028700</xdr:colOff>
          <xdr:row>38</xdr:row>
          <xdr:rowOff>266700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A00-000010080000}"/>
                </a:ext>
              </a:extLst>
            </xdr:cNvPr>
            <xdr:cNvSpPr/>
          </xdr:nvSpPr>
          <xdr:spPr bwMode="auto">
            <a:xfrm>
              <a:off x="0" y="0"/>
              <a:ext cx="0" cy="0"/>
            </a:xfrm>
            <a:prstGeom prst="rect">
              <a:avLst/>
            </a:prstGeom>
            <a:solidFill>
              <a:srgbClr val="000000" mc:Ignorable="a14" a14:legacySpreadsheetColorIndex="8"/>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11</xdr:col>
      <xdr:colOff>76200</xdr:colOff>
      <xdr:row>1</xdr:row>
      <xdr:rowOff>76200</xdr:rowOff>
    </xdr:from>
    <xdr:ext cx="2266950" cy="1114425"/>
    <xdr:pic>
      <xdr:nvPicPr>
        <xdr:cNvPr id="2" name="image3.png" title="Image">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114300</xdr:colOff>
      <xdr:row>8</xdr:row>
      <xdr:rowOff>57150</xdr:rowOff>
    </xdr:from>
    <xdr:ext cx="2190750" cy="1114425"/>
    <xdr:pic>
      <xdr:nvPicPr>
        <xdr:cNvPr id="3" name="image2.png" title="Image">
          <a:extLst>
            <a:ext uri="{FF2B5EF4-FFF2-40B4-BE49-F238E27FC236}">
              <a16:creationId xmlns:a16="http://schemas.microsoft.com/office/drawing/2014/main" id="{00000000-0008-0000-0C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76200</xdr:colOff>
      <xdr:row>15</xdr:row>
      <xdr:rowOff>28575</xdr:rowOff>
    </xdr:from>
    <xdr:ext cx="2266950" cy="1114425"/>
    <xdr:pic>
      <xdr:nvPicPr>
        <xdr:cNvPr id="4" name="image4.png" title="Image">
          <a:extLst>
            <a:ext uri="{FF2B5EF4-FFF2-40B4-BE49-F238E27FC236}">
              <a16:creationId xmlns:a16="http://schemas.microsoft.com/office/drawing/2014/main" id="{00000000-0008-0000-0C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11</xdr:col>
      <xdr:colOff>276225</xdr:colOff>
      <xdr:row>23</xdr:row>
      <xdr:rowOff>28575</xdr:rowOff>
    </xdr:from>
    <xdr:ext cx="8267700" cy="5086350"/>
    <xdr:pic>
      <xdr:nvPicPr>
        <xdr:cNvPr id="5" name="image5.png" title="Image">
          <a:extLst>
            <a:ext uri="{FF2B5EF4-FFF2-40B4-BE49-F238E27FC236}">
              <a16:creationId xmlns:a16="http://schemas.microsoft.com/office/drawing/2014/main" id="{00000000-0008-0000-0C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google.com/maps/@36.5708149,-116.0378008,21z" TargetMode="External"/><Relationship Id="rId13" Type="http://schemas.openxmlformats.org/officeDocument/2006/relationships/hyperlink" Target="https://www.google.com/maps/@36.246198,-115.0252474,21z" TargetMode="External"/><Relationship Id="rId3" Type="http://schemas.openxmlformats.org/officeDocument/2006/relationships/hyperlink" Target="https://www.google.com/maps/@36.7376518,-114.9170667,21z" TargetMode="External"/><Relationship Id="rId7" Type="http://schemas.openxmlformats.org/officeDocument/2006/relationships/hyperlink" Target="https://www.google.com/maps/@37.2366534,-115.8002489,21z" TargetMode="External"/><Relationship Id="rId12" Type="http://schemas.openxmlformats.org/officeDocument/2006/relationships/hyperlink" Target="https://www.google.com/maps/@37.6128279,-114.0736650,21z" TargetMode="External"/><Relationship Id="rId2" Type="http://schemas.openxmlformats.org/officeDocument/2006/relationships/hyperlink" Target="https://www.google.com/maps/@36.3596453,-114.9056919,21z" TargetMode="External"/><Relationship Id="rId1" Type="http://schemas.openxmlformats.org/officeDocument/2006/relationships/hyperlink" Target="https://www.google.com/maps" TargetMode="External"/><Relationship Id="rId6" Type="http://schemas.openxmlformats.org/officeDocument/2006/relationships/hyperlink" Target="https://www.google.com/maps/@36.5850361,-115.676049,21z" TargetMode="External"/><Relationship Id="rId11" Type="http://schemas.openxmlformats.org/officeDocument/2006/relationships/hyperlink" Target="https://www.google.com/maps/@36.7695731,-114.2776201,21z" TargetMode="External"/><Relationship Id="rId5" Type="http://schemas.openxmlformats.org/officeDocument/2006/relationships/hyperlink" Target="https://www.google.com/maps/@37.8666432,-115.0333423,21z" TargetMode="External"/><Relationship Id="rId15" Type="http://schemas.openxmlformats.org/officeDocument/2006/relationships/printerSettings" Target="../printerSettings/printerSettings3.bin"/><Relationship Id="rId10" Type="http://schemas.openxmlformats.org/officeDocument/2006/relationships/hyperlink" Target="https://www.google.com/maps/@36.7123297,-115.1048313,21z" TargetMode="External"/><Relationship Id="rId4" Type="http://schemas.openxmlformats.org/officeDocument/2006/relationships/hyperlink" Target="https://www.google.com/maps/@36.8005983,-116.7477287,21z" TargetMode="External"/><Relationship Id="rId9" Type="http://schemas.openxmlformats.org/officeDocument/2006/relationships/hyperlink" Target="https://www.google.com/maps/@36.0802937,-115.1599763,21z" TargetMode="External"/><Relationship Id="rId14" Type="http://schemas.openxmlformats.org/officeDocument/2006/relationships/hyperlink" Target="https://www.google.com/maps/@37.3166616,-114.9584624,21z" TargetMode="Externa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3.xml"/><Relationship Id="rId13" Type="http://schemas.openxmlformats.org/officeDocument/2006/relationships/ctrlProp" Target="../ctrlProps/ctrlProp58.xml"/><Relationship Id="rId18" Type="http://schemas.openxmlformats.org/officeDocument/2006/relationships/ctrlProp" Target="../ctrlProps/ctrlProp63.xml"/><Relationship Id="rId3" Type="http://schemas.openxmlformats.org/officeDocument/2006/relationships/vmlDrawing" Target="../drawings/vmlDrawing2.vml"/><Relationship Id="rId7" Type="http://schemas.openxmlformats.org/officeDocument/2006/relationships/ctrlProp" Target="../ctrlProps/ctrlProp52.xml"/><Relationship Id="rId12" Type="http://schemas.openxmlformats.org/officeDocument/2006/relationships/ctrlProp" Target="../ctrlProps/ctrlProp57.xml"/><Relationship Id="rId17" Type="http://schemas.openxmlformats.org/officeDocument/2006/relationships/ctrlProp" Target="../ctrlProps/ctrlProp62.xml"/><Relationship Id="rId2" Type="http://schemas.openxmlformats.org/officeDocument/2006/relationships/drawing" Target="../drawings/drawing2.xml"/><Relationship Id="rId16" Type="http://schemas.openxmlformats.org/officeDocument/2006/relationships/ctrlProp" Target="../ctrlProps/ctrlProp61.xml"/><Relationship Id="rId1" Type="http://schemas.openxmlformats.org/officeDocument/2006/relationships/printerSettings" Target="../printerSettings/printerSettings4.bin"/><Relationship Id="rId6" Type="http://schemas.openxmlformats.org/officeDocument/2006/relationships/ctrlProp" Target="../ctrlProps/ctrlProp51.xml"/><Relationship Id="rId11" Type="http://schemas.openxmlformats.org/officeDocument/2006/relationships/ctrlProp" Target="../ctrlProps/ctrlProp56.xml"/><Relationship Id="rId5" Type="http://schemas.openxmlformats.org/officeDocument/2006/relationships/ctrlProp" Target="../ctrlProps/ctrlProp50.xml"/><Relationship Id="rId15" Type="http://schemas.openxmlformats.org/officeDocument/2006/relationships/ctrlProp" Target="../ctrlProps/ctrlProp60.xml"/><Relationship Id="rId10" Type="http://schemas.openxmlformats.org/officeDocument/2006/relationships/ctrlProp" Target="../ctrlProps/ctrlProp55.xml"/><Relationship Id="rId19" Type="http://schemas.openxmlformats.org/officeDocument/2006/relationships/ctrlProp" Target="../ctrlProps/ctrlProp64.xml"/><Relationship Id="rId4" Type="http://schemas.openxmlformats.org/officeDocument/2006/relationships/ctrlProp" Target="../ctrlProps/ctrlProp49.xml"/><Relationship Id="rId9" Type="http://schemas.openxmlformats.org/officeDocument/2006/relationships/ctrlProp" Target="../ctrlProps/ctrlProp54.xml"/><Relationship Id="rId14" Type="http://schemas.openxmlformats.org/officeDocument/2006/relationships/ctrlProp" Target="../ctrlProps/ctrlProp5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69.xml"/><Relationship Id="rId13" Type="http://schemas.openxmlformats.org/officeDocument/2006/relationships/ctrlProp" Target="../ctrlProps/ctrlProp74.xml"/><Relationship Id="rId18" Type="http://schemas.openxmlformats.org/officeDocument/2006/relationships/ctrlProp" Target="../ctrlProps/ctrlProp79.xml"/><Relationship Id="rId3" Type="http://schemas.openxmlformats.org/officeDocument/2006/relationships/vmlDrawing" Target="../drawings/vmlDrawing3.vml"/><Relationship Id="rId7" Type="http://schemas.openxmlformats.org/officeDocument/2006/relationships/ctrlProp" Target="../ctrlProps/ctrlProp68.xml"/><Relationship Id="rId12" Type="http://schemas.openxmlformats.org/officeDocument/2006/relationships/ctrlProp" Target="../ctrlProps/ctrlProp73.xml"/><Relationship Id="rId17" Type="http://schemas.openxmlformats.org/officeDocument/2006/relationships/ctrlProp" Target="../ctrlProps/ctrlProp78.xml"/><Relationship Id="rId2" Type="http://schemas.openxmlformats.org/officeDocument/2006/relationships/drawing" Target="../drawings/drawing3.xml"/><Relationship Id="rId16" Type="http://schemas.openxmlformats.org/officeDocument/2006/relationships/ctrlProp" Target="../ctrlProps/ctrlProp77.xml"/><Relationship Id="rId1" Type="http://schemas.openxmlformats.org/officeDocument/2006/relationships/printerSettings" Target="../printerSettings/printerSettings6.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5" Type="http://schemas.openxmlformats.org/officeDocument/2006/relationships/ctrlProp" Target="../ctrlProps/ctrlProp76.xml"/><Relationship Id="rId10" Type="http://schemas.openxmlformats.org/officeDocument/2006/relationships/ctrlProp" Target="../ctrlProps/ctrlProp71.xml"/><Relationship Id="rId19" Type="http://schemas.openxmlformats.org/officeDocument/2006/relationships/ctrlProp" Target="../ctrlProps/ctrlProp80.xml"/><Relationship Id="rId4" Type="http://schemas.openxmlformats.org/officeDocument/2006/relationships/ctrlProp" Target="../ctrlProps/ctrlProp65.xml"/><Relationship Id="rId9" Type="http://schemas.openxmlformats.org/officeDocument/2006/relationships/ctrlProp" Target="../ctrlProps/ctrlProp70.xml"/><Relationship Id="rId14" Type="http://schemas.openxmlformats.org/officeDocument/2006/relationships/ctrlProp" Target="../ctrlProps/ctrlProp7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3" Type="http://schemas.openxmlformats.org/officeDocument/2006/relationships/hyperlink" Target="http://blog.pamelafox.org/2013/06/exporting-google-spreadsheet-as-json.html" TargetMode="External"/><Relationship Id="rId2" Type="http://schemas.openxmlformats.org/officeDocument/2006/relationships/hyperlink" Target="https://www.google.com/maps/@38.7293059,-112.0780345,13z" TargetMode="External"/><Relationship Id="rId1" Type="http://schemas.openxmlformats.org/officeDocument/2006/relationships/hyperlink" Target="https://www.google.com/maps/@38.7293059,-112.0780345,13z" TargetMode="External"/><Relationship Id="rId4" Type="http://schemas.openxmlformats.org/officeDocument/2006/relationships/hyperlink" Target="https://github.com/Santi871/DCSWaypointEditor"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blog.pamelafox.org/2013/06/exporting-google-spreadsheet-as-json.html" TargetMode="External"/><Relationship Id="rId2" Type="http://schemas.openxmlformats.org/officeDocument/2006/relationships/hyperlink" Target="https://www.google.com/maps/@38.7293059,-112.0780345,13z" TargetMode="External"/><Relationship Id="rId1" Type="http://schemas.openxmlformats.org/officeDocument/2006/relationships/hyperlink" Target="https://www.google.com/maps/@38.7293059,-112.0780345,13z" TargetMode="External"/><Relationship Id="rId4" Type="http://schemas.openxmlformats.org/officeDocument/2006/relationships/hyperlink" Target="https://github.com/Santi871/DCSWaypointEditor"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ummaryRight="0"/>
  </sheetPr>
  <dimension ref="A1:P45"/>
  <sheetViews>
    <sheetView topLeftCell="A10" workbookViewId="0">
      <selection activeCell="A25" sqref="A25"/>
    </sheetView>
  </sheetViews>
  <sheetFormatPr defaultColWidth="12.625" defaultRowHeight="15" customHeight="1"/>
  <cols>
    <col min="1" max="1" width="11.875" customWidth="1"/>
    <col min="2" max="2" width="59.25" customWidth="1"/>
    <col min="3" max="3" width="35.75" customWidth="1"/>
    <col min="4" max="4" width="39.875" customWidth="1"/>
    <col min="5" max="6" width="17.875" customWidth="1"/>
    <col min="7" max="7" width="15.75" customWidth="1"/>
    <col min="8" max="8" width="41.25" customWidth="1"/>
    <col min="9" max="9" width="41.125" customWidth="1"/>
    <col min="10" max="10" width="14.125" customWidth="1"/>
    <col min="11" max="11" width="13.875" customWidth="1"/>
    <col min="13" max="13" width="13.625" customWidth="1"/>
    <col min="14" max="16" width="43.5" customWidth="1"/>
  </cols>
  <sheetData>
    <row r="1" spans="1:16">
      <c r="A1" s="210" t="s">
        <v>0</v>
      </c>
      <c r="B1" s="193" t="s">
        <v>1</v>
      </c>
      <c r="C1" s="193" t="s">
        <v>2</v>
      </c>
      <c r="D1" s="193" t="s">
        <v>3</v>
      </c>
      <c r="E1" s="193" t="s">
        <v>4</v>
      </c>
      <c r="F1" s="192" t="s">
        <v>5</v>
      </c>
      <c r="G1" s="193" t="s">
        <v>6</v>
      </c>
      <c r="H1" s="193" t="s">
        <v>7</v>
      </c>
      <c r="I1" s="193" t="s">
        <v>8</v>
      </c>
      <c r="J1" s="192" t="s">
        <v>9</v>
      </c>
      <c r="K1" s="192" t="s">
        <v>10</v>
      </c>
      <c r="L1" s="192" t="s">
        <v>11</v>
      </c>
      <c r="M1" s="192" t="s">
        <v>12</v>
      </c>
      <c r="N1" s="193" t="s">
        <v>13</v>
      </c>
      <c r="O1" s="193" t="s">
        <v>14</v>
      </c>
      <c r="P1" s="193" t="s">
        <v>15</v>
      </c>
    </row>
    <row r="2" spans="1:16">
      <c r="A2" s="192" t="s">
        <v>16</v>
      </c>
      <c r="B2" s="211" t="str">
        <f>'COORDINATE PLANNER'!A3</f>
        <v>33.82295729069994, 35.490490185473156</v>
      </c>
      <c r="C2" s="197" t="str">
        <f>IFERROR(IF(LEN(B2)&gt;40,MID(B2,SEARCH("@",B2)+1,SEARCH(",",B2,SEARCH(",",B2)+3)),B2),"-")</f>
        <v>33.82295729069994, 35.490490185473156</v>
      </c>
      <c r="D2" s="212" t="str">
        <f t="shared" ref="D2:D17" si="0">LEFT(C2,FIND(",",C2)-1)</f>
        <v>33.82295729069994</v>
      </c>
      <c r="E2" s="212" t="str">
        <f>IF(LEN(B2)&gt;40,MID(C2,FIND(",",C2)+1,FIND(RIGHT(C2,FIND(",",C2)+5),C2)),RIGHT(C2,LEN(C2)-SEARCH(",",C2)))</f>
        <v xml:space="preserve"> 35.490490185473156</v>
      </c>
      <c r="F2" s="197"/>
      <c r="G2" s="202" t="str">
        <f>'COORDINATE PLANNER'!A2</f>
        <v>BEIRUT</v>
      </c>
      <c r="H2" s="208" t="str">
        <f>CONCATENATE(D2,CONCATENATE(",",E2))</f>
        <v>33.82295729069994, 35.490490185473156</v>
      </c>
      <c r="I2" s="202" t="str">
        <f t="shared" ref="I2:I21" si="1">CONCATENATE(G2,": ",H2)</f>
        <v>BEIRUT: 33.82295729069994, 35.490490185473156</v>
      </c>
      <c r="J2" s="213" t="str">
        <f>'COORDINATE PLANNER'!L3</f>
        <v>N</v>
      </c>
      <c r="K2" s="213">
        <f>'COORDINATE PLANNER'!M3</f>
        <v>2.3488164785208262E-2</v>
      </c>
      <c r="L2" s="213" t="str">
        <f>'COORDINATE PLANNER'!N3</f>
        <v>E</v>
      </c>
      <c r="M2" s="213">
        <f>'COORDINATE PLANNER'!O3</f>
        <v>2.4646173739911875E-2</v>
      </c>
      <c r="N2" s="213" t="str">
        <f t="shared" ref="N2:N21" si="2">IF(M2="-"," ",CONCATENATE("(",A2,") ",G2,": ",J2,TEXT(K2,"[mm]\°ss\'.000\'\'")," ",L2,TEXT(M2,"[mm]\°ss\'.000\'\'")))</f>
        <v>(WP 0) BEIRUT: N33°49'.377'' E35°29'.429''</v>
      </c>
      <c r="O2" s="214" t="str">
        <f t="shared" ref="O2:O21" si="3">IF(M2="-"," ",CONCATENATE(J2,TEXT(K2,"[mm]\°ss\'.000\'\'")," ",L2,TEXT(M2,"[mm]\°ss\'.000\'\'")))</f>
        <v>N33°49'.377'' E35°29'.429''</v>
      </c>
      <c r="P2" s="215"/>
    </row>
    <row r="3" spans="1:16">
      <c r="A3" s="192" t="s">
        <v>17</v>
      </c>
      <c r="B3" s="211" t="str">
        <f>'COORDINATE PLANNER'!A7</f>
        <v>35.18227819503558, 33.37919457186669</v>
      </c>
      <c r="C3" s="197" t="str">
        <f>IFERROR(IF(LEN(B3)&gt;40,MID(B3,SEARCH("@",B3)+1,SEARCH(",",B3,SEARCH(",",B3)+3)),B3),"-")</f>
        <v>35.18227819503558, 33.37919457186669</v>
      </c>
      <c r="D3" s="212" t="str">
        <f t="shared" si="0"/>
        <v>35.18227819503558</v>
      </c>
      <c r="E3" s="212" t="str">
        <f>IF(LEN(B3)&gt;40,MID(C3,FIND(",",C3)+1,FIND(RIGHT(C3,FIND(",",C3)+5),C3)),RIGHT(C3,LEN(C3)-SEARCH(",",C3)))</f>
        <v xml:space="preserve"> 33.37919457186669</v>
      </c>
      <c r="F3" s="197"/>
      <c r="G3" s="202" t="str">
        <f>'COORDINATE PLANNER'!A6</f>
        <v>NICOSIA</v>
      </c>
      <c r="H3" s="209" t="str">
        <f t="shared" ref="H3:H21" si="4">CONCATENATE(D3,CONCATENATE(",",E3))</f>
        <v>35.18227819503558, 33.37919457186669</v>
      </c>
      <c r="I3" s="202" t="str">
        <f t="shared" si="1"/>
        <v>NICOSIA: 35.18227819503558, 33.37919457186669</v>
      </c>
      <c r="J3" s="213" t="str">
        <f>'COORDINATE PLANNER'!L7</f>
        <v>N</v>
      </c>
      <c r="K3" s="213">
        <f>'COORDINATE PLANNER'!M7</f>
        <v>2.4432137635441321E-2</v>
      </c>
      <c r="L3" s="213" t="str">
        <f>'COORDINATE PLANNER'!N7</f>
        <v>E</v>
      </c>
      <c r="M3" s="213">
        <f>'COORDINATE PLANNER'!O7</f>
        <v>2.3179996230462914E-2</v>
      </c>
      <c r="N3" s="213" t="str">
        <f t="shared" si="2"/>
        <v>(WP 1) NICOSIA: N35°10'.937'' E33°22'.752''</v>
      </c>
      <c r="O3" s="214" t="str">
        <f t="shared" si="3"/>
        <v>N35°10'.937'' E33°22'.752''</v>
      </c>
      <c r="P3" s="215"/>
    </row>
    <row r="4" spans="1:16">
      <c r="A4" s="192" t="s">
        <v>18</v>
      </c>
      <c r="B4" s="211" t="str">
        <f>'COORDINATE PLANNER'!A11</f>
        <v>35.12828013346612, 37.65002796461531</v>
      </c>
      <c r="C4" s="197" t="str">
        <f>IFERROR(IF(LEN(B4)&gt;40,MID(B4,SEARCH("@",B4)+1,SEARCH(",",B4,SEARCH(",",B4)+3)),B4),"-")</f>
        <v>35.12828013346612, 37.65002796461531</v>
      </c>
      <c r="D4" s="212" t="str">
        <f t="shared" si="0"/>
        <v>35.12828013346612</v>
      </c>
      <c r="E4" s="212" t="str">
        <f>IF(LEN(B4)&gt;40,MID(C4,FIND(",",C4)+1,FIND(RIGHT(C4,FIND(",",C4)+5),C4)),RIGHT(C4,LEN(C4)-SEARCH(",",C4)))</f>
        <v xml:space="preserve"> 37.65002796461531</v>
      </c>
      <c r="F4" s="197"/>
      <c r="G4" s="202" t="str">
        <f>'COORDINATE PLANNER'!A10</f>
        <v>TEHMAZ</v>
      </c>
      <c r="H4" s="209" t="str">
        <f t="shared" si="4"/>
        <v>35.12828013346612, 37.65002796461531</v>
      </c>
      <c r="I4" s="202" t="str">
        <f t="shared" si="1"/>
        <v>TEHMAZ: 35.12828013346612, 37.65002796461531</v>
      </c>
      <c r="J4" s="213" t="str">
        <f>'COORDINATE PLANNER'!L11</f>
        <v>N</v>
      </c>
      <c r="K4" s="213">
        <f>'COORDINATE PLANNER'!M11</f>
        <v>2.439463898157368E-2</v>
      </c>
      <c r="L4" s="213" t="str">
        <f>'COORDINATE PLANNER'!N11</f>
        <v>E</v>
      </c>
      <c r="M4" s="213">
        <f>'COORDINATE PLANNER'!O11</f>
        <v>2.6145852753205068E-2</v>
      </c>
      <c r="N4" s="213" t="str">
        <f t="shared" si="2"/>
        <v>(WP 2) TEHMAZ: N35°07'.697'' E37°39'.002''</v>
      </c>
      <c r="O4" s="214" t="str">
        <f t="shared" si="3"/>
        <v>N35°07'.697'' E37°39'.002''</v>
      </c>
      <c r="P4" s="215"/>
    </row>
    <row r="5" spans="1:16">
      <c r="A5" s="192" t="s">
        <v>19</v>
      </c>
      <c r="B5" s="211" t="str">
        <f>'COORDINATE PLANNER'!A15</f>
        <v>33.82295729069994, 35.490490185473156</v>
      </c>
      <c r="C5" s="197" t="str">
        <f t="shared" ref="C5:C21" si="5">IFERROR(IF(LEN(B5)&gt;40,MID(B5,SEARCH("@",B5)+1,SEARCH(",",B5,SEARCH(",",B5)+3)),B5),"-")</f>
        <v>33.82295729069994, 35.490490185473156</v>
      </c>
      <c r="D5" s="212" t="str">
        <f t="shared" si="0"/>
        <v>33.82295729069994</v>
      </c>
      <c r="E5" s="212" t="str">
        <f t="shared" ref="E5:E21" si="6">IF(LEN(B5)&gt;40,MID(C5,FIND(",",C5)+1,FIND(RIGHT(C5,FIND(",",C5)+5),C5)),RIGHT(C5,LEN(C5)-SEARCH(",",C5)))</f>
        <v xml:space="preserve"> 35.490490185473156</v>
      </c>
      <c r="F5" s="197"/>
      <c r="G5" s="202" t="str">
        <f>'COORDINATE PLANNER'!A14</f>
        <v>BEIRUT</v>
      </c>
      <c r="H5" s="209" t="str">
        <f t="shared" si="4"/>
        <v>33.82295729069994, 35.490490185473156</v>
      </c>
      <c r="I5" s="202" t="str">
        <f t="shared" si="1"/>
        <v>BEIRUT: 33.82295729069994, 35.490490185473156</v>
      </c>
      <c r="J5" s="213" t="str">
        <f>'COORDINATE PLANNER'!L15</f>
        <v>N</v>
      </c>
      <c r="K5" s="213">
        <f>'COORDINATE PLANNER'!M15</f>
        <v>2.3488164785208262E-2</v>
      </c>
      <c r="L5" s="213" t="str">
        <f>'COORDINATE PLANNER'!N15</f>
        <v>E</v>
      </c>
      <c r="M5" s="213">
        <f>'COORDINATE PLANNER'!O15</f>
        <v>2.4646173739911875E-2</v>
      </c>
      <c r="N5" s="213" t="str">
        <f t="shared" si="2"/>
        <v>(WP 3) BEIRUT: N33°49'.377'' E35°29'.429''</v>
      </c>
      <c r="O5" s="214" t="str">
        <f t="shared" si="3"/>
        <v>N33°49'.377'' E35°29'.429''</v>
      </c>
      <c r="P5" s="215"/>
    </row>
    <row r="6" spans="1:16">
      <c r="A6" s="192" t="s">
        <v>20</v>
      </c>
      <c r="B6" s="211">
        <f>'COORDINATE PLANNER'!A19</f>
        <v>0</v>
      </c>
      <c r="C6" s="197">
        <f t="shared" si="5"/>
        <v>0</v>
      </c>
      <c r="D6" s="212" t="e">
        <f t="shared" si="0"/>
        <v>#VALUE!</v>
      </c>
      <c r="E6" s="212" t="e">
        <f t="shared" si="6"/>
        <v>#VALUE!</v>
      </c>
      <c r="F6" s="197"/>
      <c r="G6" s="202">
        <f>'COORDINATE PLANNER'!A18</f>
        <v>0</v>
      </c>
      <c r="H6" s="209" t="e">
        <f t="shared" si="4"/>
        <v>#VALUE!</v>
      </c>
      <c r="I6" s="202" t="e">
        <f t="shared" si="1"/>
        <v>#VALUE!</v>
      </c>
      <c r="J6" s="213" t="str">
        <f>'COORDINATE PLANNER'!L19</f>
        <v/>
      </c>
      <c r="K6" s="213" t="str">
        <f>'COORDINATE PLANNER'!M19</f>
        <v/>
      </c>
      <c r="L6" s="213" t="str">
        <f>'COORDINATE PLANNER'!N19</f>
        <v/>
      </c>
      <c r="M6" s="213" t="str">
        <f>'COORDINATE PLANNER'!O19</f>
        <v/>
      </c>
      <c r="N6" s="213" t="str">
        <f t="shared" si="2"/>
        <v xml:space="preserve">(WP 4) 0:  </v>
      </c>
      <c r="O6" s="214" t="str">
        <f t="shared" si="3"/>
        <v xml:space="preserve"> </v>
      </c>
      <c r="P6" s="215"/>
    </row>
    <row r="7" spans="1:16">
      <c r="A7" s="192" t="s">
        <v>21</v>
      </c>
      <c r="B7" s="211">
        <f>'COORDINATE PLANNER'!A23</f>
        <v>0</v>
      </c>
      <c r="C7" s="197">
        <f t="shared" si="5"/>
        <v>0</v>
      </c>
      <c r="D7" s="212" t="e">
        <f t="shared" si="0"/>
        <v>#VALUE!</v>
      </c>
      <c r="E7" s="212" t="e">
        <f t="shared" si="6"/>
        <v>#VALUE!</v>
      </c>
      <c r="F7" s="197"/>
      <c r="G7" s="202">
        <f>'COORDINATE PLANNER'!A22</f>
        <v>0</v>
      </c>
      <c r="H7" s="209" t="e">
        <f t="shared" si="4"/>
        <v>#VALUE!</v>
      </c>
      <c r="I7" s="202" t="e">
        <f t="shared" si="1"/>
        <v>#VALUE!</v>
      </c>
      <c r="J7" s="213" t="str">
        <f>'COORDINATE PLANNER'!L23</f>
        <v/>
      </c>
      <c r="K7" s="213" t="str">
        <f>'COORDINATE PLANNER'!M23</f>
        <v/>
      </c>
      <c r="L7" s="213" t="str">
        <f>'COORDINATE PLANNER'!N23</f>
        <v/>
      </c>
      <c r="M7" s="213" t="str">
        <f>'COORDINATE PLANNER'!O23</f>
        <v/>
      </c>
      <c r="N7" s="213" t="str">
        <f t="shared" si="2"/>
        <v xml:space="preserve">(WP 5) 0:  </v>
      </c>
      <c r="O7" s="214" t="str">
        <f t="shared" si="3"/>
        <v xml:space="preserve"> </v>
      </c>
      <c r="P7" s="215"/>
    </row>
    <row r="8" spans="1:16">
      <c r="A8" s="192" t="s">
        <v>22</v>
      </c>
      <c r="B8" s="211">
        <f>'COORDINATE PLANNER'!A27</f>
        <v>0</v>
      </c>
      <c r="C8" s="197">
        <f t="shared" si="5"/>
        <v>0</v>
      </c>
      <c r="D8" s="212" t="e">
        <f t="shared" si="0"/>
        <v>#VALUE!</v>
      </c>
      <c r="E8" s="212" t="e">
        <f t="shared" si="6"/>
        <v>#VALUE!</v>
      </c>
      <c r="F8" s="197"/>
      <c r="G8" s="202">
        <f>'COORDINATE PLANNER'!A26</f>
        <v>0</v>
      </c>
      <c r="H8" s="209" t="e">
        <f t="shared" si="4"/>
        <v>#VALUE!</v>
      </c>
      <c r="I8" s="202" t="e">
        <f t="shared" si="1"/>
        <v>#VALUE!</v>
      </c>
      <c r="J8" s="213" t="str">
        <f>'COORDINATE PLANNER'!L27</f>
        <v/>
      </c>
      <c r="K8" s="213" t="str">
        <f>'COORDINATE PLANNER'!M27</f>
        <v/>
      </c>
      <c r="L8" s="213" t="str">
        <f>'COORDINATE PLANNER'!N27</f>
        <v/>
      </c>
      <c r="M8" s="213" t="str">
        <f>'COORDINATE PLANNER'!O27</f>
        <v/>
      </c>
      <c r="N8" s="213" t="str">
        <f t="shared" si="2"/>
        <v xml:space="preserve">(WP 6) 0:  </v>
      </c>
      <c r="O8" s="214" t="str">
        <f t="shared" si="3"/>
        <v xml:space="preserve"> </v>
      </c>
      <c r="P8" s="215"/>
    </row>
    <row r="9" spans="1:16">
      <c r="A9" s="192" t="s">
        <v>23</v>
      </c>
      <c r="B9" s="211">
        <f>'COORDINATE PLANNER'!A31</f>
        <v>0</v>
      </c>
      <c r="C9" s="197">
        <f t="shared" si="5"/>
        <v>0</v>
      </c>
      <c r="D9" s="212" t="e">
        <f t="shared" si="0"/>
        <v>#VALUE!</v>
      </c>
      <c r="E9" s="212" t="e">
        <f t="shared" si="6"/>
        <v>#VALUE!</v>
      </c>
      <c r="F9" s="197"/>
      <c r="G9" s="202">
        <f>'COORDINATE PLANNER'!A30</f>
        <v>0</v>
      </c>
      <c r="H9" s="209" t="e">
        <f t="shared" si="4"/>
        <v>#VALUE!</v>
      </c>
      <c r="I9" s="202" t="e">
        <f t="shared" si="1"/>
        <v>#VALUE!</v>
      </c>
      <c r="J9" s="213" t="str">
        <f>'COORDINATE PLANNER'!L31</f>
        <v/>
      </c>
      <c r="K9" s="213" t="str">
        <f>'COORDINATE PLANNER'!M31</f>
        <v/>
      </c>
      <c r="L9" s="213" t="str">
        <f>'COORDINATE PLANNER'!N31</f>
        <v/>
      </c>
      <c r="M9" s="213" t="str">
        <f>'COORDINATE PLANNER'!O31</f>
        <v/>
      </c>
      <c r="N9" s="213" t="str">
        <f t="shared" si="2"/>
        <v xml:space="preserve">(WP 7) 0:  </v>
      </c>
      <c r="O9" s="214" t="str">
        <f t="shared" si="3"/>
        <v xml:space="preserve"> </v>
      </c>
      <c r="P9" s="215"/>
    </row>
    <row r="10" spans="1:16">
      <c r="A10" s="192" t="s">
        <v>24</v>
      </c>
      <c r="B10" s="211">
        <f>'COORDINATE PLANNER'!A35</f>
        <v>0</v>
      </c>
      <c r="C10" s="197">
        <f t="shared" si="5"/>
        <v>0</v>
      </c>
      <c r="D10" s="212" t="e">
        <f t="shared" si="0"/>
        <v>#VALUE!</v>
      </c>
      <c r="E10" s="212" t="e">
        <f t="shared" si="6"/>
        <v>#VALUE!</v>
      </c>
      <c r="F10" s="197"/>
      <c r="G10" s="202">
        <f>'COORDINATE PLANNER'!A34</f>
        <v>0</v>
      </c>
      <c r="H10" s="209" t="e">
        <f t="shared" si="4"/>
        <v>#VALUE!</v>
      </c>
      <c r="I10" s="202" t="e">
        <f t="shared" si="1"/>
        <v>#VALUE!</v>
      </c>
      <c r="J10" s="213" t="str">
        <f>'COORDINATE PLANNER'!L35</f>
        <v/>
      </c>
      <c r="K10" s="213" t="str">
        <f>'COORDINATE PLANNER'!M35</f>
        <v/>
      </c>
      <c r="L10" s="213" t="str">
        <f>'COORDINATE PLANNER'!N35</f>
        <v/>
      </c>
      <c r="M10" s="213" t="str">
        <f>'COORDINATE PLANNER'!O35</f>
        <v/>
      </c>
      <c r="N10" s="213" t="str">
        <f t="shared" si="2"/>
        <v xml:space="preserve">(WP 8) 0:  </v>
      </c>
      <c r="O10" s="214" t="str">
        <f t="shared" si="3"/>
        <v xml:space="preserve"> </v>
      </c>
      <c r="P10" s="215"/>
    </row>
    <row r="11" spans="1:16">
      <c r="A11" s="192" t="s">
        <v>25</v>
      </c>
      <c r="B11" s="211">
        <f>'COORDINATE PLANNER'!A39</f>
        <v>0</v>
      </c>
      <c r="C11" s="197">
        <f t="shared" si="5"/>
        <v>0</v>
      </c>
      <c r="D11" s="212" t="e">
        <f t="shared" si="0"/>
        <v>#VALUE!</v>
      </c>
      <c r="E11" s="212" t="e">
        <f t="shared" si="6"/>
        <v>#VALUE!</v>
      </c>
      <c r="F11" s="197"/>
      <c r="G11" s="202">
        <f>'COORDINATE PLANNER'!A38</f>
        <v>0</v>
      </c>
      <c r="H11" s="209" t="e">
        <f t="shared" si="4"/>
        <v>#VALUE!</v>
      </c>
      <c r="I11" s="202" t="e">
        <f t="shared" si="1"/>
        <v>#VALUE!</v>
      </c>
      <c r="J11" s="213" t="str">
        <f>'COORDINATE PLANNER'!L39</f>
        <v/>
      </c>
      <c r="K11" s="213" t="str">
        <f>'COORDINATE PLANNER'!M39</f>
        <v/>
      </c>
      <c r="L11" s="213" t="str">
        <f>'COORDINATE PLANNER'!N39</f>
        <v/>
      </c>
      <c r="M11" s="213" t="str">
        <f>'COORDINATE PLANNER'!O39</f>
        <v/>
      </c>
      <c r="N11" s="213" t="str">
        <f t="shared" si="2"/>
        <v xml:space="preserve">(WP 9) 0:  </v>
      </c>
      <c r="O11" s="214" t="str">
        <f t="shared" si="3"/>
        <v xml:space="preserve"> </v>
      </c>
      <c r="P11" s="215"/>
    </row>
    <row r="12" spans="1:16">
      <c r="A12" s="192" t="s">
        <v>26</v>
      </c>
      <c r="B12" s="211">
        <f>'COORDINATE PLANNER'!A43</f>
        <v>0</v>
      </c>
      <c r="C12" s="197">
        <f t="shared" si="5"/>
        <v>0</v>
      </c>
      <c r="D12" s="212" t="e">
        <f t="shared" si="0"/>
        <v>#VALUE!</v>
      </c>
      <c r="E12" s="212" t="e">
        <f t="shared" si="6"/>
        <v>#VALUE!</v>
      </c>
      <c r="F12" s="197"/>
      <c r="G12" s="202">
        <f>'COORDINATE PLANNER'!A42</f>
        <v>0</v>
      </c>
      <c r="H12" s="209" t="e">
        <f t="shared" si="4"/>
        <v>#VALUE!</v>
      </c>
      <c r="I12" s="202" t="e">
        <f t="shared" si="1"/>
        <v>#VALUE!</v>
      </c>
      <c r="J12" s="213" t="str">
        <f>'COORDINATE PLANNER'!L43</f>
        <v/>
      </c>
      <c r="K12" s="213" t="str">
        <f>'COORDINATE PLANNER'!M43</f>
        <v/>
      </c>
      <c r="L12" s="213" t="str">
        <f>'COORDINATE PLANNER'!N43</f>
        <v/>
      </c>
      <c r="M12" s="213" t="str">
        <f>'COORDINATE PLANNER'!O43</f>
        <v/>
      </c>
      <c r="N12" s="213" t="str">
        <f t="shared" si="2"/>
        <v xml:space="preserve">(WP 10) 0:  </v>
      </c>
      <c r="O12" s="214" t="str">
        <f t="shared" si="3"/>
        <v xml:space="preserve"> </v>
      </c>
      <c r="P12" s="215"/>
    </row>
    <row r="13" spans="1:16">
      <c r="A13" s="192" t="s">
        <v>27</v>
      </c>
      <c r="B13" s="211">
        <f>'COORDINATE PLANNER'!A47</f>
        <v>0</v>
      </c>
      <c r="C13" s="197">
        <f t="shared" si="5"/>
        <v>0</v>
      </c>
      <c r="D13" s="212" t="e">
        <f t="shared" si="0"/>
        <v>#VALUE!</v>
      </c>
      <c r="E13" s="212" t="e">
        <f t="shared" si="6"/>
        <v>#VALUE!</v>
      </c>
      <c r="F13" s="197"/>
      <c r="G13" s="202">
        <f>'COORDINATE PLANNER'!A46</f>
        <v>0</v>
      </c>
      <c r="H13" s="209" t="e">
        <f t="shared" si="4"/>
        <v>#VALUE!</v>
      </c>
      <c r="I13" s="202" t="e">
        <f t="shared" si="1"/>
        <v>#VALUE!</v>
      </c>
      <c r="J13" s="213" t="str">
        <f>'COORDINATE PLANNER'!L47</f>
        <v/>
      </c>
      <c r="K13" s="213" t="str">
        <f>'COORDINATE PLANNER'!M47</f>
        <v/>
      </c>
      <c r="L13" s="213" t="str">
        <f>'COORDINATE PLANNER'!N47</f>
        <v/>
      </c>
      <c r="M13" s="213" t="str">
        <f>'COORDINATE PLANNER'!O47</f>
        <v/>
      </c>
      <c r="N13" s="213" t="str">
        <f t="shared" si="2"/>
        <v xml:space="preserve">(WP 11) 0:  </v>
      </c>
      <c r="O13" s="214" t="str">
        <f t="shared" si="3"/>
        <v xml:space="preserve"> </v>
      </c>
      <c r="P13" s="215"/>
    </row>
    <row r="14" spans="1:16">
      <c r="A14" s="192" t="s">
        <v>28</v>
      </c>
      <c r="B14" s="211">
        <f>'COORDINATE PLANNER'!A51</f>
        <v>0</v>
      </c>
      <c r="C14" s="197">
        <f t="shared" si="5"/>
        <v>0</v>
      </c>
      <c r="D14" s="212" t="e">
        <f t="shared" si="0"/>
        <v>#VALUE!</v>
      </c>
      <c r="E14" s="212" t="e">
        <f t="shared" si="6"/>
        <v>#VALUE!</v>
      </c>
      <c r="F14" s="197"/>
      <c r="G14" s="202">
        <f>'COORDINATE PLANNER'!A50</f>
        <v>0</v>
      </c>
      <c r="H14" s="209" t="e">
        <f t="shared" si="4"/>
        <v>#VALUE!</v>
      </c>
      <c r="I14" s="202" t="e">
        <f t="shared" si="1"/>
        <v>#VALUE!</v>
      </c>
      <c r="J14" s="213" t="str">
        <f>'COORDINATE PLANNER'!L51</f>
        <v/>
      </c>
      <c r="K14" s="213" t="str">
        <f>'COORDINATE PLANNER'!M51</f>
        <v/>
      </c>
      <c r="L14" s="213" t="str">
        <f>'COORDINATE PLANNER'!N51</f>
        <v/>
      </c>
      <c r="M14" s="213" t="str">
        <f>'COORDINATE PLANNER'!O51</f>
        <v/>
      </c>
      <c r="N14" s="213" t="str">
        <f t="shared" si="2"/>
        <v xml:space="preserve">(WP 12) 0:  </v>
      </c>
      <c r="O14" s="214" t="str">
        <f t="shared" si="3"/>
        <v xml:space="preserve"> </v>
      </c>
      <c r="P14" s="215"/>
    </row>
    <row r="15" spans="1:16">
      <c r="A15" s="192" t="s">
        <v>29</v>
      </c>
      <c r="B15" s="211">
        <f>'COORDINATE PLANNER'!A55</f>
        <v>0</v>
      </c>
      <c r="C15" s="197">
        <f t="shared" si="5"/>
        <v>0</v>
      </c>
      <c r="D15" s="212" t="e">
        <f t="shared" si="0"/>
        <v>#VALUE!</v>
      </c>
      <c r="E15" s="212" t="e">
        <f t="shared" si="6"/>
        <v>#VALUE!</v>
      </c>
      <c r="F15" s="197"/>
      <c r="G15" s="202">
        <f>'COORDINATE PLANNER'!A54</f>
        <v>0</v>
      </c>
      <c r="H15" s="209" t="e">
        <f t="shared" si="4"/>
        <v>#VALUE!</v>
      </c>
      <c r="I15" s="202" t="e">
        <f t="shared" si="1"/>
        <v>#VALUE!</v>
      </c>
      <c r="J15" s="213" t="str">
        <f>'COORDINATE PLANNER'!L55</f>
        <v/>
      </c>
      <c r="K15" s="213" t="str">
        <f>'COORDINATE PLANNER'!M55</f>
        <v/>
      </c>
      <c r="L15" s="213" t="str">
        <f>'COORDINATE PLANNER'!N55</f>
        <v/>
      </c>
      <c r="M15" s="213" t="str">
        <f>'COORDINATE PLANNER'!O55</f>
        <v/>
      </c>
      <c r="N15" s="213" t="str">
        <f t="shared" si="2"/>
        <v xml:space="preserve">(WP 13) 0:  </v>
      </c>
      <c r="O15" s="214" t="str">
        <f t="shared" si="3"/>
        <v xml:space="preserve"> </v>
      </c>
      <c r="P15" s="215"/>
    </row>
    <row r="16" spans="1:16">
      <c r="A16" s="192" t="s">
        <v>30</v>
      </c>
      <c r="B16" s="211">
        <f>'COORDINATE PLANNER'!A59</f>
        <v>0</v>
      </c>
      <c r="C16" s="197">
        <f t="shared" si="5"/>
        <v>0</v>
      </c>
      <c r="D16" s="212" t="e">
        <f t="shared" si="0"/>
        <v>#VALUE!</v>
      </c>
      <c r="E16" s="212" t="e">
        <f t="shared" si="6"/>
        <v>#VALUE!</v>
      </c>
      <c r="F16" s="197"/>
      <c r="G16" s="202">
        <f>'COORDINATE PLANNER'!A58</f>
        <v>0</v>
      </c>
      <c r="H16" s="209" t="e">
        <f t="shared" si="4"/>
        <v>#VALUE!</v>
      </c>
      <c r="I16" s="202" t="e">
        <f t="shared" si="1"/>
        <v>#VALUE!</v>
      </c>
      <c r="J16" s="213" t="str">
        <f>'COORDINATE PLANNER'!L59</f>
        <v/>
      </c>
      <c r="K16" s="213" t="str">
        <f>'COORDINATE PLANNER'!M59</f>
        <v/>
      </c>
      <c r="L16" s="213" t="str">
        <f>'COORDINATE PLANNER'!N59</f>
        <v/>
      </c>
      <c r="M16" s="213" t="str">
        <f>'COORDINATE PLANNER'!O59</f>
        <v/>
      </c>
      <c r="N16" s="213" t="str">
        <f t="shared" si="2"/>
        <v xml:space="preserve">(WP 14) 0:  </v>
      </c>
      <c r="O16" s="214" t="str">
        <f t="shared" si="3"/>
        <v xml:space="preserve"> </v>
      </c>
      <c r="P16" s="215"/>
    </row>
    <row r="17" spans="1:16">
      <c r="A17" s="192" t="s">
        <v>31</v>
      </c>
      <c r="B17" s="211">
        <f>'COORDINATE PLANNER'!A63</f>
        <v>0</v>
      </c>
      <c r="C17" s="197">
        <f t="shared" si="5"/>
        <v>0</v>
      </c>
      <c r="D17" s="212" t="e">
        <f t="shared" si="0"/>
        <v>#VALUE!</v>
      </c>
      <c r="E17" s="212" t="e">
        <f t="shared" si="6"/>
        <v>#VALUE!</v>
      </c>
      <c r="F17" s="197"/>
      <c r="G17" s="202">
        <f>'COORDINATE PLANNER'!A62</f>
        <v>0</v>
      </c>
      <c r="H17" s="209" t="e">
        <f t="shared" si="4"/>
        <v>#VALUE!</v>
      </c>
      <c r="I17" s="202" t="e">
        <f t="shared" si="1"/>
        <v>#VALUE!</v>
      </c>
      <c r="J17" s="213" t="str">
        <f>'COORDINATE PLANNER'!L63</f>
        <v/>
      </c>
      <c r="K17" s="213" t="str">
        <f>'COORDINATE PLANNER'!M63</f>
        <v/>
      </c>
      <c r="L17" s="213" t="str">
        <f>'COORDINATE PLANNER'!N63</f>
        <v/>
      </c>
      <c r="M17" s="213" t="str">
        <f>'COORDINATE PLANNER'!O63</f>
        <v/>
      </c>
      <c r="N17" s="213" t="str">
        <f t="shared" si="2"/>
        <v xml:space="preserve">(WP 15) 0:  </v>
      </c>
      <c r="O17" s="214" t="str">
        <f t="shared" si="3"/>
        <v xml:space="preserve"> </v>
      </c>
      <c r="P17" s="215"/>
    </row>
    <row r="18" spans="1:16">
      <c r="A18" s="192" t="s">
        <v>32</v>
      </c>
      <c r="B18" s="216">
        <f>LOOKUP('KNEEBOARD DAY'!K40,'COORDINATE PLANNER'!C80:C139,'COORDINATE PLANNER'!A80:A139)</f>
        <v>0</v>
      </c>
      <c r="C18" s="197">
        <f>IFERROR(IF(LEN(B18)&gt;40,MID(B18,SEARCH("@",B18)+1,SEARCH(",",B18,SEARCH(",",B18)+3)),B18),"-")</f>
        <v>0</v>
      </c>
      <c r="D18" s="212" t="e">
        <f>LEFT(C18,FIND(",",C18)-1)</f>
        <v>#VALUE!</v>
      </c>
      <c r="E18" s="212" t="e">
        <f t="shared" si="6"/>
        <v>#VALUE!</v>
      </c>
      <c r="F18" s="197"/>
      <c r="G18" s="202" t="str">
        <f>'KNEEBOARD DAY'!K40</f>
        <v/>
      </c>
      <c r="H18" s="209" t="e">
        <f t="shared" si="4"/>
        <v>#VALUE!</v>
      </c>
      <c r="I18" s="202" t="e">
        <f t="shared" si="1"/>
        <v>#VALUE!</v>
      </c>
      <c r="J18" s="213" t="str">
        <f>'COORDINATE PLANNER'!L66</f>
        <v/>
      </c>
      <c r="K18" s="213" t="str">
        <f>'COORDINATE PLANNER'!M66</f>
        <v>-</v>
      </c>
      <c r="L18" s="213" t="str">
        <f>'COORDINATE PLANNER'!N66</f>
        <v/>
      </c>
      <c r="M18" s="213" t="str">
        <f>'COORDINATE PLANNER'!O66</f>
        <v>-</v>
      </c>
      <c r="N18" s="213" t="str">
        <f t="shared" si="2"/>
        <v xml:space="preserve"> </v>
      </c>
      <c r="O18" s="214" t="str">
        <f t="shared" si="3"/>
        <v xml:space="preserve"> </v>
      </c>
      <c r="P18" s="215">
        <f>IFERROR(LOOKUP(G18,'COORDINATE PLANNER'!C80:C126,'COORDINATE PLANNER'!E80:E126),'JSON DATA'!A2)</f>
        <v>0</v>
      </c>
    </row>
    <row r="19" spans="1:16">
      <c r="A19" s="192" t="s">
        <v>33</v>
      </c>
      <c r="B19" s="216">
        <f>LOOKUP('KNEEBOARD DAY'!K41,'COORDINATE PLANNER'!C80:C139,'COORDINATE PLANNER'!A80:A139)</f>
        <v>0</v>
      </c>
      <c r="C19" s="197">
        <f t="shared" si="5"/>
        <v>0</v>
      </c>
      <c r="D19" s="212" t="e">
        <f>LEFT(C19,FIND(",",C19)-1)</f>
        <v>#VALUE!</v>
      </c>
      <c r="E19" s="212" t="e">
        <f t="shared" si="6"/>
        <v>#VALUE!</v>
      </c>
      <c r="F19" s="217"/>
      <c r="G19" s="202" t="str">
        <f>'KNEEBOARD DAY'!K41</f>
        <v/>
      </c>
      <c r="H19" s="209" t="e">
        <f t="shared" si="4"/>
        <v>#VALUE!</v>
      </c>
      <c r="I19" s="202" t="e">
        <f t="shared" si="1"/>
        <v>#VALUE!</v>
      </c>
      <c r="J19" s="213" t="str">
        <f>'COORDINATE PLANNER'!L69</f>
        <v/>
      </c>
      <c r="K19" s="213" t="str">
        <f>'COORDINATE PLANNER'!M69</f>
        <v>-</v>
      </c>
      <c r="L19" s="213" t="str">
        <f>'COORDINATE PLANNER'!N69</f>
        <v/>
      </c>
      <c r="M19" s="213" t="str">
        <f>'COORDINATE PLANNER'!O69</f>
        <v>-</v>
      </c>
      <c r="N19" s="213" t="str">
        <f t="shared" si="2"/>
        <v xml:space="preserve"> </v>
      </c>
      <c r="O19" s="214" t="str">
        <f t="shared" si="3"/>
        <v xml:space="preserve"> </v>
      </c>
      <c r="P19" s="215">
        <f>IFERROR(LOOKUP(G19,'COORDINATE PLANNER'!C80:C126,'COORDINATE PLANNER'!E80:E126),'JSON DATA'!A3)</f>
        <v>0</v>
      </c>
    </row>
    <row r="20" spans="1:16">
      <c r="A20" s="192" t="s">
        <v>34</v>
      </c>
      <c r="B20" s="216">
        <f>LOOKUP('KNEEBOARD DAY'!K42,'COORDINATE PLANNER'!C80:C139,'COORDINATE PLANNER'!A80:A139)</f>
        <v>0</v>
      </c>
      <c r="C20" s="197">
        <f t="shared" si="5"/>
        <v>0</v>
      </c>
      <c r="D20" s="212" t="e">
        <f>LEFT(C20,FIND(",",C20)-1)</f>
        <v>#VALUE!</v>
      </c>
      <c r="E20" s="212" t="e">
        <f t="shared" si="6"/>
        <v>#VALUE!</v>
      </c>
      <c r="F20" s="197"/>
      <c r="G20" s="202" t="str">
        <f>'KNEEBOARD DAY'!K42</f>
        <v/>
      </c>
      <c r="H20" s="209" t="e">
        <f t="shared" si="4"/>
        <v>#VALUE!</v>
      </c>
      <c r="I20" s="202" t="e">
        <f t="shared" si="1"/>
        <v>#VALUE!</v>
      </c>
      <c r="J20" s="213" t="str">
        <f>'COORDINATE PLANNER'!L72</f>
        <v/>
      </c>
      <c r="K20" s="213" t="str">
        <f>'COORDINATE PLANNER'!M72</f>
        <v>-</v>
      </c>
      <c r="L20" s="213" t="str">
        <f>'COORDINATE PLANNER'!N72</f>
        <v/>
      </c>
      <c r="M20" s="213" t="str">
        <f>'COORDINATE PLANNER'!O72</f>
        <v>-</v>
      </c>
      <c r="N20" s="213" t="str">
        <f t="shared" si="2"/>
        <v xml:space="preserve"> </v>
      </c>
      <c r="O20" s="214" t="str">
        <f t="shared" si="3"/>
        <v xml:space="preserve"> </v>
      </c>
      <c r="P20" s="215">
        <f>IFERROR(LOOKUP(G20,'COORDINATE PLANNER'!C80:C126,'COORDINATE PLANNER'!E80:E126),'JSON DATA'!A4)</f>
        <v>0</v>
      </c>
    </row>
    <row r="21" spans="1:16">
      <c r="A21" s="192" t="s">
        <v>35</v>
      </c>
      <c r="B21" s="216">
        <f>LOOKUP('KNEEBOARD DAY'!K43,'COORDINATE PLANNER'!C80:C139,'COORDINATE PLANNER'!A80:A139)</f>
        <v>0</v>
      </c>
      <c r="C21" s="197">
        <f t="shared" si="5"/>
        <v>0</v>
      </c>
      <c r="D21" s="212" t="e">
        <f>LEFT(C21,FIND(",",C21)-1)</f>
        <v>#VALUE!</v>
      </c>
      <c r="E21" s="212" t="e">
        <f t="shared" si="6"/>
        <v>#VALUE!</v>
      </c>
      <c r="F21" s="197"/>
      <c r="G21" s="202" t="str">
        <f>'KNEEBOARD DAY'!K43</f>
        <v/>
      </c>
      <c r="H21" s="209" t="e">
        <f t="shared" si="4"/>
        <v>#VALUE!</v>
      </c>
      <c r="I21" s="202" t="e">
        <f t="shared" si="1"/>
        <v>#VALUE!</v>
      </c>
      <c r="J21" s="213" t="str">
        <f>'COORDINATE PLANNER'!L75</f>
        <v/>
      </c>
      <c r="K21" s="213" t="str">
        <f>'COORDINATE PLANNER'!M75</f>
        <v>-</v>
      </c>
      <c r="L21" s="213" t="str">
        <f>'COORDINATE PLANNER'!N75</f>
        <v/>
      </c>
      <c r="M21" s="213" t="str">
        <f>'COORDINATE PLANNER'!O75</f>
        <v>-</v>
      </c>
      <c r="N21" s="213" t="str">
        <f t="shared" si="2"/>
        <v xml:space="preserve"> </v>
      </c>
      <c r="O21" s="214" t="str">
        <f t="shared" si="3"/>
        <v xml:space="preserve"> </v>
      </c>
      <c r="P21" s="215">
        <f>IFERROR(LOOKUP(G21,'COORDINATE PLANNER'!C80:C126,'COORDINATE PLANNER'!E80:E126),'JSON DATA'!A5)</f>
        <v>0</v>
      </c>
    </row>
    <row r="22" spans="1:16" ht="15" customHeight="1">
      <c r="A22" s="4"/>
      <c r="B22" s="4"/>
      <c r="C22" s="4"/>
      <c r="D22" s="5"/>
    </row>
    <row r="24" spans="1:16" ht="15" customHeight="1">
      <c r="E24" s="362"/>
      <c r="F24" s="356"/>
      <c r="G24" s="356"/>
    </row>
    <row r="28" spans="1:16" ht="14.25"/>
    <row r="31" spans="1:16" ht="14.25"/>
    <row r="32" spans="1:16" ht="14.25"/>
    <row r="33" ht="14.25"/>
    <row r="37" ht="14.25"/>
    <row r="38" ht="14.25"/>
    <row r="39" ht="14.25"/>
    <row r="41" ht="14.25"/>
    <row r="42" ht="14.25"/>
    <row r="43" ht="14.25"/>
    <row r="44" ht="14.25"/>
    <row r="45" ht="14.25"/>
  </sheetData>
  <sheetProtection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V1000"/>
  <sheetViews>
    <sheetView workbookViewId="0">
      <selection activeCell="B15" sqref="B15"/>
    </sheetView>
  </sheetViews>
  <sheetFormatPr defaultColWidth="12.625" defaultRowHeight="15" customHeight="1"/>
  <cols>
    <col min="1" max="1" width="12.875" style="192" customWidth="1"/>
    <col min="2" max="2" width="12" style="192" customWidth="1"/>
    <col min="3" max="3" width="11.875" style="192" customWidth="1"/>
    <col min="4" max="4" width="11.375" style="192" customWidth="1"/>
    <col min="5" max="5" width="14.125" style="192" customWidth="1"/>
    <col min="6" max="6" width="10.375" style="192" customWidth="1"/>
    <col min="7" max="9" width="7.625" style="192" customWidth="1"/>
    <col min="10" max="10" width="9.25" style="192" customWidth="1"/>
    <col min="11" max="11" width="12.625" style="192" customWidth="1"/>
    <col min="12" max="16" width="7.625" style="192" customWidth="1"/>
    <col min="17" max="17" width="5.75" style="192" customWidth="1"/>
    <col min="18" max="18" width="11.75" style="192" customWidth="1"/>
    <col min="19" max="20" width="8.125" style="192" customWidth="1"/>
    <col min="21" max="21" width="11.75" style="192" customWidth="1"/>
    <col min="22" max="22" width="10" style="192" customWidth="1"/>
    <col min="23" max="24" width="7.625" style="192" customWidth="1"/>
    <col min="25" max="16384" width="12.625" style="192"/>
  </cols>
  <sheetData>
    <row r="1" spans="1:22">
      <c r="A1" s="697" t="s">
        <v>39</v>
      </c>
      <c r="B1" s="698"/>
      <c r="C1" s="698"/>
      <c r="D1" s="698"/>
      <c r="E1" s="698"/>
    </row>
    <row r="2" spans="1:22" ht="60">
      <c r="A2" s="218" t="s">
        <v>40</v>
      </c>
      <c r="B2" s="219" t="s">
        <v>41</v>
      </c>
      <c r="C2" s="219" t="s">
        <v>42</v>
      </c>
      <c r="D2" s="220" t="s">
        <v>43</v>
      </c>
      <c r="E2" s="221" t="s">
        <v>44</v>
      </c>
      <c r="F2" s="198" t="s">
        <v>45</v>
      </c>
      <c r="G2" s="198" t="s">
        <v>46</v>
      </c>
      <c r="H2" s="198" t="s">
        <v>47</v>
      </c>
      <c r="I2" s="198" t="s">
        <v>48</v>
      </c>
      <c r="J2" s="198" t="s">
        <v>49</v>
      </c>
      <c r="K2" s="198" t="s">
        <v>50</v>
      </c>
      <c r="L2" s="198" t="s">
        <v>37</v>
      </c>
      <c r="M2" s="198" t="s">
        <v>37</v>
      </c>
      <c r="N2" s="198" t="s">
        <v>37</v>
      </c>
      <c r="O2" s="699" t="s">
        <v>51</v>
      </c>
      <c r="P2" s="698"/>
      <c r="R2" s="222" t="s">
        <v>52</v>
      </c>
      <c r="S2" s="222" t="s">
        <v>53</v>
      </c>
      <c r="T2" s="198" t="s">
        <v>37</v>
      </c>
      <c r="U2" s="193" t="s">
        <v>54</v>
      </c>
      <c r="V2" s="200" t="s">
        <v>55</v>
      </c>
    </row>
    <row r="3" spans="1:22">
      <c r="A3" s="223" t="s">
        <v>56</v>
      </c>
      <c r="B3" s="224" t="b">
        <f>IFERROR(IF('WAYPOINT DATA'!A3=FALSE,'FLIGHT PLANNER'!G44/LOOKUP('FLIGHT PLANNER'!F44,'WAYPOINT DATA'!X3:X12,'WAYPOINT DATA'!AB3:AB12)*'WAYPOINT DATA'!M3),0)</f>
        <v>0</v>
      </c>
      <c r="C3" s="224">
        <f ca="1">IFERROR(IF('WAYPOINT DATA'!A3=TRUE,'FLIGHT PLANNER'!G44/LOOKUP('FLIGHT PLANNER'!F44,'WAYPOINT DATA'!X3:X12,'WAYPOINT DATA'!AA3:AA12)*'WAYPOINT DATA'!M3),0)</f>
        <v>1475.3604359364861</v>
      </c>
      <c r="D3" s="225">
        <f ca="1">IF(AND('FLIGHT PLANNER'!D42=FALSE,'FLIGHT PLANNER'!G44&lt;'FLIGHT PLANNER'!H42),((SUM(B3:C3)*1)*'TEMP DEVIATION DATA'!S50)+(SUM(B3:C3)*1)+'KNEEBOARD DATA'!Q23,IF(AND('FLIGHT PLANNER'!D42=FALSE,'FLIGHT PLANNER'!G44&gt;'FLIGHT PLANNER'!H42),((SUM(B3:C3)*1)*'TEMP DEVIATION DATA'!S50)+(SUM(B3:C3)*1)+'KNEEBOARD DATA'!Q21,((SUM(B3:C3)*1)*'TEMP DEVIATION DATA'!S50)+(SUM(B3:C3)*1.45)))</f>
        <v>1801.8051481001389</v>
      </c>
      <c r="E3" s="196">
        <f ca="1">(J3+D3)*K3</f>
        <v>1801.8051481001389</v>
      </c>
      <c r="F3" s="191">
        <f ca="1">'FLIGHT PLANNER'!L44/60</f>
        <v>5.9629250074020979</v>
      </c>
      <c r="G3" s="191">
        <f>'FLIGHT PLANNER'!E44</f>
        <v>0</v>
      </c>
      <c r="H3" s="226">
        <f ca="1">IFERROR(LOOKUP('WAYPOINT DATA'!W7,'WAYPOINT DATA'!X3:X12,'WAYPOINT DATA'!AB3:AB12),0)</f>
        <v>7.8045172413793135E-2</v>
      </c>
      <c r="I3" s="196">
        <f t="shared" ref="I3:I17" ca="1" si="0">F3*G3</f>
        <v>0</v>
      </c>
      <c r="J3" s="196">
        <f t="shared" ref="J3:J13" ca="1" si="1">IFERROR((I3/H3)*1.55,0)</f>
        <v>0</v>
      </c>
      <c r="K3" s="188">
        <v>1</v>
      </c>
      <c r="L3" s="226" t="s">
        <v>37</v>
      </c>
      <c r="M3" s="196" t="s">
        <v>37</v>
      </c>
      <c r="N3" s="192" t="s">
        <v>37</v>
      </c>
      <c r="O3" s="192" t="s">
        <v>57</v>
      </c>
      <c r="P3" s="192" t="s">
        <v>58</v>
      </c>
      <c r="R3" s="192">
        <v>-45000</v>
      </c>
      <c r="S3" s="192">
        <v>1.44999999999999</v>
      </c>
      <c r="T3" s="192" t="s">
        <v>37</v>
      </c>
      <c r="U3" s="192" t="s">
        <v>59</v>
      </c>
      <c r="V3" s="192">
        <f>'FLIGHT PLANNER'!F44-'FLIGHT PLANNER'!F45</f>
        <v>-10000</v>
      </c>
    </row>
    <row r="4" spans="1:22">
      <c r="A4" s="223" t="s">
        <v>60</v>
      </c>
      <c r="B4" s="224" t="b">
        <f>IFERROR(IF('WAYPOINT DATA'!A4=FALSE,'FLIGHT PLANNER'!G45/LOOKUP('FLIGHT PLANNER'!F45,'WAYPOINT DATA'!X15:X24,'WAYPOINT DATA'!AB15:AB24)*'WAYPOINT DATA'!M4),0)</f>
        <v>0</v>
      </c>
      <c r="C4" s="224">
        <f ca="1">IFERROR(IF('WAYPOINT DATA'!A4=TRUE,'FLIGHT PLANNER'!G45/LOOKUP('FLIGHT PLANNER'!F45,'WAYPOINT DATA'!X15:X24,'WAYPOINT DATA'!AA15:AA24)*'WAYPOINT DATA'!M4),0)</f>
        <v>1972.4838166135537</v>
      </c>
      <c r="D4" s="196">
        <f ca="1">((SUM(B4:C4)*1.45)*'TEMP DEVIATION DATA'!S57)+(SUM(B4:C4)*1.45)</f>
        <v>2860.1015340896529</v>
      </c>
      <c r="E4" s="196">
        <f t="shared" ref="E4:E17" ca="1" si="2">(J4+D4)*K4</f>
        <v>3146.1116874986183</v>
      </c>
      <c r="F4" s="191">
        <f ca="1">'FLIGHT PLANNER'!L45/60</f>
        <v>6.6058946452294727</v>
      </c>
      <c r="G4" s="191">
        <f>'FLIGHT PLANNER'!E45</f>
        <v>0</v>
      </c>
      <c r="H4" s="226">
        <f ca="1">IFERROR(LOOKUP('WAYPOINT DATA'!W19,'WAYPOINT DATA'!X15:X24,'WAYPOINT DATA'!AB15:AB24),0)</f>
        <v>9.329368421052632E-2</v>
      </c>
      <c r="I4" s="196">
        <f t="shared" ca="1" si="0"/>
        <v>0</v>
      </c>
      <c r="J4" s="196">
        <f t="shared" ca="1" si="1"/>
        <v>0</v>
      </c>
      <c r="K4" s="188">
        <f>LOOKUP(V3,R3:R93,S3:S93)</f>
        <v>1.1000000000000001</v>
      </c>
      <c r="L4" s="226" t="s">
        <v>37</v>
      </c>
      <c r="M4" s="196" t="s">
        <v>37</v>
      </c>
      <c r="N4" s="192" t="s">
        <v>37</v>
      </c>
      <c r="O4" s="192">
        <v>0</v>
      </c>
      <c r="P4" s="192">
        <v>1</v>
      </c>
      <c r="R4" s="192">
        <v>-44000</v>
      </c>
      <c r="S4" s="192">
        <v>1.43999999999999</v>
      </c>
      <c r="U4" s="192" t="s">
        <v>61</v>
      </c>
      <c r="V4" s="192">
        <f>'FLIGHT PLANNER'!F45-'FLIGHT PLANNER'!F46</f>
        <v>10000</v>
      </c>
    </row>
    <row r="5" spans="1:22">
      <c r="A5" s="223" t="s">
        <v>62</v>
      </c>
      <c r="B5" s="224" t="b">
        <f>IFERROR(IF('WAYPOINT DATA'!A5=FALSE,'FLIGHT PLANNER'!G46/LOOKUP('FLIGHT PLANNER'!F46,'WAYPOINT DATA'!X27:X36,'WAYPOINT DATA'!AB27:AB36)*'WAYPOINT DATA'!M5),0)</f>
        <v>0</v>
      </c>
      <c r="C5" s="224">
        <f ca="1">IFERROR(IF('WAYPOINT DATA'!A5=TRUE,'FLIGHT PLANNER'!G46/LOOKUP('FLIGHT PLANNER'!F46,'WAYPOINT DATA'!X27:X36,'WAYPOINT DATA'!AA27:AA36)*'WAYPOINT DATA'!M5),0)</f>
        <v>1473.4382174644213</v>
      </c>
      <c r="D5" s="196">
        <f ca="1">((SUM(B5:C5)*1.55)*'TEMP DEVIATION DATA'!S64)+(SUM(B5:C5)*1.55)</f>
        <v>2283.8292370698532</v>
      </c>
      <c r="E5" s="196">
        <f t="shared" ca="1" si="2"/>
        <v>2055.4463133628678</v>
      </c>
      <c r="F5" s="191">
        <f ca="1">'FLIGHT PLANNER'!L46/60</f>
        <v>5.3459660560968754</v>
      </c>
      <c r="G5" s="191">
        <f>'FLIGHT PLANNER'!E46</f>
        <v>0</v>
      </c>
      <c r="H5" s="226">
        <f ca="1">IFERROR(LOOKUP('WAYPOINT DATA'!W31,'WAYPOINT DATA'!X27:X36,'WAYPOINT DATA'!AB27:AB36),0)</f>
        <v>7.6291348314606766E-2</v>
      </c>
      <c r="I5" s="196">
        <f t="shared" ca="1" si="0"/>
        <v>0</v>
      </c>
      <c r="J5" s="196">
        <f t="shared" ca="1" si="1"/>
        <v>0</v>
      </c>
      <c r="K5" s="188">
        <f>LOOKUP(V4,R3:R93,S3:S93)</f>
        <v>0.9</v>
      </c>
      <c r="L5" s="226" t="s">
        <v>37</v>
      </c>
      <c r="M5" s="196" t="s">
        <v>37</v>
      </c>
      <c r="N5" s="192" t="s">
        <v>37</v>
      </c>
      <c r="O5" s="192">
        <v>1000</v>
      </c>
      <c r="P5" s="192">
        <v>0.999</v>
      </c>
      <c r="R5" s="192">
        <v>-43000</v>
      </c>
      <c r="S5" s="192">
        <v>1.4299999999999899</v>
      </c>
      <c r="U5" s="192" t="s">
        <v>63</v>
      </c>
      <c r="V5" s="192">
        <f>'FLIGHT PLANNER'!F46-'FLIGHT PLANNER'!F47</f>
        <v>15000</v>
      </c>
    </row>
    <row r="6" spans="1:22">
      <c r="A6" s="223" t="s">
        <v>64</v>
      </c>
      <c r="B6" s="224">
        <f ca="1">IFERROR(IF('WAYPOINT DATA'!A6=FALSE,'FLIGHT PLANNER'!G47/LOOKUP('FLIGHT PLANNER'!F47,'WAYPOINT DATA'!X39:X48,'WAYPOINT DATA'!AB39:AB48)*'WAYPOINT DATA'!M6),0)</f>
        <v>0</v>
      </c>
      <c r="C6" s="224" t="b">
        <f>IFERROR(IF('WAYPOINT DATA'!A6=TRUE,'FLIGHT PLANNER'!G47/LOOKUP('FLIGHT PLANNER'!F47,'WAYPOINT DATA'!X39:X48,'WAYPOINT DATA'!AA39:AA48)*'WAYPOINT DATA'!M6),0)</f>
        <v>0</v>
      </c>
      <c r="D6" s="196">
        <f ca="1">((SUM(B6:C6)*1.45)*'TEMP DEVIATION DATA'!S71)+(SUM(B6:C6)*1.45)</f>
        <v>0</v>
      </c>
      <c r="E6" s="196">
        <f t="shared" ca="1" si="2"/>
        <v>0</v>
      </c>
      <c r="F6" s="191" t="e">
        <f>'FLIGHT PLANNER'!L47/60</f>
        <v>#VALUE!</v>
      </c>
      <c r="G6" s="191">
        <f>'FLIGHT PLANNER'!E47</f>
        <v>0</v>
      </c>
      <c r="H6" s="226">
        <f ca="1">IFERROR(LOOKUP('WAYPOINT DATA'!W43,'WAYPOINT DATA'!X39:X48,'WAYPOINT DATA'!AB39:AB48),0)</f>
        <v>5.1159375E-2</v>
      </c>
      <c r="I6" s="196" t="e">
        <f t="shared" si="0"/>
        <v>#VALUE!</v>
      </c>
      <c r="J6" s="196">
        <f t="shared" ca="1" si="1"/>
        <v>0</v>
      </c>
      <c r="K6" s="188">
        <f>LOOKUP(V5,R3:R93,S3:S93)</f>
        <v>0.85</v>
      </c>
      <c r="L6" s="226" t="s">
        <v>37</v>
      </c>
      <c r="M6" s="196" t="s">
        <v>37</v>
      </c>
      <c r="N6" s="192" t="s">
        <v>37</v>
      </c>
      <c r="O6" s="192">
        <v>2000</v>
      </c>
      <c r="P6" s="192">
        <v>0.998</v>
      </c>
      <c r="R6" s="192">
        <v>-42000</v>
      </c>
      <c r="S6" s="192">
        <v>1.4199999999999899</v>
      </c>
      <c r="U6" s="192" t="s">
        <v>65</v>
      </c>
      <c r="V6" s="192">
        <f>'FLIGHT PLANNER'!F47-'FLIGHT PLANNER'!F48</f>
        <v>0</v>
      </c>
    </row>
    <row r="7" spans="1:22">
      <c r="A7" s="223" t="s">
        <v>66</v>
      </c>
      <c r="B7" s="224">
        <f ca="1">IFERROR(IF('WAYPOINT DATA'!A7=FALSE,'FLIGHT PLANNER'!G48/LOOKUP('FLIGHT PLANNER'!F48,'WAYPOINT DATA'!X51:X60,'WAYPOINT DATA'!AB51:AB60)*'WAYPOINT DATA'!M7),0)</f>
        <v>0</v>
      </c>
      <c r="C7" s="224" t="b">
        <f>IFERROR(IF('WAYPOINT DATA'!A7=TRUE,'FLIGHT PLANNER'!G48/LOOKUP('FLIGHT PLANNER'!F48,'WAYPOINT DATA'!X51:X60,'WAYPOINT DATA'!AA51:AA60)*'WAYPOINT DATA'!M7),0)</f>
        <v>0</v>
      </c>
      <c r="D7" s="196">
        <f ca="1">((SUM(B7:C7)*1.35)*'TEMP DEVIATION DATA'!S78)+(SUM(B7:C7)*1.35)</f>
        <v>0</v>
      </c>
      <c r="E7" s="196">
        <f t="shared" ca="1" si="2"/>
        <v>0</v>
      </c>
      <c r="F7" s="191" t="e">
        <f>'FLIGHT PLANNER'!L48/60</f>
        <v>#VALUE!</v>
      </c>
      <c r="G7" s="191">
        <f>'FLIGHT PLANNER'!E48</f>
        <v>0</v>
      </c>
      <c r="H7" s="226">
        <f ca="1">IFERROR(LOOKUP('WAYPOINT DATA'!W55,'WAYPOINT DATA'!X51:X60,'WAYPOINT DATA'!AB51:AB60),0)</f>
        <v>0</v>
      </c>
      <c r="I7" s="196" t="e">
        <f t="shared" si="0"/>
        <v>#VALUE!</v>
      </c>
      <c r="J7" s="196">
        <f t="shared" ca="1" si="1"/>
        <v>0</v>
      </c>
      <c r="K7" s="188">
        <f>LOOKUP(V6,R3:R93,S3:S93)</f>
        <v>1</v>
      </c>
      <c r="L7" s="226" t="s">
        <v>37</v>
      </c>
      <c r="M7" s="196" t="s">
        <v>37</v>
      </c>
      <c r="N7" s="192" t="s">
        <v>37</v>
      </c>
      <c r="O7" s="192">
        <v>3000</v>
      </c>
      <c r="P7" s="192">
        <v>0.997</v>
      </c>
      <c r="R7" s="192">
        <v>-41000</v>
      </c>
      <c r="S7" s="192">
        <v>1.4099999999999899</v>
      </c>
      <c r="U7" s="598" t="s">
        <v>1331</v>
      </c>
      <c r="V7" s="192">
        <f>'FLIGHT PLANNER'!F48-'FLIGHT PLANNER'!F49</f>
        <v>0</v>
      </c>
    </row>
    <row r="8" spans="1:22">
      <c r="A8" s="223" t="s">
        <v>67</v>
      </c>
      <c r="B8" s="224">
        <f ca="1">IFERROR(IF('WAYPOINT DATA'!A8=FALSE,'FLIGHT PLANNER'!G49/LOOKUP('FLIGHT PLANNER'!F49,'WAYPOINT DATA'!X63:X72,'WAYPOINT DATA'!AB63:AB72)*'WAYPOINT DATA'!M8),0)</f>
        <v>0</v>
      </c>
      <c r="C8" s="224" t="b">
        <f>IFERROR(IF('WAYPOINT DATA'!A8=TRUE,'FLIGHT PLANNER'!G49/LOOKUP('FLIGHT PLANNER'!F49,'WAYPOINT DATA'!X63:X72,'WAYPOINT DATA'!AA63:AA72)*'WAYPOINT DATA'!M8),0)</f>
        <v>0</v>
      </c>
      <c r="D8" s="196">
        <f ca="1">((SUM(B8:C8)*1.15)*'TEMP DEVIATION DATA'!S85)+(SUM(B8:C8)*1.15)</f>
        <v>0</v>
      </c>
      <c r="E8" s="196">
        <f t="shared" ca="1" si="2"/>
        <v>0</v>
      </c>
      <c r="F8" s="191" t="e">
        <f>'FLIGHT PLANNER'!L49/60</f>
        <v>#VALUE!</v>
      </c>
      <c r="G8" s="191">
        <f>'FLIGHT PLANNER'!E49</f>
        <v>0</v>
      </c>
      <c r="H8" s="226">
        <f ca="1">IFERROR(LOOKUP('WAYPOINT DATA'!W67,'WAYPOINT DATA'!X63:X72,'WAYPOINT DATA'!AB63:AB72),0)</f>
        <v>0</v>
      </c>
      <c r="I8" s="196" t="e">
        <f t="shared" si="0"/>
        <v>#VALUE!</v>
      </c>
      <c r="J8" s="196">
        <f t="shared" ca="1" si="1"/>
        <v>0</v>
      </c>
      <c r="K8" s="188">
        <f>LOOKUP(V7,R3:R93,S3:S93)</f>
        <v>1</v>
      </c>
      <c r="L8" s="226" t="s">
        <v>37</v>
      </c>
      <c r="M8" s="196" t="s">
        <v>37</v>
      </c>
      <c r="N8" s="192" t="s">
        <v>37</v>
      </c>
      <c r="O8" s="192">
        <v>4000</v>
      </c>
      <c r="P8" s="192">
        <v>0.996</v>
      </c>
      <c r="R8" s="192">
        <v>-40000</v>
      </c>
      <c r="S8" s="192">
        <v>1.3999999999999899</v>
      </c>
      <c r="U8" s="192" t="s">
        <v>68</v>
      </c>
      <c r="V8" s="192">
        <f>'FLIGHT PLANNER'!F49-'FLIGHT PLANNER'!F50</f>
        <v>0</v>
      </c>
    </row>
    <row r="9" spans="1:22">
      <c r="A9" s="223" t="s">
        <v>69</v>
      </c>
      <c r="B9" s="224">
        <f ca="1">IFERROR(IF('WAYPOINT DATA'!A9=FALSE,'FLIGHT PLANNER'!G50/LOOKUP('FLIGHT PLANNER'!F50,'WAYPOINT DATA'!X75:X84,'WAYPOINT DATA'!AB75:AB84)*'WAYPOINT DATA'!M9),0)</f>
        <v>0</v>
      </c>
      <c r="C9" s="224" t="b">
        <f>IFERROR(IF('WAYPOINT DATA'!A9=TRUE,'FLIGHT PLANNER'!G50/LOOKUP('FLIGHT PLANNER'!F50,'WAYPOINT DATA'!X75:X84,'WAYPOINT DATA'!AA75:AA84)*'WAYPOINT DATA'!M9),0)</f>
        <v>0</v>
      </c>
      <c r="D9" s="196">
        <f ca="1">((SUM(B9:C9)*1.45)*'TEMP DEVIATION DATA'!S92)+(SUM(B9:C9)*1.45)</f>
        <v>0</v>
      </c>
      <c r="E9" s="196">
        <f t="shared" ca="1" si="2"/>
        <v>0</v>
      </c>
      <c r="F9" s="191" t="e">
        <f>'FLIGHT PLANNER'!L50/60</f>
        <v>#VALUE!</v>
      </c>
      <c r="G9" s="191">
        <f>'FLIGHT PLANNER'!E50</f>
        <v>0</v>
      </c>
      <c r="H9" s="226">
        <f ca="1">IFERROR(LOOKUP('WAYPOINT DATA'!W79,'WAYPOINT DATA'!X75:X84,'WAYPOINT DATA'!AB75:AB84),0)</f>
        <v>0</v>
      </c>
      <c r="I9" s="196" t="e">
        <f t="shared" si="0"/>
        <v>#VALUE!</v>
      </c>
      <c r="J9" s="196">
        <f t="shared" ca="1" si="1"/>
        <v>0</v>
      </c>
      <c r="K9" s="188">
        <f>LOOKUP(V8,R3:R93,S3:S93)</f>
        <v>1</v>
      </c>
      <c r="L9" s="226" t="s">
        <v>37</v>
      </c>
      <c r="M9" s="196" t="s">
        <v>37</v>
      </c>
      <c r="N9" s="192" t="s">
        <v>37</v>
      </c>
      <c r="O9" s="192">
        <v>5000</v>
      </c>
      <c r="P9" s="192">
        <v>0.995</v>
      </c>
      <c r="R9" s="192">
        <v>-39000</v>
      </c>
      <c r="S9" s="192">
        <v>1.3899999999999899</v>
      </c>
      <c r="U9" s="192" t="s">
        <v>70</v>
      </c>
      <c r="V9" s="192">
        <f>'FLIGHT PLANNER'!F50-'FLIGHT PLANNER'!F51</f>
        <v>0</v>
      </c>
    </row>
    <row r="10" spans="1:22">
      <c r="A10" s="223" t="s">
        <v>71</v>
      </c>
      <c r="B10" s="224">
        <f ca="1">IFERROR(IF('WAYPOINT DATA'!A10=FALSE,'FLIGHT PLANNER'!G51/LOOKUP('FLIGHT PLANNER'!F51,'WAYPOINT DATA'!X87:X96,'WAYPOINT DATA'!AB87:AB96)*'WAYPOINT DATA'!M10),0)</f>
        <v>0</v>
      </c>
      <c r="C10" s="224" t="b">
        <f>IFERROR(IF('WAYPOINT DATA'!A10=TRUE,'FLIGHT PLANNER'!G51/LOOKUP('FLIGHT PLANNER'!F51,'WAYPOINT DATA'!X87:X96,'WAYPOINT DATA'!AA87:AA96)*'WAYPOINT DATA'!M10),0)</f>
        <v>0</v>
      </c>
      <c r="D10" s="196">
        <f ca="1">((SUM(B10:C10)*1.3)*'TEMP DEVIATION DATA'!S99)+(SUM(B10:C10)*1.3)</f>
        <v>0</v>
      </c>
      <c r="E10" s="196">
        <f t="shared" ca="1" si="2"/>
        <v>0</v>
      </c>
      <c r="F10" s="191" t="e">
        <f>'FLIGHT PLANNER'!L51/60</f>
        <v>#VALUE!</v>
      </c>
      <c r="G10" s="191">
        <f>'FLIGHT PLANNER'!E51</f>
        <v>0</v>
      </c>
      <c r="H10" s="226">
        <f ca="1">IFERROR(LOOKUP('WAYPOINT DATA'!W91,'WAYPOINT DATA'!X87:X96,'WAYPOINT DATA'!AB87:AB96),0)</f>
        <v>0</v>
      </c>
      <c r="I10" s="196" t="e">
        <f t="shared" si="0"/>
        <v>#VALUE!</v>
      </c>
      <c r="J10" s="196">
        <f t="shared" ca="1" si="1"/>
        <v>0</v>
      </c>
      <c r="K10" s="188">
        <f>LOOKUP(V9,R3:R93,S3:S93)</f>
        <v>1</v>
      </c>
      <c r="L10" s="226" t="s">
        <v>37</v>
      </c>
      <c r="M10" s="196" t="s">
        <v>37</v>
      </c>
      <c r="N10" s="192" t="s">
        <v>37</v>
      </c>
      <c r="O10" s="192">
        <v>6000</v>
      </c>
      <c r="P10" s="192">
        <v>0.993999999999999</v>
      </c>
      <c r="R10" s="192">
        <v>-38000</v>
      </c>
      <c r="S10" s="192">
        <v>1.3799999999999899</v>
      </c>
      <c r="U10" s="192" t="s">
        <v>72</v>
      </c>
      <c r="V10" s="192">
        <f>'FLIGHT PLANNER'!F51-'FLIGHT PLANNER'!F52</f>
        <v>0</v>
      </c>
    </row>
    <row r="11" spans="1:22">
      <c r="A11" s="223" t="s">
        <v>73</v>
      </c>
      <c r="B11" s="224">
        <f ca="1">IFERROR(IF('WAYPOINT DATA'!A11=FALSE,'FLIGHT PLANNER'!G52/LOOKUP('FLIGHT PLANNER'!F52,'WAYPOINT DATA'!X99:X108,'WAYPOINT DATA'!AB99:AB108)*'WAYPOINT DATA'!M11),0)</f>
        <v>0</v>
      </c>
      <c r="C11" s="224" t="b">
        <f>IFERROR(IF('WAYPOINT DATA'!A11=TRUE,'FLIGHT PLANNER'!G52/LOOKUP('FLIGHT PLANNER'!F52,'WAYPOINT DATA'!X99:X108,'WAYPOINT DATA'!AA99:AA108)*'WAYPOINT DATA'!M11),0)</f>
        <v>0</v>
      </c>
      <c r="D11" s="196">
        <f ca="1">((SUM(B11:C11)*1.28)*'TEMP DEVIATION DATA'!S106)+(SUM(B11:C11)*1.28)</f>
        <v>0</v>
      </c>
      <c r="E11" s="196">
        <f t="shared" ca="1" si="2"/>
        <v>0</v>
      </c>
      <c r="F11" s="191" t="e">
        <f>'FLIGHT PLANNER'!L52/60</f>
        <v>#VALUE!</v>
      </c>
      <c r="G11" s="191">
        <f>'FLIGHT PLANNER'!E52</f>
        <v>0</v>
      </c>
      <c r="H11" s="226">
        <f ca="1">IFERROR(LOOKUP('WAYPOINT DATA'!W103,'WAYPOINT DATA'!X99:X108,'WAYPOINT DATA'!AB99:AB108),0)</f>
        <v>0</v>
      </c>
      <c r="I11" s="196" t="e">
        <f t="shared" si="0"/>
        <v>#VALUE!</v>
      </c>
      <c r="J11" s="196">
        <f t="shared" ca="1" si="1"/>
        <v>0</v>
      </c>
      <c r="K11" s="188">
        <f>LOOKUP(V10,R3:R93,S3:S93)</f>
        <v>1</v>
      </c>
      <c r="L11" s="226" t="s">
        <v>37</v>
      </c>
      <c r="M11" s="196" t="s">
        <v>37</v>
      </c>
      <c r="N11" s="192" t="s">
        <v>37</v>
      </c>
      <c r="O11" s="192">
        <v>7000</v>
      </c>
      <c r="P11" s="192">
        <v>0.99299999999999899</v>
      </c>
      <c r="R11" s="192">
        <v>-37000</v>
      </c>
      <c r="S11" s="192">
        <v>1.3699999999999899</v>
      </c>
      <c r="U11" s="192" t="s">
        <v>74</v>
      </c>
      <c r="V11" s="192">
        <f>'FLIGHT PLANNER'!F52-'FLIGHT PLANNER'!F53</f>
        <v>0</v>
      </c>
    </row>
    <row r="12" spans="1:22">
      <c r="A12" s="223" t="s">
        <v>75</v>
      </c>
      <c r="B12" s="224">
        <f ca="1">IFERROR(IF('WAYPOINT DATA'!A12=FALSE,'FLIGHT PLANNER'!G53/LOOKUP('FLIGHT PLANNER'!F53,'WAYPOINT DATA'!X111:X120,'WAYPOINT DATA'!AB111:AB120)*'WAYPOINT DATA'!M12),0)</f>
        <v>0</v>
      </c>
      <c r="C12" s="224" t="b">
        <f>IFERROR(IF('WAYPOINT DATA'!A12=TRUE,'FLIGHT PLANNER'!G53/LOOKUP('FLIGHT PLANNER'!F53,'WAYPOINT DATA'!X111:X120,'WAYPOINT DATA'!AA111:AA120)*'WAYPOINT DATA'!M12),0)</f>
        <v>0</v>
      </c>
      <c r="D12" s="196">
        <f ca="1">((SUM(B12:C12)*1.17)*'TEMP DEVIATION DATA'!S113)+(SUM(B12:C12)*1.17)</f>
        <v>0</v>
      </c>
      <c r="E12" s="196">
        <f t="shared" ca="1" si="2"/>
        <v>0</v>
      </c>
      <c r="F12" s="191" t="e">
        <f>'FLIGHT PLANNER'!L53/60</f>
        <v>#VALUE!</v>
      </c>
      <c r="G12" s="191">
        <f>'FLIGHT PLANNER'!E53</f>
        <v>0</v>
      </c>
      <c r="H12" s="226">
        <f ca="1">IFERROR(LOOKUP('WAYPOINT DATA'!W115,'WAYPOINT DATA'!X111:X120,'WAYPOINT DATA'!AB111:AB120),0)</f>
        <v>0</v>
      </c>
      <c r="I12" s="196" t="e">
        <f t="shared" si="0"/>
        <v>#VALUE!</v>
      </c>
      <c r="J12" s="196">
        <f t="shared" ca="1" si="1"/>
        <v>0</v>
      </c>
      <c r="K12" s="188">
        <f>LOOKUP(V11,R3:R93,S3:S93)</f>
        <v>1</v>
      </c>
      <c r="L12" s="226" t="s">
        <v>37</v>
      </c>
      <c r="M12" s="196" t="s">
        <v>37</v>
      </c>
      <c r="N12" s="192" t="s">
        <v>37</v>
      </c>
      <c r="O12" s="192">
        <v>8000</v>
      </c>
      <c r="P12" s="192">
        <v>0.99199999999999899</v>
      </c>
      <c r="R12" s="192">
        <v>-36000</v>
      </c>
      <c r="S12" s="192">
        <v>1.3599999999999901</v>
      </c>
      <c r="U12" s="192" t="s">
        <v>76</v>
      </c>
      <c r="V12" s="192">
        <f>'FLIGHT PLANNER'!F53-'FLIGHT PLANNER'!F54</f>
        <v>0</v>
      </c>
    </row>
    <row r="13" spans="1:22">
      <c r="A13" s="223" t="s">
        <v>77</v>
      </c>
      <c r="B13" s="224">
        <f ca="1">IFERROR(IF('WAYPOINT DATA'!A13=FALSE,'FLIGHT PLANNER'!G54/LOOKUP('FLIGHT PLANNER'!F54,'WAYPOINT DATA'!X123:X132,'WAYPOINT DATA'!AB123:AB132)*'WAYPOINT DATA'!M13),0)</f>
        <v>0</v>
      </c>
      <c r="C13" s="224" t="b">
        <f>IFERROR(IF('WAYPOINT DATA'!A13=TRUE,'FLIGHT PLANNER'!G54/LOOKUP('FLIGHT PLANNER'!F54,'WAYPOINT DATA'!X123:X132,'WAYPOINT DATA'!AA123:AA132)*'WAYPOINT DATA'!M13),0)</f>
        <v>0</v>
      </c>
      <c r="D13" s="196">
        <f ca="1">((SUM(B13:C13)*1.2)*'TEMP DEVIATION DATA'!S120)+(SUM(B13:C13)*1.2)</f>
        <v>0</v>
      </c>
      <c r="E13" s="196">
        <f t="shared" ca="1" si="2"/>
        <v>0</v>
      </c>
      <c r="F13" s="191" t="e">
        <f>'FLIGHT PLANNER'!L54/60</f>
        <v>#VALUE!</v>
      </c>
      <c r="G13" s="191">
        <f>'FLIGHT PLANNER'!E54</f>
        <v>0</v>
      </c>
      <c r="H13" s="226">
        <f ca="1">IFERROR(LOOKUP('WAYPOINT DATA'!W127,'WAYPOINT DATA'!X123:X132,'WAYPOINT DATA'!AB123:AB132),0)</f>
        <v>0</v>
      </c>
      <c r="I13" s="196" t="e">
        <f t="shared" si="0"/>
        <v>#VALUE!</v>
      </c>
      <c r="J13" s="196">
        <f t="shared" ca="1" si="1"/>
        <v>0</v>
      </c>
      <c r="K13" s="188">
        <f>LOOKUP(V12,R3:R93,S3:S93)</f>
        <v>1</v>
      </c>
      <c r="O13" s="192">
        <v>9000</v>
      </c>
      <c r="P13" s="192">
        <v>0.99099999999999899</v>
      </c>
      <c r="R13" s="192">
        <v>-35000</v>
      </c>
      <c r="S13" s="192">
        <v>1.3499999999999901</v>
      </c>
      <c r="U13" s="192" t="s">
        <v>78</v>
      </c>
      <c r="V13" s="192">
        <f>'FLIGHT PLANNER'!F54-'FLIGHT PLANNER'!F55</f>
        <v>0</v>
      </c>
    </row>
    <row r="14" spans="1:22">
      <c r="A14" s="223" t="s">
        <v>79</v>
      </c>
      <c r="B14" s="224">
        <f ca="1">IFERROR(IF('WAYPOINT DATA'!A14=FALSE,'FLIGHT PLANNER'!G55/LOOKUP('FLIGHT PLANNER'!F55,'WAYPOINT DATA'!X135:X144,'WAYPOINT DATA'!AB135:AB144)*'WAYPOINT DATA'!M14),0)</f>
        <v>0</v>
      </c>
      <c r="C14" s="224" t="b">
        <f>IFERROR(IF('WAYPOINT DATA'!A14=TRUE,'FLIGHT PLANNER'!G55/LOOKUP('FLIGHT PLANNER'!F55,'WAYPOINT DATA'!X135:X144,'WAYPOINT DATA'!AA135:AA144)*'WAYPOINT DATA'!M14),0)</f>
        <v>0</v>
      </c>
      <c r="D14" s="196">
        <f ca="1">((SUM(B14:C14)*1.2)*'TEMP DEVIATION DATA'!S127)+(SUM(B14:C14)*1.2)</f>
        <v>0</v>
      </c>
      <c r="E14" s="196">
        <f t="shared" ca="1" si="2"/>
        <v>0</v>
      </c>
      <c r="F14" s="191" t="e">
        <f>'FLIGHT PLANNER'!L55/60</f>
        <v>#VALUE!</v>
      </c>
      <c r="G14" s="191">
        <f>'FLIGHT PLANNER'!E55</f>
        <v>0</v>
      </c>
      <c r="H14" s="226">
        <f ca="1">IFERROR(LOOKUP('WAYPOINT DATA'!W139,'WAYPOINT DATA'!X135:X144,'WAYPOINT DATA'!AB135:AB144),0)</f>
        <v>0</v>
      </c>
      <c r="I14" s="196" t="e">
        <f t="shared" si="0"/>
        <v>#VALUE!</v>
      </c>
      <c r="J14" s="196">
        <f ca="1">IFERROR((I14/H14)*1.55,0)</f>
        <v>0</v>
      </c>
      <c r="K14" s="188">
        <f>LOOKUP(V13,R1:R91,S1:S91)</f>
        <v>1</v>
      </c>
      <c r="O14" s="192">
        <v>10000</v>
      </c>
      <c r="P14" s="192">
        <v>0.98999999999999899</v>
      </c>
      <c r="R14" s="192">
        <v>-34000</v>
      </c>
      <c r="S14" s="192">
        <v>1.3399999999999901</v>
      </c>
      <c r="U14" s="192" t="s">
        <v>80</v>
      </c>
      <c r="V14" s="192">
        <f>'FLIGHT PLANNER'!F55-'FLIGHT PLANNER'!F56</f>
        <v>0</v>
      </c>
    </row>
    <row r="15" spans="1:22">
      <c r="A15" s="223" t="s">
        <v>81</v>
      </c>
      <c r="B15" s="224">
        <f ca="1">IFERROR(IF('WAYPOINT DATA'!A15=FALSE,'FLIGHT PLANNER'!G56/LOOKUP('FLIGHT PLANNER'!F56,'WAYPOINT DATA'!X147:X156,'WAYPOINT DATA'!AB147:AB156)*'WAYPOINT DATA'!M15),0)</f>
        <v>0</v>
      </c>
      <c r="C15" s="224" t="b">
        <f>IFERROR(IF('WAYPOINT DATA'!A15=TRUE,'FLIGHT PLANNER'!G56/LOOKUP('FLIGHT PLANNER'!F56,'WAYPOINT DATA'!X147:X156,'WAYPOINT DATA'!AA147:AA156)*'WAYPOINT DATA'!M15),0)</f>
        <v>0</v>
      </c>
      <c r="D15" s="196">
        <f ca="1">((SUM(B15:C15)*1.25)*'TEMP DEVIATION DATA'!S134)+(SUM(B15:C15)*1.25)</f>
        <v>0</v>
      </c>
      <c r="E15" s="196">
        <f t="shared" ca="1" si="2"/>
        <v>0</v>
      </c>
      <c r="F15" s="191" t="e">
        <f>'FLIGHT PLANNER'!L56/60</f>
        <v>#VALUE!</v>
      </c>
      <c r="G15" s="191">
        <f>'FLIGHT PLANNER'!E56</f>
        <v>0</v>
      </c>
      <c r="H15" s="226">
        <f ca="1">IFERROR(LOOKUP('WAYPOINT DATA'!W151,'WAYPOINT DATA'!X147:X156,'WAYPOINT DATA'!AB147:AB156),0)</f>
        <v>0</v>
      </c>
      <c r="I15" s="196" t="e">
        <f t="shared" si="0"/>
        <v>#VALUE!</v>
      </c>
      <c r="J15" s="196">
        <f t="shared" ref="J15:J17" ca="1" si="3">IFERROR((I15/H15)*1.55,0)</f>
        <v>0</v>
      </c>
      <c r="K15" s="188">
        <f>LOOKUP(V14,R2:R92,S2:S92)</f>
        <v>1</v>
      </c>
      <c r="O15" s="192">
        <v>11000</v>
      </c>
      <c r="P15" s="192">
        <v>0.98899999999999899</v>
      </c>
      <c r="R15" s="192">
        <v>-33000</v>
      </c>
      <c r="S15" s="192">
        <v>1.3299999999999901</v>
      </c>
      <c r="U15" s="192" t="s">
        <v>82</v>
      </c>
      <c r="V15" s="192">
        <f>'FLIGHT PLANNER'!F56-'FLIGHT PLANNER'!F57</f>
        <v>0</v>
      </c>
    </row>
    <row r="16" spans="1:22">
      <c r="A16" s="223" t="s">
        <v>83</v>
      </c>
      <c r="B16" s="224">
        <f ca="1">IFERROR(IF('WAYPOINT DATA'!A16=FALSE,'FLIGHT PLANNER'!G57/LOOKUP('FLIGHT PLANNER'!F57,'WAYPOINT DATA'!X159:X168,'WAYPOINT DATA'!AB159:AB168)*'WAYPOINT DATA'!M16),0)</f>
        <v>0</v>
      </c>
      <c r="C16" s="224" t="b">
        <f>IFERROR(IF('WAYPOINT DATA'!A16=TRUE,'FLIGHT PLANNER'!G57/LOOKUP('FLIGHT PLANNER'!F57,'WAYPOINT DATA'!X159:X168,'WAYPOINT DATA'!AA159:AA168)*'WAYPOINT DATA'!M16),0)</f>
        <v>0</v>
      </c>
      <c r="D16" s="196">
        <f ca="1">((SUM(B16:C16)*1.1)*'TEMP DEVIATION DATA'!S141)+(SUM(B16:C16)*1.1)</f>
        <v>0</v>
      </c>
      <c r="E16" s="196">
        <f t="shared" ca="1" si="2"/>
        <v>0</v>
      </c>
      <c r="F16" s="191" t="e">
        <f>'FLIGHT PLANNER'!L57/60</f>
        <v>#VALUE!</v>
      </c>
      <c r="G16" s="191">
        <f>'FLIGHT PLANNER'!E57</f>
        <v>0</v>
      </c>
      <c r="H16" s="226">
        <f ca="1">IFERROR(LOOKUP('WAYPOINT DATA'!W163,'WAYPOINT DATA'!X159:X168,'WAYPOINT DATA'!AB159:AB168),0)</f>
        <v>0</v>
      </c>
      <c r="I16" s="196" t="e">
        <f t="shared" si="0"/>
        <v>#VALUE!</v>
      </c>
      <c r="J16" s="196">
        <f t="shared" ca="1" si="3"/>
        <v>0</v>
      </c>
      <c r="K16" s="188">
        <f>LOOKUP(V15,R3:R93,S3:S93)</f>
        <v>1</v>
      </c>
      <c r="O16" s="192">
        <v>12000</v>
      </c>
      <c r="P16" s="192">
        <v>0.98799999999999899</v>
      </c>
      <c r="R16" s="192">
        <v>-32000</v>
      </c>
      <c r="S16" s="192">
        <v>1.3199999999999901</v>
      </c>
      <c r="U16" s="192" t="s">
        <v>84</v>
      </c>
      <c r="V16" s="192">
        <f>'FLIGHT PLANNER'!F57-'FLIGHT PLANNER'!F58</f>
        <v>0</v>
      </c>
    </row>
    <row r="17" spans="1:19">
      <c r="A17" s="223" t="s">
        <v>85</v>
      </c>
      <c r="B17" s="224">
        <f ca="1">IFERROR(IF('WAYPOINT DATA'!A17=FALSE,'FLIGHT PLANNER'!G58/LOOKUP('FLIGHT PLANNER'!F58,'WAYPOINT DATA'!X171:X180,'WAYPOINT DATA'!AB171:AB180)*'WAYPOINT DATA'!M17),0)</f>
        <v>0</v>
      </c>
      <c r="C17" s="224" t="b">
        <f>IFERROR(IF('WAYPOINT DATA'!A17=TRUE,'FLIGHT PLANNER'!G58/LOOKUP('FLIGHT PLANNER'!F58,'WAYPOINT DATA'!X171:X180,'WAYPOINT DATA'!AA171:AA180)*'WAYPOINT DATA'!M17),0)</f>
        <v>0</v>
      </c>
      <c r="D17" s="196">
        <f ca="1">((SUM(B17:C17)*1.2)*'TEMP DEVIATION DATA'!S148)+(SUM(B17:C17)*1.2)</f>
        <v>0</v>
      </c>
      <c r="E17" s="196">
        <f t="shared" ca="1" si="2"/>
        <v>0</v>
      </c>
      <c r="F17" s="191" t="e">
        <f>'FLIGHT PLANNER'!L58/60</f>
        <v>#VALUE!</v>
      </c>
      <c r="G17" s="191">
        <f>'FLIGHT PLANNER'!E58</f>
        <v>0</v>
      </c>
      <c r="H17" s="226">
        <f ca="1">IFERROR(LOOKUP('WAYPOINT DATA'!W175,'WAYPOINT DATA'!X171:X180,'WAYPOINT DATA'!AB171:AB180),0)</f>
        <v>0</v>
      </c>
      <c r="I17" s="196" t="e">
        <f t="shared" si="0"/>
        <v>#VALUE!</v>
      </c>
      <c r="J17" s="196">
        <f t="shared" ca="1" si="3"/>
        <v>0</v>
      </c>
      <c r="K17" s="188">
        <f>LOOKUP(V16,R3:R93,S3:S93)</f>
        <v>1</v>
      </c>
      <c r="O17" s="192">
        <v>13000</v>
      </c>
      <c r="P17" s="192">
        <v>0.98699999999999899</v>
      </c>
      <c r="R17" s="192">
        <v>-31000</v>
      </c>
      <c r="S17" s="192">
        <v>1.3099999999999901</v>
      </c>
    </row>
    <row r="18" spans="1:19">
      <c r="O18" s="192">
        <v>14000</v>
      </c>
      <c r="P18" s="192">
        <v>0.98599999999999799</v>
      </c>
      <c r="R18" s="192">
        <v>-30000</v>
      </c>
      <c r="S18" s="192">
        <v>1.2999999999999901</v>
      </c>
    </row>
    <row r="19" spans="1:19">
      <c r="O19" s="192">
        <v>15000</v>
      </c>
      <c r="P19" s="192">
        <v>0.98499999999999799</v>
      </c>
      <c r="R19" s="192">
        <v>-29000</v>
      </c>
      <c r="S19" s="192">
        <v>1.28999999999999</v>
      </c>
    </row>
    <row r="20" spans="1:19">
      <c r="D20" s="552"/>
      <c r="O20" s="192">
        <v>16000</v>
      </c>
      <c r="P20" s="192">
        <v>0.98399999999999799</v>
      </c>
      <c r="R20" s="192">
        <v>-28000</v>
      </c>
      <c r="S20" s="192">
        <v>1.27999999999999</v>
      </c>
    </row>
    <row r="21" spans="1:19" ht="15.75" customHeight="1">
      <c r="O21" s="192">
        <v>17000</v>
      </c>
      <c r="P21" s="192">
        <v>0.98299999999999799</v>
      </c>
      <c r="R21" s="192">
        <v>-27000</v>
      </c>
      <c r="S21" s="192">
        <v>1.26999999999999</v>
      </c>
    </row>
    <row r="22" spans="1:19" ht="15.75" customHeight="1">
      <c r="O22" s="192">
        <v>18000</v>
      </c>
      <c r="P22" s="192">
        <v>0.98199999999999799</v>
      </c>
      <c r="R22" s="192">
        <v>-26000</v>
      </c>
      <c r="S22" s="192">
        <v>1.25999999999999</v>
      </c>
    </row>
    <row r="23" spans="1:19" ht="15.75" customHeight="1">
      <c r="O23" s="192">
        <v>19000</v>
      </c>
      <c r="P23" s="192">
        <v>0.98099999999999798</v>
      </c>
      <c r="R23" s="192">
        <v>-25000</v>
      </c>
      <c r="S23" s="192">
        <v>1.24999999999999</v>
      </c>
    </row>
    <row r="24" spans="1:19" ht="15.75" customHeight="1">
      <c r="O24" s="192">
        <v>20000</v>
      </c>
      <c r="P24" s="192">
        <v>0.97999999999999798</v>
      </c>
      <c r="R24" s="192">
        <v>-24000</v>
      </c>
      <c r="S24" s="192">
        <v>1.24</v>
      </c>
    </row>
    <row r="25" spans="1:19" ht="15.75" customHeight="1">
      <c r="O25" s="192">
        <v>21000</v>
      </c>
      <c r="P25" s="192">
        <v>0.97899999999999798</v>
      </c>
      <c r="R25" s="192">
        <v>-23000</v>
      </c>
      <c r="S25" s="192">
        <v>1.23</v>
      </c>
    </row>
    <row r="26" spans="1:19" ht="15.75" customHeight="1">
      <c r="O26" s="192">
        <v>22000</v>
      </c>
      <c r="P26" s="192">
        <v>0.97799999999999798</v>
      </c>
      <c r="R26" s="192">
        <v>-22000</v>
      </c>
      <c r="S26" s="192">
        <v>1.22</v>
      </c>
    </row>
    <row r="27" spans="1:19" ht="15.75" customHeight="1">
      <c r="O27" s="192">
        <v>23000</v>
      </c>
      <c r="P27" s="192">
        <v>0.97699999999999698</v>
      </c>
      <c r="R27" s="192">
        <v>-21000</v>
      </c>
      <c r="S27" s="192">
        <v>1.21</v>
      </c>
    </row>
    <row r="28" spans="1:19" ht="15.75" customHeight="1">
      <c r="O28" s="192">
        <v>24000</v>
      </c>
      <c r="P28" s="192">
        <v>0.97599999999999698</v>
      </c>
      <c r="R28" s="192">
        <v>-20000</v>
      </c>
      <c r="S28" s="192">
        <v>1.2</v>
      </c>
    </row>
    <row r="29" spans="1:19" ht="15.75" customHeight="1">
      <c r="O29" s="192">
        <v>25000</v>
      </c>
      <c r="P29" s="192">
        <v>0.97499999999999698</v>
      </c>
      <c r="R29" s="192">
        <v>-19000</v>
      </c>
      <c r="S29" s="192">
        <v>1.19</v>
      </c>
    </row>
    <row r="30" spans="1:19" ht="15.75" customHeight="1">
      <c r="O30" s="192">
        <v>26000</v>
      </c>
      <c r="P30" s="192">
        <v>0.97399999999999698</v>
      </c>
      <c r="R30" s="192">
        <v>-18000</v>
      </c>
      <c r="S30" s="192">
        <v>1.18</v>
      </c>
    </row>
    <row r="31" spans="1:19" ht="15.75" customHeight="1">
      <c r="O31" s="192">
        <v>27000</v>
      </c>
      <c r="P31" s="192">
        <v>0.97299999999999698</v>
      </c>
      <c r="R31" s="192">
        <v>-17000</v>
      </c>
      <c r="S31" s="192">
        <v>1.17</v>
      </c>
    </row>
    <row r="32" spans="1:19" ht="15.75" customHeight="1">
      <c r="O32" s="192">
        <v>28000</v>
      </c>
      <c r="P32" s="192">
        <v>0.97199999999999698</v>
      </c>
      <c r="R32" s="192">
        <v>-16000</v>
      </c>
      <c r="S32" s="192">
        <v>1.1599999999999999</v>
      </c>
    </row>
    <row r="33" spans="15:19" ht="15.75" customHeight="1">
      <c r="O33" s="192">
        <v>29000</v>
      </c>
      <c r="P33" s="192">
        <v>0.97099999999999698</v>
      </c>
      <c r="R33" s="192">
        <v>-15000</v>
      </c>
      <c r="S33" s="192">
        <v>1.1499999999999999</v>
      </c>
    </row>
    <row r="34" spans="15:19" ht="15.75" customHeight="1">
      <c r="O34" s="192">
        <v>30000</v>
      </c>
      <c r="P34" s="192">
        <v>0.96999999999999698</v>
      </c>
      <c r="R34" s="192">
        <v>-14000</v>
      </c>
      <c r="S34" s="192">
        <v>1.1399999999999999</v>
      </c>
    </row>
    <row r="35" spans="15:19" ht="15.75" customHeight="1">
      <c r="O35" s="192">
        <v>31000</v>
      </c>
      <c r="P35" s="192">
        <v>0.96899999999999697</v>
      </c>
      <c r="R35" s="192">
        <v>-13000</v>
      </c>
      <c r="S35" s="192">
        <v>1.1299999999999999</v>
      </c>
    </row>
    <row r="36" spans="15:19" ht="15.75" customHeight="1">
      <c r="O36" s="192">
        <v>32000</v>
      </c>
      <c r="P36" s="192">
        <v>0.96799999999999697</v>
      </c>
      <c r="R36" s="192">
        <v>-12000</v>
      </c>
      <c r="S36" s="192">
        <v>1.1200000000000001</v>
      </c>
    </row>
    <row r="37" spans="15:19" ht="15.75" customHeight="1">
      <c r="O37" s="192">
        <v>33000</v>
      </c>
      <c r="P37" s="192">
        <v>0.96699999999999597</v>
      </c>
      <c r="R37" s="192">
        <v>-11000</v>
      </c>
      <c r="S37" s="192">
        <v>1.1100000000000001</v>
      </c>
    </row>
    <row r="38" spans="15:19" ht="15.75" customHeight="1">
      <c r="O38" s="192">
        <v>34000</v>
      </c>
      <c r="P38" s="192">
        <v>0.96599999999999597</v>
      </c>
      <c r="R38" s="192">
        <v>-10000</v>
      </c>
      <c r="S38" s="192">
        <v>1.1000000000000001</v>
      </c>
    </row>
    <row r="39" spans="15:19" ht="15.75" customHeight="1">
      <c r="O39" s="192">
        <v>35000</v>
      </c>
      <c r="P39" s="192">
        <v>0.96499999999999597</v>
      </c>
      <c r="R39" s="192">
        <v>-9000</v>
      </c>
      <c r="S39" s="192">
        <v>1.0900000000000001</v>
      </c>
    </row>
    <row r="40" spans="15:19" ht="15.75" customHeight="1">
      <c r="O40" s="192">
        <v>36000</v>
      </c>
      <c r="P40" s="192">
        <v>0.96399999999999597</v>
      </c>
      <c r="R40" s="192">
        <v>-8000</v>
      </c>
      <c r="S40" s="192">
        <v>1.08</v>
      </c>
    </row>
    <row r="41" spans="15:19" ht="15.75" customHeight="1">
      <c r="O41" s="192">
        <v>37000</v>
      </c>
      <c r="P41" s="192">
        <v>0.96299999999999597</v>
      </c>
      <c r="R41" s="192">
        <v>-7000</v>
      </c>
      <c r="S41" s="192">
        <v>1.07</v>
      </c>
    </row>
    <row r="42" spans="15:19" ht="15.75" customHeight="1">
      <c r="O42" s="192">
        <v>38000</v>
      </c>
      <c r="P42" s="192">
        <v>0.96199999999999597</v>
      </c>
      <c r="R42" s="192">
        <v>-6000</v>
      </c>
      <c r="S42" s="192">
        <v>1.06</v>
      </c>
    </row>
    <row r="43" spans="15:19" ht="15.75" customHeight="1">
      <c r="O43" s="192">
        <v>39000</v>
      </c>
      <c r="P43" s="192">
        <v>0.96099999999999597</v>
      </c>
      <c r="R43" s="192">
        <v>-5000</v>
      </c>
      <c r="S43" s="192">
        <v>1.05</v>
      </c>
    </row>
    <row r="44" spans="15:19" ht="15.75" customHeight="1">
      <c r="O44" s="192">
        <v>40000</v>
      </c>
      <c r="P44" s="192">
        <v>0.95999999999999597</v>
      </c>
      <c r="R44" s="192">
        <v>-4000</v>
      </c>
      <c r="S44" s="192">
        <v>1.04</v>
      </c>
    </row>
    <row r="45" spans="15:19" ht="15.75" customHeight="1">
      <c r="O45" s="192">
        <v>41000</v>
      </c>
      <c r="P45" s="192">
        <v>0.95899999999999597</v>
      </c>
      <c r="R45" s="192">
        <v>-3000</v>
      </c>
      <c r="S45" s="192">
        <v>1.03</v>
      </c>
    </row>
    <row r="46" spans="15:19" ht="15.75" customHeight="1">
      <c r="O46" s="192">
        <v>42000</v>
      </c>
      <c r="P46" s="192">
        <v>0.95799999999999497</v>
      </c>
      <c r="R46" s="192">
        <v>-2000</v>
      </c>
      <c r="S46" s="192">
        <v>1.02</v>
      </c>
    </row>
    <row r="47" spans="15:19" ht="15.75" customHeight="1">
      <c r="O47" s="192">
        <v>43000</v>
      </c>
      <c r="P47" s="192">
        <v>0.95699999999999497</v>
      </c>
      <c r="R47" s="192">
        <v>-1000</v>
      </c>
      <c r="S47" s="192">
        <v>1.01</v>
      </c>
    </row>
    <row r="48" spans="15:19" ht="15.75" customHeight="1">
      <c r="O48" s="192">
        <v>44000</v>
      </c>
      <c r="P48" s="192">
        <v>0.95599999999999496</v>
      </c>
      <c r="R48" s="192">
        <v>0</v>
      </c>
      <c r="S48" s="192">
        <v>1</v>
      </c>
    </row>
    <row r="49" spans="15:19" ht="15.75" customHeight="1">
      <c r="O49" s="192">
        <v>45000</v>
      </c>
      <c r="P49" s="192">
        <v>0.95499999999999496</v>
      </c>
      <c r="R49" s="192">
        <v>1000</v>
      </c>
      <c r="S49" s="192">
        <v>0.99</v>
      </c>
    </row>
    <row r="50" spans="15:19" ht="15.75" customHeight="1">
      <c r="O50" s="192">
        <v>46000</v>
      </c>
      <c r="P50" s="192">
        <v>0.95399999999999496</v>
      </c>
      <c r="R50" s="192">
        <v>2000</v>
      </c>
      <c r="S50" s="192">
        <v>0.98</v>
      </c>
    </row>
    <row r="51" spans="15:19" ht="15.75" customHeight="1">
      <c r="O51" s="192">
        <v>47000</v>
      </c>
      <c r="P51" s="192">
        <v>0.95299999999999496</v>
      </c>
      <c r="R51" s="192">
        <v>3000</v>
      </c>
      <c r="S51" s="192">
        <v>0.97</v>
      </c>
    </row>
    <row r="52" spans="15:19" ht="15.75" customHeight="1">
      <c r="O52" s="192">
        <v>48000</v>
      </c>
      <c r="P52" s="192">
        <v>0.95199999999999496</v>
      </c>
      <c r="R52" s="192">
        <v>4000</v>
      </c>
      <c r="S52" s="192">
        <v>0.96</v>
      </c>
    </row>
    <row r="53" spans="15:19" ht="15.75" customHeight="1">
      <c r="O53" s="192">
        <v>49000</v>
      </c>
      <c r="P53" s="192">
        <v>0.95099999999999496</v>
      </c>
      <c r="R53" s="192">
        <v>5000</v>
      </c>
      <c r="S53" s="192">
        <v>0.95</v>
      </c>
    </row>
    <row r="54" spans="15:19" ht="15.75" customHeight="1">
      <c r="O54" s="192">
        <v>50000</v>
      </c>
      <c r="P54" s="192">
        <v>0.94999999999999496</v>
      </c>
      <c r="R54" s="192">
        <v>6000</v>
      </c>
      <c r="S54" s="192">
        <v>0.94</v>
      </c>
    </row>
    <row r="55" spans="15:19" ht="15.75" customHeight="1">
      <c r="R55" s="192">
        <v>7000</v>
      </c>
      <c r="S55" s="192">
        <v>0.93</v>
      </c>
    </row>
    <row r="56" spans="15:19" ht="15.75" customHeight="1">
      <c r="R56" s="192">
        <v>8000</v>
      </c>
      <c r="S56" s="192">
        <v>0.92</v>
      </c>
    </row>
    <row r="57" spans="15:19" ht="15.75" customHeight="1">
      <c r="R57" s="192">
        <v>9000</v>
      </c>
      <c r="S57" s="192">
        <v>0.91</v>
      </c>
    </row>
    <row r="58" spans="15:19" ht="15.75" customHeight="1">
      <c r="R58" s="192">
        <v>10000</v>
      </c>
      <c r="S58" s="192">
        <v>0.9</v>
      </c>
    </row>
    <row r="59" spans="15:19" ht="15.75" customHeight="1">
      <c r="R59" s="192">
        <v>11000</v>
      </c>
      <c r="S59" s="192">
        <v>0.89</v>
      </c>
    </row>
    <row r="60" spans="15:19" ht="15.75" customHeight="1">
      <c r="R60" s="192">
        <v>12000</v>
      </c>
      <c r="S60" s="192">
        <v>0.88</v>
      </c>
    </row>
    <row r="61" spans="15:19" ht="15.75" customHeight="1">
      <c r="R61" s="192">
        <v>13000</v>
      </c>
      <c r="S61" s="192">
        <v>0.87</v>
      </c>
    </row>
    <row r="62" spans="15:19" ht="15.75" customHeight="1">
      <c r="R62" s="192">
        <v>14000</v>
      </c>
      <c r="S62" s="192">
        <v>0.86</v>
      </c>
    </row>
    <row r="63" spans="15:19" ht="15.75" customHeight="1">
      <c r="R63" s="192">
        <v>15000</v>
      </c>
      <c r="S63" s="192">
        <v>0.85</v>
      </c>
    </row>
    <row r="64" spans="15:19" ht="15.75" customHeight="1">
      <c r="R64" s="192">
        <v>16000</v>
      </c>
      <c r="S64" s="192">
        <v>0.84</v>
      </c>
    </row>
    <row r="65" spans="18:19" ht="15.75" customHeight="1">
      <c r="R65" s="192">
        <v>17000</v>
      </c>
      <c r="S65" s="192">
        <v>0.83</v>
      </c>
    </row>
    <row r="66" spans="18:19" ht="15.75" customHeight="1">
      <c r="R66" s="192">
        <v>18000</v>
      </c>
      <c r="S66" s="192">
        <v>0.82</v>
      </c>
    </row>
    <row r="67" spans="18:19" ht="15.75" customHeight="1">
      <c r="R67" s="192">
        <v>19000</v>
      </c>
      <c r="S67" s="192">
        <v>0.81</v>
      </c>
    </row>
    <row r="68" spans="18:19" ht="15.75" customHeight="1">
      <c r="R68" s="192">
        <v>20000</v>
      </c>
      <c r="S68" s="192">
        <v>0.8</v>
      </c>
    </row>
    <row r="69" spans="18:19" ht="15.75" customHeight="1">
      <c r="R69" s="192">
        <v>21000</v>
      </c>
      <c r="S69" s="192">
        <v>0.79</v>
      </c>
    </row>
    <row r="70" spans="18:19" ht="15.75" customHeight="1">
      <c r="R70" s="192">
        <v>22000</v>
      </c>
      <c r="S70" s="192">
        <v>0.78</v>
      </c>
    </row>
    <row r="71" spans="18:19" ht="15.75" customHeight="1">
      <c r="R71" s="192">
        <v>23000</v>
      </c>
      <c r="S71" s="192">
        <v>0.77</v>
      </c>
    </row>
    <row r="72" spans="18:19" ht="15.75" customHeight="1">
      <c r="R72" s="192">
        <v>24000</v>
      </c>
      <c r="S72" s="192">
        <v>0.76</v>
      </c>
    </row>
    <row r="73" spans="18:19" ht="15.75" customHeight="1">
      <c r="R73" s="192">
        <v>25000</v>
      </c>
      <c r="S73" s="192">
        <v>0.75</v>
      </c>
    </row>
    <row r="74" spans="18:19" ht="15.75" customHeight="1">
      <c r="R74" s="192">
        <v>26000</v>
      </c>
      <c r="S74" s="192">
        <v>0.74</v>
      </c>
    </row>
    <row r="75" spans="18:19" ht="15.75" customHeight="1">
      <c r="R75" s="192">
        <v>27000</v>
      </c>
      <c r="S75" s="192">
        <v>0.73</v>
      </c>
    </row>
    <row r="76" spans="18:19" ht="15.75" customHeight="1">
      <c r="R76" s="192">
        <v>28000</v>
      </c>
      <c r="S76" s="192">
        <v>0.72</v>
      </c>
    </row>
    <row r="77" spans="18:19" ht="15.75" customHeight="1">
      <c r="R77" s="192">
        <v>29000</v>
      </c>
      <c r="S77" s="192">
        <v>0.71</v>
      </c>
    </row>
    <row r="78" spans="18:19" ht="15.75" customHeight="1">
      <c r="R78" s="192">
        <v>30000</v>
      </c>
      <c r="S78" s="192">
        <v>0.7</v>
      </c>
    </row>
    <row r="79" spans="18:19" ht="15.75" customHeight="1">
      <c r="R79" s="192">
        <v>31000</v>
      </c>
      <c r="S79" s="192">
        <v>0.69</v>
      </c>
    </row>
    <row r="80" spans="18:19" ht="15.75" customHeight="1">
      <c r="R80" s="192">
        <v>32000</v>
      </c>
      <c r="S80" s="192">
        <v>0.68</v>
      </c>
    </row>
    <row r="81" spans="18:19" ht="15.75" customHeight="1">
      <c r="R81" s="192">
        <v>33000</v>
      </c>
      <c r="S81" s="192">
        <v>0.67</v>
      </c>
    </row>
    <row r="82" spans="18:19" ht="15.75" customHeight="1">
      <c r="R82" s="192">
        <v>34000</v>
      </c>
      <c r="S82" s="192">
        <v>0.66</v>
      </c>
    </row>
    <row r="83" spans="18:19" ht="15.75" customHeight="1">
      <c r="R83" s="192">
        <v>35000</v>
      </c>
      <c r="S83" s="192">
        <v>0.65</v>
      </c>
    </row>
    <row r="84" spans="18:19" ht="15.75" customHeight="1">
      <c r="R84" s="192">
        <v>36000</v>
      </c>
      <c r="S84" s="192">
        <v>0.64</v>
      </c>
    </row>
    <row r="85" spans="18:19" ht="15.75" customHeight="1">
      <c r="R85" s="192">
        <v>37000</v>
      </c>
      <c r="S85" s="192">
        <v>0.63</v>
      </c>
    </row>
    <row r="86" spans="18:19" ht="15.75" customHeight="1">
      <c r="R86" s="192">
        <v>38000</v>
      </c>
      <c r="S86" s="192">
        <v>0.62</v>
      </c>
    </row>
    <row r="87" spans="18:19" ht="15.75" customHeight="1">
      <c r="R87" s="192">
        <v>39000</v>
      </c>
      <c r="S87" s="192">
        <v>0.61</v>
      </c>
    </row>
    <row r="88" spans="18:19" ht="15.75" customHeight="1">
      <c r="R88" s="192">
        <v>40000</v>
      </c>
      <c r="S88" s="192">
        <v>0.6</v>
      </c>
    </row>
    <row r="89" spans="18:19" ht="15.75" customHeight="1">
      <c r="R89" s="192">
        <v>41000</v>
      </c>
      <c r="S89" s="192">
        <v>0.59</v>
      </c>
    </row>
    <row r="90" spans="18:19" ht="15.75" customHeight="1">
      <c r="R90" s="192">
        <v>42000</v>
      </c>
      <c r="S90" s="192">
        <v>0.57999999999999996</v>
      </c>
    </row>
    <row r="91" spans="18:19" ht="15.75" customHeight="1">
      <c r="R91" s="192">
        <v>43000</v>
      </c>
      <c r="S91" s="192">
        <v>0.56999999999999995</v>
      </c>
    </row>
    <row r="92" spans="18:19" ht="15.75" customHeight="1">
      <c r="R92" s="192">
        <v>44000</v>
      </c>
      <c r="S92" s="192">
        <v>0.56000000000000005</v>
      </c>
    </row>
    <row r="93" spans="18:19" ht="15.75" customHeight="1">
      <c r="R93" s="192">
        <v>45000</v>
      </c>
      <c r="S93" s="192">
        <v>0.55000000000000004</v>
      </c>
    </row>
    <row r="94" spans="18:19" ht="15.75" customHeight="1">
      <c r="R94" s="192" t="s">
        <v>37</v>
      </c>
    </row>
    <row r="95" spans="18:19" ht="15.75" customHeight="1">
      <c r="R95" s="192" t="s">
        <v>37</v>
      </c>
    </row>
    <row r="96" spans="18:19"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sheet="1" objects="1" scenarios="1"/>
  <mergeCells count="2">
    <mergeCell ref="A1:E1"/>
    <mergeCell ref="O2:P2"/>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0000"/>
  </sheetPr>
  <dimension ref="A1:AD67"/>
  <sheetViews>
    <sheetView showGridLines="0" tabSelected="1" zoomScale="70" zoomScaleNormal="70" workbookViewId="0">
      <selection activeCell="H39" sqref="H39"/>
    </sheetView>
  </sheetViews>
  <sheetFormatPr defaultColWidth="12.625" defaultRowHeight="15" customHeight="1" outlineLevelRow="1"/>
  <cols>
    <col min="1" max="1" width="22.5" customWidth="1"/>
    <col min="2" max="3" width="10.25" customWidth="1"/>
    <col min="4" max="4" width="9.5" customWidth="1"/>
    <col min="5" max="5" width="22.5" customWidth="1"/>
    <col min="6" max="6" width="23.75" customWidth="1"/>
    <col min="7" max="8" width="24" customWidth="1"/>
    <col min="9" max="13" width="23.75" customWidth="1"/>
    <col min="14" max="29" width="7.625" hidden="1" customWidth="1"/>
  </cols>
  <sheetData>
    <row r="1" spans="1:14" ht="21" customHeight="1">
      <c r="A1" s="751" t="s">
        <v>1316</v>
      </c>
      <c r="B1" s="752"/>
      <c r="C1" s="752"/>
      <c r="D1" s="752"/>
      <c r="E1" s="752"/>
      <c r="F1" s="752"/>
      <c r="G1" s="752"/>
      <c r="H1" s="752"/>
      <c r="I1" s="752"/>
      <c r="J1" s="752"/>
      <c r="K1" s="752"/>
      <c r="L1" s="752"/>
      <c r="M1" s="753"/>
      <c r="N1" s="197"/>
    </row>
    <row r="2" spans="1:14" ht="21" customHeight="1">
      <c r="A2" s="754" t="s">
        <v>86</v>
      </c>
      <c r="B2" s="752"/>
      <c r="C2" s="752"/>
      <c r="D2" s="753"/>
      <c r="E2" s="365">
        <v>9</v>
      </c>
      <c r="F2" s="366">
        <v>8</v>
      </c>
      <c r="G2" s="366">
        <v>7</v>
      </c>
      <c r="H2" s="366">
        <v>6</v>
      </c>
      <c r="I2" s="366">
        <v>5</v>
      </c>
      <c r="J2" s="366">
        <v>4</v>
      </c>
      <c r="K2" s="366">
        <v>3</v>
      </c>
      <c r="L2" s="366">
        <v>2</v>
      </c>
      <c r="M2" s="366">
        <v>1</v>
      </c>
      <c r="N2" s="197"/>
    </row>
    <row r="3" spans="1:14" ht="21" customHeight="1">
      <c r="A3" s="755" t="s">
        <v>87</v>
      </c>
      <c r="B3" s="747"/>
      <c r="C3" s="747"/>
      <c r="D3" s="756"/>
      <c r="E3" s="392" t="s">
        <v>88</v>
      </c>
      <c r="F3" s="393" t="s">
        <v>496</v>
      </c>
      <c r="G3" s="393" t="s">
        <v>489</v>
      </c>
      <c r="H3" s="393" t="s">
        <v>446</v>
      </c>
      <c r="I3" s="393" t="s">
        <v>477</v>
      </c>
      <c r="J3" s="393" t="s">
        <v>93</v>
      </c>
      <c r="K3" s="393" t="s">
        <v>489</v>
      </c>
      <c r="L3" s="393" t="s">
        <v>496</v>
      </c>
      <c r="M3" s="393" t="s">
        <v>88</v>
      </c>
      <c r="N3" s="197"/>
    </row>
    <row r="4" spans="1:14" ht="21" hidden="1" customHeight="1" outlineLevel="1">
      <c r="A4" s="757" t="s">
        <v>96</v>
      </c>
      <c r="B4" s="703"/>
      <c r="C4" s="703"/>
      <c r="D4" s="758"/>
      <c r="E4" s="367">
        <f>LOOKUP(E3,'WEAPONS DATA'!L2:L115,'WEAPONS DATA'!N2:N115)</f>
        <v>196</v>
      </c>
      <c r="F4" s="367">
        <f>LOOKUP(F3,'WEAPONS DATA'!L2:L115,'WEAPONS DATA'!N2:N115)</f>
        <v>1441</v>
      </c>
      <c r="G4" s="367">
        <f>LOOKUP(G3,'WEAPONS DATA'!L2:L115,'WEAPONS DATA'!N2:N115)</f>
        <v>2501</v>
      </c>
      <c r="H4" s="367">
        <f>LOOKUP(H3,'WEAPONS DATA'!L2:L115,'WEAPONS DATA'!N2:N115)</f>
        <v>413</v>
      </c>
      <c r="I4" s="367">
        <f>LOOKUP(I3,'WEAPONS DATA'!L2:L115,'WEAPONS DATA'!N2:N115)</f>
        <v>2535</v>
      </c>
      <c r="J4" s="367">
        <f>LOOKUP(J3,'WEAPONS DATA'!L2:L115,'WEAPONS DATA'!N2:N115)</f>
        <v>435</v>
      </c>
      <c r="K4" s="367">
        <f>LOOKUP(K3,'WEAPONS DATA'!L2:L115,'WEAPONS DATA'!N2:N115)</f>
        <v>2501</v>
      </c>
      <c r="L4" s="367">
        <f>LOOKUP(L3,'WEAPONS DATA'!L2:L115,'WEAPONS DATA'!N2:N115)</f>
        <v>1441</v>
      </c>
      <c r="M4" s="367">
        <f>LOOKUP(M3,'WEAPONS DATA'!L2:L115,'WEAPONS DATA'!N2:N115)</f>
        <v>196</v>
      </c>
      <c r="N4" s="197"/>
    </row>
    <row r="5" spans="1:14" ht="21" hidden="1" customHeight="1" outlineLevel="1">
      <c r="A5" s="759" t="s">
        <v>97</v>
      </c>
      <c r="B5" s="752"/>
      <c r="C5" s="752"/>
      <c r="D5" s="753"/>
      <c r="E5" s="367">
        <f>LOOKUP(E3,'WEAPONS DATA'!L2:L115,'WEAPONS DATA'!M2:M115)</f>
        <v>2</v>
      </c>
      <c r="F5" s="367">
        <f>LOOKUP(F3,'WEAPONS DATA'!L2:L115,'WEAPONS DATA'!M2:M115)</f>
        <v>15.7</v>
      </c>
      <c r="G5" s="367">
        <f>LOOKUP(G3,'WEAPONS DATA'!L2:L115,'WEAPONS DATA'!M2:M115)</f>
        <v>14.5</v>
      </c>
      <c r="H5" s="367">
        <f>LOOKUP(H3,'WEAPONS DATA'!L2:L115,'WEAPONS DATA'!M2:M115)</f>
        <v>4</v>
      </c>
      <c r="I5" s="367">
        <f>LOOKUP(I3,'WEAPONS DATA'!L2:L115,'WEAPONS DATA'!M2:M115)</f>
        <v>14.5</v>
      </c>
      <c r="J5" s="367">
        <f>LOOKUP(J3,'WEAPONS DATA'!L2:L115,'WEAPONS DATA'!M2:M115)</f>
        <v>9</v>
      </c>
      <c r="K5" s="367">
        <f>LOOKUP(K3,'WEAPONS DATA'!L2:L115,'WEAPONS DATA'!M2:M115)</f>
        <v>14.5</v>
      </c>
      <c r="L5" s="367">
        <f>LOOKUP(L3,'WEAPONS DATA'!L2:L115,'WEAPONS DATA'!M2:M115)</f>
        <v>15.7</v>
      </c>
      <c r="M5" s="367">
        <f>LOOKUP(M3,'WEAPONS DATA'!L2:L115,'WEAPONS DATA'!M2:M115)</f>
        <v>2</v>
      </c>
      <c r="N5" s="197"/>
    </row>
    <row r="6" spans="1:14" ht="21" hidden="1" customHeight="1" outlineLevel="1">
      <c r="A6" s="725" t="s">
        <v>98</v>
      </c>
      <c r="B6" s="760"/>
      <c r="C6" s="760"/>
      <c r="D6" s="761"/>
      <c r="E6" s="368">
        <v>0</v>
      </c>
      <c r="F6" s="368">
        <f t="array" aca="1" ref="F6" ca="1">IFERROR(_xludf.IFS(AND(F3="AIM-9X ON WING",G3="AGM-84D ON WING"),4.2, AND(F3="AIM-9X ON WING",G3="CBU-99 ON WING"),6.9, AND(F3="AIM-9X ON WING",G3="FPU-8/A"),3.8, AND(F3="AIM-9X ON WING",G3="MK 82 ON WING"),3.5,AND(F3="AIM-9X ON WING",G3="MK 83 ON WING"),5.2,AND(F3="AIM-9X ON WING",G3="MK-84 ON WING"),0,AND(F3="AGM-84D ON WING",G3="AGM-84D ON WING"),3.4,AND(F3="AGM-84D ON WING",G3="CBU-99 ON WING"),6.1,AND(F3="AGM-84D ON WING",G3="FPU-8/A"),3,AND(F3="AGM-84D ON WING",G3="MK 82 ON WING"),2.7,AND(F3="AGM-84D ON WING",G3="MK 83 ON WING"),4.4,AND(F3="AGM-84D ON WING",G3="MK-84 ON WING"),0,AND(F3="AIM-120C ON WING",G3="AGM-84D ON WING"),4.5,AND(F3="AIM-120C ON WING",G3="CBU-99 ON WING"),7.2,AND(F3="AIM-120C ON WING",G3="FPU-8/A"),4.1,AND(F3="AIM-120C ON WING",G3="MK 82 ON WING"),3.8,AND(F3="AIM-120C ON WING",G3="MK 83 ON WING"),5.5,AND(F3="AIM-120C ON WING",G3="MK-84 ON WING"),0,AND(F3="AGM-154A ON WING",G3="AGM-84D ON WING"),2,AND(F3="AGM-154A ON WING",G3="AIM-120C ON WING"),3.1,AND(F3="AGM-154A ON WING",G3="AGM-154A ON WING"),0.5,AND(F3="AGM-154A ON WING",G3="CBU-99 ON WING"),4.6,AND(F3="AGM-154A ON WING",G3="FPU-8/A"),1.5,AND(F3="AGM-154A ON WING",G3="MK 82 ON WING"),1.2,AND(F3="AGM-154A ON WING",G3="MK 83 ON WING"),2.9,AND(F3="AGM-154A ON WING",G3="MK-84 ON WING"),2,AND(F3="GBU-10 ON WING",G3="CBU-99 ON WING"),0.2,AND(F3="ZUNI 4.5 X 5 ON WING",G3="AGM-84D ON WING"),4.5,AND(F3="ZUNI 4.5 X 5 ON WING",G3="FPU-8/A"),4,AND(F3="ZUNI 4.5 X 5 ON WING",G3="ZUNI 4.5 X 5 ON WING"),5.5,AND(F3="ZUNI 4.5 X 5 ON WING",G3="MK 82 ON WING"),3.7,AND(F3="ZUNI 4.5 X 5 ON WING",G3="MK 83 ON WING"),5.4,AND(F3="ZUNI 4.5 X 5 ON WING",G3="MK-84 ON WING"),0,AND(F3="ZUNI 19 X 2.75 ON WING",G3="AGM-84D ON WING"),5.2,AND(F3="ZUNI 19 X 2.75 ON WING",G3="FPU-8/A"),4.7,AND(F3="ZUNI 19 X 2.75 ON WING",G3="ZUNI 4.5 X 5 ON WING"),6.2,AND(F3="ZUNI 19 X 2.75 ON WING",G3="MK 82 ON WING"),4.4,AND(F3="ZUNI 19 X 2.75 ON WING",G3="MK 83 ON WING"),6.1,AND(F3="ZUNI 19 X 2.75 ON WING",G3="MK-84 ON WING"),0,AND(F3="ZUNI 7 X 2.75 ON WING",G3="AGM-84D ON WING"),2.2,AND(F3="ZUNI 7 X 2.75 ON WING",G3="FPU-8/A"),1.7,AND(F3="ZUNI 7 X 2.75 ON WING",G3="ZUNI 4.5 X 5 ON WING"),3.2,AND(F3="ZUNI 7 X 2.75 ON WING",G3="MK 82 ON WING"),1.4,AND(F3="ZUNI 7 X 2.75 ON WING",G3="MK 83 ON WING"),3.1,AND(F3="ZUNI 7 X 2.75 ON WING",G3="MK-84 ON WING"),0,AND(F3="MK 82 ON WING",G3="AGM-84D ON WING"),2.7,AND(F3="MK 82 ON WING",G3="FPU-8/A"),2.2,AND(F3="MK 82 ON WING",G3="ZUNI 4.5 X 5 ON WING"),3.7,AND(F3="MK 82 ON WING",G3="MK 82 ON WING"),1.9,AND(F3="MK 82 ON WING",G3="MK 83 ON WING"),5.3,AND(F3="MK 82 ON WING",G3="MK-84 ON WING"),0,AND(F3="MK 83 ON WING",G3="AGM-84D ON WING"),4.4,AND(F3="MK 83 ON WING",G3="FPU-8/A"),3.9,AND(F3="MK 83 ON WING",G3="ZUNI 4.5 X 5 ON WING"),5.4,AND(F3="MK 83 ON WING",G3="MK 82 ON WING"),3.6,AND(F3="MK 83 ON WING",G3="MK 83 ON WING"),5.3,AND(F3="MK 83 ON WING",G3="MK-84 ON WING"),0,AND(F3="MK-84 ON WING",G3="AGM-84D ON WING"),0,AND(F3="MK-84 ON WING",G3="FPU-8/A"),0,AND(F3="MK-84 ON WING",G3="ZUNI 4.5 X 5 ON WING"),0,AND(F3="MK-84 ON WING",G3="MK 82 ON WING"),0,AND(F3="MK-84 ON WING",G3="MK 83 ON WING"),0,AND(F3="MK-84 ON WING",G3="MK-84 ON WING"),0,AND(F3="MK-84 ON WING",G3="CBU-99 ON WING"),0.2,AND(F3="AIM-9X ON WING",G3="2x MK 82 ON WING"),3.5,AND(F3="AGM-84D ON WING",G3="2x MK 82 ON WING"),2.7,AND(F3="AIM-120C ON WING",G3="2x MK 82 ON WING"),3.8,AND(F3="AGM-154A ON WING",G3="2x MK 82 ON WING"),1.2,AND(F3="ZUNI 4.5 X 5 ON WING",G3="2x MK 82 ON WING"),3.7,AND(F3="ZUNI 19 X 2.75 ON WING",G3="2x MK 82 ON WING"),4.4,AND(F3="ZUNI 7 X 2.75 ON WING",G3="2x MK 82 ON WING"),1.4,AND(F3="2x MK 82 ON WING",G3="AGM-84D ON WING"),2.7,AND(F3="2x MK 82 ON WING",G3="FPU-8/A"),2.2,AND(F3="2x MK 82 ON WING",G3="ZUNI 4.5 X 5 ON WING"),3.7,AND(F3="2x MK 82 ON WING",G3="2x MK 82 ON WING"),1.9,AND(F3="2x MK 82 ON WING",G3="MK 83 ON WING"),5.3,AND(F3="2x MK 82 ON WING",G3="MK-84 ON WING"),0,AND(F3="MK 83 ON WING",G3="2x MK 82 ON WING"),3.6,AND(F3="MK-84 ON WING",G3="2x MK 82 ON WING"),0,AND(F3="AIM-9X ON WING",G3="GBU-12 ON WING"),3.5,AND(F3="AGM-84D ON WING",G3="GBU-12 ON WING"),2.7,AND(F3="AIM-120C ON WING",G3="GBU-12 ON WING"),3.8,AND(F3="AGM-154A ON WING",G3="GBU-12 ON WING"),1.2,AND(F3="ZUNI 4.5 X 5 ON WING",G3="GBU-12 ON WING"),3.7,AND(F3="ZUNI 19 X 2.75 ON WING",G3="GBU-12 ON WING"),4.4,AND(F3="ZUNI 7 X 2.75 ON WING",G3="GBU-12 ON WING"),1.4,AND(F3="GBU-12 ON WING",G3="AGM-84D ON WING"),2.7,AND(F3="GBU-12 ON WING",G3="FPU-8/A"),2.2,AND(F3="GBU-12 ON WING",G3="ZUNI 4.5 X 5 ON WING"),3.7,AND(F3="GBU-12 ON WING",G3="GBU-12 ON WING"),1.9,AND(F3="GBU-12 ON WING",G3="MK 83 ON WING"),5.3,AND(F3="GBU-12 ON WING",G3="MK-84 ON WING"),0,AND(F3="MK 83 ON WING",G3="GBU-12 ON WING"),3.6,AND(F3="MK-84 ON WING",G3="GBU-12 ON WING"),0,AND(F3="AIM-9X ON WING",G3="2x GBU-12 ON WING"),3.5,AND(F3="AGM-84D ON WING",G3="2x GBU-12 ON WING"),2.7,AND(F3="AIM-120C ON WING",G3="2x GBU-12 ON WING"),3.8,AND(F3="AGM-154A ON WING",G3="2x GBU-12 ON WING"),1.2,AND(F3="ZUNI 4.5 X 5 ON WING",G3="2x GBU-12 ON WING"),3.7,AND(F3="ZUNI 19 X 2.75 ON WING",G3="2x GBU-12 ON WING"),4.4,AND(F3="ZUNI 7 X 2.75 ON WING",G3="2x GBU-12 ON WING"),1.4,AND(F3="2x GBU-12 ON WING",G3="AGM-84D ON WING"),2.7,AND(F3="2x GBU-12 ON WING",G3="FPU-8/A"),2.2,AND(F3="2x GBU-12 ON WING",G3="ZUNI 4.5 X 5 ON WING"),3.7,AND(F3="2x GBU-12 ON WING",G3="2x GBU-12 ON WING"),1.9,AND(F3="2x GBU-12 ON WING",G3="MK 83 ON WING"),5.3,AND(F3="2x GBU-12 ON WING",G3="MK-84 ON WING"),0,AND(F3="MK 83 ON WING",G3="2x GBU-12 ON WING"),3.6,AND(F3="MK-84 ON WING",G3="2x GBU-12 ON WING"),0,AND(F3="AIM-9X ON WING",G3="MK 82 SE ON WING"),3.5,AND(F3="AGM-84D ON WING",G3="MK 82 SE ON WING"),2.7,AND(F3="AIM-120C ON WING",G3="MK 82 SE ON WING"),3.8,AND(F3="AGM-154A ON WING",G3="MK 82 SE ON WING"),1.2,AND(F3="ZUNI 4.5 X 5 ON WING",G3="MK 82 SE ON WING"),3.7,AND(F3="ZUNI 19 X 2.75 ON WING",G3="MK 82 SE ON WING"),4.4,AND(F3="ZUNI 7 X 2.75 ON WING",G3="MK 82 SE ON WING"),1.4,AND(F3="MK 82 SE ON WING",G3="AGM-84D ON WING"),2.7,AND(F3="MK 82 SE ON WING",G3="FPU-8/A"),2.2,AND(F3="MK 82 SE ON WING",G3="ZUNI 4.5 X 5 ON WING"),3.7,AND(F3="MK 82 SE ON WING",G3="MK 82 SE ON WING"),1.9,AND(F3="MK 82 SE ON WING",G3="MK 83 ON WING"),5.3,AND(F3="MK 82 SE ON WING",G3="MK-84 ON WING"),0,AND(F3="MK 83 ON WING",G3="MK 82 SE ON WING"),3.6,AND(F3="MK-84 ON WING",G3="MK 82 SE ON WING"),0),0)</f>
        <v>0</v>
      </c>
      <c r="G6" s="368">
        <f t="array" aca="1" ref="G6" ca="1">IFERROR(_xludf.IFS(AND(F3="AIM-9X ON WING",G3="2x MK 82 SE ON WING"),3.5,AND(F3="AGM-84D ON WING",G3="2x MK 82 SE ON WING"),2.7,AND(F3="AIM-120C ON WING",G3="2x MK 82 SE ON WING"),3.8,AND(F3="AGM-154A ON WING",G3="2x MK 82 SE ON WING"),1.2,AND(F3="ZUNI 4.5 X 5 ON WING",G3="2x MK 82 SE ON WING"),3.7,AND(F3="ZUNI 19 X 2.75 ON WING",G3="2x MK 82 SE ON WING"),4.4,AND(F3="ZUNI 7 X 2.75 ON WING",G3="2x MK 82 SE ON WING"),1.4,AND(F3="2x MK 82 SE ON WING",G3="AGM-84D ON WING"),2.7,AND(F3="2x MK 82 SE ON WING",G3="FPU-8/A"),2.2,AND(F3="2x MK 82 SE ON WING",G3="ZUNI 4.5 X 5 ON WING"),3.7,AND(F3="2x MK 82 SE ON WING",G3="2x MK 82 SE ON WING"),1.9,AND(F3="2x MK 82 SE ON WING",G3="MK 83 ON WING"),5.3,AND(F3="2x MK 82 SE ON WING",G3="MK-84 ON WING"),0,AND(F3="MK 83 ON WING",G3="2x MK 82 SE ON WING"),3.6,AND(F3="MK-84 ON WING",G3="2x MK 82 SE ON WING"),0,AND(F3="AIM-9X ON WING",G3="2x GBU-38 ON WING"),3.5,AND(F3="AGM-84D ON WING",G3="2x GBU-38 ON WING"),2.7,AND(F3="AIM-120C ON WING",G3="2x GBU-38 ON WING"),3.8,AND(F3="AGM-154A ON WING",G3="2x GBU-38 ON WING"),1.2,AND(F3="ZUNI 4.5 X 5 ON WING",G3="2x GBU-38 ON WING"),3.7,AND(F3="ZUNI 19 X 2.75 ON WING",G3="2x GBU-38 ON WING"),4.4,AND(F3="ZUNI 7 X 2.75 ON WING",G3="2x GBU-38 ON WING"),1.4,AND(F3="2x GBU-38 ON WING",G3="AGM-84D ON WING"),2.7,AND(F3="2x GBU-38 ON WING",G3="FPU-8/A"),2.2,AND(F3="2x GBU-38 ON WING",G3="ZUNI 4.5 X 5 ON WING"),3.7,AND(F3="2x GBU-38 ON WING",G3="2x GBU-38 ON WING"),1.9,AND(F3="2x GBU-38 ON WING",G3="MK 83 ON WING"),5.3,AND(F3="2x GBU-38 ON WING",G3="GBU-31 v3b ON WING"),0,AND(F3="MK 83 ON WING",G3="2x GBU-38 ON WING"),3.6,AND(F3="GBU-31 v3b ON WING",G3="2x GBU-38 ON WING"),0,AND(F3="AIM-9X ON WING",G3="2x GBU-12 ON WING"),3.5,AND(F3="AGM-84D ON WING",G3="2x GBU-12 ON WING"),2.7,AND(F3="AIM-120C ON WING",G3="2x GBU-12 ON WING"),3.8,AND(F3="AGM-154A ON WING",G3="2x GBU-12 ON WING"),1.2,AND(F3="ZUNI 4.5 X 5 ON WING",G3="2x GBU-12 ON WING"),3.7,AND(F3="ZUNI 19 X 2.75 ON WING",G3="2x GBU-12 ON WING"),4.4,AND(F3="ZUNI 7 X 2.75 ON WING",G3="2x GBU-12 ON WING"),1.4,AND(F3="2x GBU-12 ON WING",G3="AGM-84D ON WING"),2.7,AND(F3="2x GBU-12 ON WING",G3="FPU-8/A"),2.2,AND(F3="2x GBU-12 ON WING",G3="ZUNI 4.5 X 5 ON WING"),3.7,AND(F3="2x GBU-12 ON WING",G3="2x GBU-12 ON WING"),1.9,AND(F3="2x GBU-12 ON WING",G3="MK 83 ON WING"),5.3,AND(F3="2x GBU-12 ON WING",G3="GBU-31 v3b ON WING"),0,AND(F3="MK 83 ON WING",G3="2x GBU-12 ON WING"),3.6,AND(F3="GBU-31 v3b ON WING",G3="2x GBU-12 ON WING"),0,AND(F3="AIM-9M ON WING",G3="GBU-12 ON WING"),3.5,AND(F3="AGM-84D ON WING",G3="GBU-12 ON WING"),2.7,AND(F3="AIM-120B ON WING",G3="GBU-12 ON WING"),3.8,AND(F3="AGM-154C ON WING",G3="GBU-12 ON WING"),1.2,AND(F3="ZUNI 4.5 X 5 ON WING",G3="GBU-12 ON WING"),3.7,AND(F3="ZUNI 19 X 2.75 ON WING",G3="GBU-12 ON WING"),4.4,AND(F3="ZUNI 7 X 2.75 ON WING",G3="GBU-12 ON WING"),1.4,AND(F3="GBU-12 ON WING",G3="AGM-84D ON WING"),2.7,AND(F3="GBU-12 ON WING",G3="FPU-8/A"),2.2,AND(F3="GBU-12 ON WING",G3="ZUNI 4.5 X 5 ON WING"),3.7,AND(F3="GBU-12 ON WING",G3="GBU-12 ON WING"),1.9,AND(F3="GBU-12 ON WING",G3="MK 83 ON WING"),5.3,AND(F3="GBU-12 ON WING",G3="GBU-31 v3b ON WING"),0,AND(F3="MK 83 ON WING",G3="GBU-12 ON WING"),3.6,AND(F3="GBU-31 v3b ON WING",G3="GBU-12 ON WING"),0,AND(F3="AIM-9L ON WING",G3="GBU-12 ON WING"),3.5,AND(F3="AGM-84E ON WING",G3="GBU-12 ON WING"),2.7,AND(F3="AIM-120B ON WING",G3="GBU-12 ON WING"),3.8,AND(F3="2x AGM-154C ON WING",G3="GBU-12 ON WING"),1.2,AND(F3="ZUNI 4.5 X 5 ON WING",G3="GBU-12 ON WING"),3.7,AND(F3="ZUNI 19 X 2.75 ON WING",G3="GBU-12 ON WING"),4.4,AND(F3="ZUNI 7 X 2.75 ON WING",G3="GBU-12 ON WING"),1.4,AND(F3="GBU-12 ON WING",G3="AGM-84E ON WING"),2.7,AND(F3="GBU-12 ON WING",G3="FPU-8/A"),2.2,AND(F3="GBU-12 ON WING",G3="ZUNI 4.5 X 5 ON WING"),3.7,AND(F3="GBU-12 ON WING",G3="GBU-12 ON WING"),1.9,AND(F3="GBU-12 ON WING",G3="MK 83 ON WING"),5.3,AND(F3="GBU-12 ON WING",G3="GBU-31 v3b ON WING"),0,AND(F3="MK 83 ON WING",G3="GBU-12 ON WING"),3.6,AND(F3="GBU-31 v3b ON WING",G3="GBU-12 ON WING"),0,AND(F3="2x AIM-9X ON WING",G3="GBU-12 ON WING"),3.5,AND(F3="AGM-84E ON WING",G3="GBU-12 ON WING"),2.7,AND(F3="AIM-120B ON WING",G3="GBU-12 ON WING"),3.8,AND(F3="2x AGM-154C ON WING",G3="GBU-12 ON WING"),1.2,AND(F3="ZUNI 4.5 X 5 ON WING",G3="GBU-12 ON WING"),3.7,AND(F3="2x ZUNI 19 X 2.75 ON WING",G3="GBU-12 ON WING"),4.4,AND(F3="2x ZUNI 7 X 2.75 ON WING",G3="GBU-12 ON WING"),1.4,AND(F3="GBU-12 ON WING",G3="AGM-84E ON WING"),2.7,AND(F3="GBU-12 ON WING",G3="FPU-8/A"),2.2,AND(F3="GBU-12 ON WING",G3="ZUNI 4.5 X 5 ON WING"),3.7,AND(F3="GBU-12 ON WING",G3="GBU-12 ON WING"),1.9,AND(F3="GBU-12 ON WING",G3="2x MK 83 ON WING"),5.3,AND(F3="GBU-12 ON WING",G3="GBU-10 ON WING"),0,AND(F3="2x MK 83 ON WING",G3="GBU-12 ON WING"),3.6,AND(F3="GBU-10 ON WING",G3="GBU-12 ON WING"),0),0)</f>
        <v>0</v>
      </c>
      <c r="H6" s="368">
        <f t="array" aca="1" ref="H6" ca="1">IFERROR(_xludf.IFS(AND(H3="AN/AAQ-228",G3="AGM-84D ON WING"),0,AND(H3="AN/AAQ-228",G3="FPU-8/A"),0.4,AND(H3="AN/AAQ-228",G3="ZUNI 4.5 X 5 ON WING"),1.9,AND(H3="AN/AAQ-228",G3="MK 82 ON WING"),0.1,AND(H3="AN/AAQ-228",G3="MK 83 ON WING"),1.7,AND(H3="AN/AAQ-228",G3="MK-84 ON WING"),0,AND(H3="AN/AAQ-228",G3="CBU-99 ON WING"),3.7),0)</f>
        <v>0</v>
      </c>
      <c r="I6" s="368"/>
      <c r="J6" s="368">
        <f t="array" aca="1" ref="J6" ca="1">IFERROR(_xludf.IFS(AND(J3="AN/AAQ-228",K3="AGM-84D ON WING"),0,AND(J3="AN/AAQ-228",K3="FPU-8/A"),0.4,AND(J3="AN/AAQ-228",K3="ZUNI 4.5 X 5 ON WING"),1.9,AND(J3="AN/AAQ-228",K3="MK 82 ON WING"),0.1,AND(J3="AN/AAQ-228",K3="MK 83 ON WING"),1.7,AND(J3="AN/AAQ-228",K3="MK-84 ON WING"),0,AND(J3="AN/AAQ-228",K3="CBU-99 ON WING"),3.7),0)</f>
        <v>0</v>
      </c>
      <c r="K6" s="368">
        <f t="array" aca="1" ref="K6" ca="1">IFERROR(_xludf.IFS(AND(L3="AIM-9X ON WING",K3="2x MK 82 SE ON WING"),3.5,AND(L3="AGM-84D ON WING",K3="2x MK 82 SE ON WING"),2.7,AND(L3="AIM-120C ON WING",K3="2x MK 82 SE ON WING"),3.8,AND(L3="AGM-154A ON WING",K3="2x MK 82 SE ON WING"),1.2,AND(L3="ZUNI 4.5 X 5 ON WING",K3="2x MK 82 SE ON WING"),3.7,AND(L3="ZUNI 19 X 2.75 ON WING",K3="2x MK 82 SE ON WING"),4.4,AND(L3="ZUNI 7 X 2.75 ON WING",K3="2x MK 82 SE ON WING"),1.4,AND(L3="2x MK 82 SE ON WING",K3="AGM-84D ON WING"),2.7,AND(L3="2x MK 82 SE ON WING",K3="FPU-8/A"),2.2,AND(L3="2x MK 82 SE ON WING",K3="ZUNI 4.5 X 5 ON WING"),3.7,AND(L3="2x MK 82 SE ON WING",K3="2x MK 82 SE ON WING"),1.9,AND(L3="2x MK 82 SE ON WING",K3="MK 83 ON WING"),5.3,AND(L3="2x MK 82 SE ON WING",K3="MK-84 ON WING"),0,AND(L3="MK 83 ON WING",K3="2x MK 82 SE ON WING"),3.6,AND(L3="MK-84 ON WING",K3="2x MK 82 SE ON WING"),0,AND(L3="AIM-9X ON WING",K3="2x GBU-38 ON WING"),3.5,AND(L3="AGM-84D ON WING",K3="2x GBU-38 ON WING"),2.7,AND(L3="AIM-120C ON WING",K3="2x GBU-38 ON WING"),3.8,AND(L3="AGM-154A ON WING",K3="2x GBU-38 ON WING"),1.2,AND(L3="ZUNI 4.5 X 5 ON WING",K3="2x GBU-38 ON WING"),3.7,AND(L3="ZUNI 19 X 2.75 ON WING",K3="2x GBU-38 ON WING"),4.4,AND(L3="ZUNI 7 X 2.75 ON WING",K3="2x GBU-38 ON WING"),1.4,AND(L3="2x GBU-38 ON WING",K3="AGM-84D ON WING"),2.7,AND(L3="2x GBU-38 ON WING",K3="FPU-8/A"),2.2,AND(L3="2x GBU-38 ON WING",K3="ZUNI 4.5 X 5 ON WING"),3.7,AND(L3="2x GBU-38 ON WING",K3="2x GBU-38 ON WING"),1.9,AND(L3="2x GBU-38 ON WING",K3="MK 83 ON WING"),5.3,AND(L3="2x GBU-38 ON WING",K3="GBU-31 v3b ON WING"),0,AND(L3="MK 83 ON WING",K3="2x GBU-38 ON WING"),3.6,AND(L3="GBU-31 v3b ON WING",K3="2x GBU-38 ON WING"),0,AND(L3="AIM-9X ON WING",K3="2x GBU-12 ON WING"),3.5,AND(L3="AGM-84D ON WING",K3="2x GBU-12 ON WING"),2.7,AND(L3="AIM-120C ON WING",K3="2x GBU-12 ON WING"),3.8,AND(L3="AGM-154A ON WING",K3="2x GBU-12 ON WING"),1.2,AND(L3="ZUNI 4.5 X 5 ON WING",K3="2x GBU-12 ON WING"),3.7,AND(L3="ZUNI 19 X 2.75 ON WING",K3="2x GBU-12 ON WING"),4.4,AND(L3="ZUNI 7 X 2.75 ON WING",K3="2x GBU-12 ON WING"),1.4,AND(L3="2x GBU-12 ON WING",K3="AGM-84D ON WING"),2.7,AND(L3="2x GBU-12 ON WING",K3="FPU-8/A"),2.2,AND(L3="2x GBU-12 ON WING",K3="ZUNI 4.5 X 5 ON WING"),3.7,AND(L3="2x GBU-12 ON WING",K3="2x GBU-12 ON WING"),1.9,AND(L3="2x GBU-12 ON WING",K3="MK 83 ON WING"),5.3,AND(L3="2x GBU-12 ON WING",K3="GBU-31 v3b ON WING"),0,AND(L3="MK 83 ON WING",K3="2x GBU-12 ON WING"),3.6,AND(L3="GBU-31 v3b ON WING",K3="2x GBU-12 ON WING"),0,AND(L3="AIM-9M ON WING",K3="GBU-12 ON WING"),3.5,AND(L3="AGM-84D ON WING",K3="GBU-12 ON WING"),2.7,AND(L3="AIM-120B ON WING",K3="GBU-12 ON WING"),3.8,AND(L3="AGM-154C ON WING",K3="GBU-12 ON WING"),1.2,AND(L3="ZUNI 4.5 X 5 ON WING",K3="GBU-12 ON WING"),3.7,AND(L3="ZUNI 19 X 2.75 ON WING",K3="GBU-12 ON WING"),4.4,AND(L3="ZUNI 7 X 2.75 ON WING",K3="GBU-12 ON WING"),1.4,AND(L3="GBU-12 ON WING",K3="AGM-84D ON WING"),2.7,AND(L3="GBU-12 ON WING",K3="FPU-8/A"),2.2,AND(L3="GBU-12 ON WING",K3="ZUNI 4.5 X 5 ON WING"),3.7,AND(L3="GBU-12 ON WING",K3="GBU-12 ON WING"),1.9,AND(L3="GBU-12 ON WING",K3="MK 83 ON WING"),5.3,AND(L3="GBU-12 ON WING",K3="GBU-31 v3b ON WING"),0,AND(L3="MK 83 ON WING",K3="GBU-12 ON WING"),3.6,AND(L3="GBU-31 v3b ON WING",K3="GBU-12 ON WING"),0,AND(L3="AIM-9L ON WING",K3="GBU-12 ON WING"),3.5,AND(L3="AGM-84E ON WING",K3="GBU-12 ON WING"),2.7,AND(L3="AIM-120B ON WING",K3="GBU-12 ON WING"),3.8,AND(L3="2x AGM-154C ON WING",K3="GBU-12 ON WING"),1.2,AND(L3="ZUNI 4.5 X 5 ON WING",K3="GBU-12 ON WING"),3.7,AND(L3="ZUNI 19 X 2.75 ON WING",K3="GBU-12 ON WING"),4.4,AND(L3="ZUNI 7 X 2.75 ON WING",K3="GBU-12 ON WING"),1.4,AND(L3="GBU-12 ON WING",K3="AGM-84E ON WING"),2.7,AND(L3="GBU-12 ON WING",K3="FPU-8/A"),2.2,AND(L3="GBU-12 ON WING",K3="ZUNI 4.5 X 5 ON WING"),3.7,AND(L3="GBU-12 ON WING",K3="GBU-12 ON WING"),1.9,AND(L3="GBU-12 ON WING",K3="MK 83 ON WING"),5.3,AND(L3="GBU-12 ON WING",K3="GBU-31 v3b ON WING"),0,AND(L3="MK 83 ON WING",K3="GBU-12 ON WING"),3.6,AND(L3="GBU-31 v3b ON WING",K3="GBU-12 ON WING"),0,AND(L3="2x AIM-9X ON WING",K3="GBU-12 ON WING"),3.5,AND(L3="AGM-84E ON WING",K3="GBU-12 ON WING"),2.7,AND(L3="AIM-120B ON WING",K3="GBU-12 ON WING"),3.8,AND(L3="2x AGM-154C ON WING",K3="GBU-12 ON WING"),1.2,AND(L3="ZUNI 4.5 X 5 ON WING",K3="GBU-12 ON WING"),3.7,AND(L3="2x ZUNI 19 X 2.75 ON WING",K3="GBU-12 ON WING"),4.4,AND(L3="2x ZUNI 7 X 2.75 ON WING",K3="GBU-12 ON WING"),1.4,AND(L3="GBU-12 ON WING",K3="AGM-84E ON WING"),2.7,AND(L3="GBU-12 ON WING",K3="FPU-8/A"),2.2,AND(L3="GBU-12 ON WING",K3="ZUNI 4.5 X 5 ON WING"),3.7,AND(L3="GBU-12 ON WING",K3="GBU-12 ON WING"),1.9,AND(L3="GBU-12 ON WING",K3="2x MK 83 ON WING"),5.3,AND(L3="GBU-12 ON WING",K3="GBU-10 ON WING"),0,AND(L3="2x MK 83 ON WING",K3="GBU-12 ON WING"),3.6,AND(L3="GBU-10 ON WING",K3="GBU-12 ON WING"),0),0)</f>
        <v>0</v>
      </c>
      <c r="L6" s="368">
        <f t="array" aca="1" ref="L6" ca="1">IFERROR(_xludf.IFS(AND(L3="AIM-9X ON WING",K3="AGM-84D ON WING"),4.2, AND(L3="AIM-9X ON WING",K3="CBU-99 ON WING"),6.9, AND(L3="AIM-9X ON WING",K3="FPU-8/A"),3.8, AND(L3="AIM-9X ON WING",K3="MK 82 ON WING"),3.5,AND(L3="AIM-9X ON WING",K3="MK 83 ON WING"),5.2,AND(L3="AIM-9X ON WING",K3="MK-84 ON WING"),0,AND(L3="AGM-84D ON WING",K3="AGM-84D ON WING"),3.4,AND(L3="AGM-84D ON WING",K3="CBU-99 ON WING"),6.1,AND(L3="AGM-84D ON WING",K3="FPU-8/A"),3,AND(L3="AGM-84D ON WING",K3="MK 82 ON WING"),2.7,AND(L3="AGM-84D ON WING",K3="MK 83 ON WING"),4.4,AND(L3="AGM-84D ON WING",K3="MK-84 ON WING"),0,AND(L3="AIM-120C ON WING",K3="AGM-84D ON WING"),4.5,AND(L3="AIM-120C ON WING",K3="CBU-99 ON WING"),7.2,AND(L3="AIM-120C ON WING",K3="FPU-8/A"),4.1,AND(L3="AIM-120C ON WING",K3="MK 82 ON WING"),3.8,AND(L3="AIM-120C ON WING",K3="MK 83 ON WING"),5.5,AND(L3="AIM-120C ON WING",K3="MK-84 ON WING"),0,AND(L3="AGM-154A ON WING",K3="AGM-84D ON WING"),2,AND(L3="AGM-154A ON WING",K3="AIM-120C ON WING"),3.1,AND(L3="AGM-154A ON WING",K3="AGM-154A ON WING"),0.5,AND(L3="AGM-154A ON WING",K3="CBU-99 ON WING"),4.6,AND(L3="AGM-154A ON WING",K3="FPU-8/A"),1.5,AND(L3="AGM-154A ON WING",K3="MK 82 ON WING"),1.2,AND(L3="AGM-154A ON WING",K3="MK 83 ON WING"),2.9,AND(L3="AGM-154A ON WING",K3="MK-84 ON WING"),2,AND(L3="GBU-10 ON WING",K3="CBU-99 ON WING"),0.2,AND(L3="ZUNI 4.5 X 5 ON WING",K3="AGM-84D ON WING"),4.5,AND(L3="ZUNI 4.5 X 5 ON WING",K3="FPU-8/A"),4,AND(L3="ZUNI 4.5 X 5 ON WING",K3="ZUNI 4.5 X 5 ON WING"),5.5,AND(L3="ZUNI 4.5 X 5 ON WING",K3="MK 82 ON WING"),3.7,AND(L3="ZUNI 4.5 X 5 ON WING",K3="MK 83 ON WING"),5.4,AND(L3="ZUNI 4.5 X 5 ON WING",K3="MK-84 ON WING"),0,AND(L3="ZUNI 19 X 2.75 ON WING",K3="AGM-84D ON WING"),5.2,AND(L3="ZUNI 19 X 2.75 ON WING",K3="FPU-8/A"),4.7,AND(L3="ZUNI 19 X 2.75 ON WING",K3="ZUNI 4.5 X 5 ON WING"),6.2,AND(L3="ZUNI 19 X 2.75 ON WING",K3="MK 82 ON WING"),4.4,AND(L3="ZUNI 19 X 2.75 ON WING",K3="MK 83 ON WING"),6.1,AND(L3="ZUNI 19 X 2.75 ON WING",K3="MK-84 ON WING"),0,AND(L3="ZUNI 7 X 2.75 ON WING",K3="AGM-84D ON WING"),2.2,AND(L3="ZUNI 7 X 2.75 ON WING",K3="FPU-8/A"),1.7,AND(L3="ZUNI 7 X 2.75 ON WING",K3="ZUNI 4.5 X 5 ON WING"),3.2,AND(L3="ZUNI 7 X 2.75 ON WING",K3="MK 82 ON WING"),1.4,AND(L3="ZUNI 7 X 2.75 ON WING",K3="MK 83 ON WING"),3.1,AND(L3="ZUNI 7 X 2.75 ON WING",K3="MK-84 ON WING"),0,AND(L3="MK 82 ON WING",K3="AGM-84D ON WING"),2.7,AND(L3="MK 82 ON WING",K3="FPU-8/A"),2.2,AND(L3="MK 82 ON WING",K3="ZUNI 4.5 X 5 ON WING"),3.7,AND(L3="MK 82 ON WING",K3="MK 82 ON WING"),1.9,AND(L3="MK 82 ON WING",K3="MK 83 ON WING"),5.3,AND(L3="MK 82 ON WING",K3="MK-84 ON WING"),0,AND(L3="MK 83 ON WING",K3="AGM-84D ON WING"),4.4,AND(L3="MK 83 ON WING",K3="FPU-8/A"),3.9,AND(L3="MK 83 ON WING",K3="ZUNI 4.5 X 5 ON WING"),5.4,AND(L3="MK 83 ON WING",K3="MK 82 ON WING"),3.6,AND(L3="MK 83 ON WING",K3="MK 83 ON WING"),5.3,AND(L3="MK 83 ON WING",K3="MK-84 ON WING"),0,AND(L3="MK-84 ON WING",K3="AGM-84D ON WING"),0,AND(L3="MK-84 ON WING",K3="FPU-8/A"),0,AND(L3="MK-84 ON WING",K3="ZUNI 4.5 X 5 ON WING"),0,AND(L3="MK-84 ON WING",K3="MK 82 ON WING"),0,AND(L3="MK-84 ON WING",K3="MK 83 ON WING"),0,AND(L3="MK-84 ON WING",K3="MK-84 ON WING"),0,AND(L3="MK-84 ON WING",K3="CBU-99 ON WING"),0.2,AND(L3="AIM-9X ON WING",K3="2x MK 82 ON WING"),3.5,AND(L3="AGM-84D ON WING",K3="2x MK 82 ON WING"),2.7,AND(L3="AIM-120C ON WING",K3="2x MK 82 ON WING"),3.8,AND(L3="AGM-154A ON WING",K3="2x MK 82 ON WING"),1.2,AND(L3="ZUNI 4.5 X 5 ON WING",K3="2x MK 82 ON WING"),3.7,AND(L3="ZUNI 19 X 2.75 ON WING",K3="2x MK 82 ON WING"),4.4,AND(L3="ZUNI 7 X 2.75 ON WING",K3="2x MK 82 ON WING"),1.4,AND(L3="2x MK 82 ON WING",K3="AGM-84D ON WING"),2.7,AND(L3="2x MK 82 ON WING",K3="FPU-8/A"),2.2,AND(L3="2x MK 82 ON WING",K3="ZUNI 4.5 X 5 ON WING"),3.7,AND(L3="2x MK 82 ON WING",K3="2x MK 82 ON WING"),1.9,AND(L3="2x MK 82 ON WING",K3="MK 83 ON WING"),5.3,AND(L3="2x MK 82 ON WING",K3="MK-84 ON WING"),0,AND(L3="MK 83 ON WING",K3="2x MK 82 ON WING"),3.6,AND(L3="MK-84 ON WING",K3="2x MK 82 ON WING"),0,AND(L3="AIM-9X ON WING",K3="GBU-12 ON WING"),3.5,AND(L3="AGM-84D ON WING",K3="GBU-12 ON WING"),2.7,AND(L3="AIM-120C ON WING",K3="GBU-12 ON WING"),3.8,AND(L3="AGM-154A ON WING",K3="GBU-12 ON WING"),1.2,AND(L3="ZUNI 4.5 X 5 ON WING",K3="GBU-12 ON WING"),3.7,AND(L3="ZUNI 19 X 2.75 ON WING",K3="GBU-12 ON WING"),4.4,AND(L3="ZUNI 7 X 2.75 ON WING",K3="GBU-12 ON WING"),1.4,AND(L3="GBU-12 ON WING",K3="AGM-84D ON WING"),2.7,AND(L3="GBU-12 ON WING",K3="FPU-8/A"),2.2,AND(L3="GBU-12 ON WING",K3="ZUNI 4.5 X 5 ON WING"),3.7,AND(L3="GBU-12 ON WING",K3="GBU-12 ON WING"),1.9,AND(L3="GBU-12 ON WING",K3="MK 83 ON WING"),5.3,AND(L3="GBU-12 ON WING",K3="MK-84 ON WING"),0,AND(L3="MK 83 ON WING",K3="GBU-12 ON WING"),3.6,AND(L3="MK-84 ON WING",K3="GBU-12 ON WING"),0,AND(L3="AIM-9X ON WING",K3="2x GBU-12 ON WING"),3.5,AND(L3="AGM-84D ON WING",K3="2x GBU-12 ON WING"),2.7,AND(L3="AIM-120C ON WING",K3="2x GBU-12 ON WING"),3.8,AND(L3="AGM-154A ON WING",K3="2x GBU-12 ON WING"),1.2,AND(L3="ZUNI 4.5 X 5 ON WING",K3="2x GBU-12 ON WING"),3.7,AND(L3="ZUNI 19 X 2.75 ON WING",K3="2x GBU-12 ON WING"),4.4,AND(L3="ZUNI 7 X 2.75 ON WING",K3="2x GBU-12 ON WING"),1.4,AND(L3="2x GBU-12 ON WING",K3="AGM-84D ON WING"),2.7,AND(L3="2x GBU-12 ON WING",K3="FPU-8/A"),2.2,AND(L3="2x GBU-12 ON WING",K3="ZUNI 4.5 X 5 ON WING"),3.7,AND(L3="2x GBU-12 ON WING",K3="2x GBU-12 ON WING"),1.9,AND(L3="2x GBU-12 ON WING",K3="MK 83 ON WING"),5.3,AND(L3="2x GBU-12 ON WING",K3="MK-84 ON WING"),0,AND(L3="MK 83 ON WING",K3="2x GBU-12 ON WING"),3.6,AND(L3="MK-84 ON WING",K3="2x GBU-12 ON WING"),0,AND(L3="AIM-9X ON WING",K3="MK 82 SE ON WING"),3.5,AND(L3="AGM-84D ON WING",K3="MK 82 SE ON WING"),2.7,AND(L3="AIM-120C ON WING",K3="MK 82 SE ON WING"),3.8,AND(L3="AGM-154A ON WING",K3="MK 82 SE ON WING"),1.2,AND(L3="ZUNI 4.5 X 5 ON WING",K3="MK 82 SE ON WING"),3.7,AND(L3="ZUNI 19 X 2.75 ON WING",K3="MK 82 SE ON WING"),4.4,AND(L3="ZUNI 7 X 2.75 ON WING",K3="MK 82 SE ON WING"),1.4,AND(L3="MK 82 SE ON WING",K3="AGM-84D ON WING"),2.7,AND(L3="MK 82 SE ON WING",K3="FPU-8/A"),2.2,AND(L3="MK 82 SE ON WING",K3="ZUNI 4.5 X 5 ON WING"),3.7,AND(L3="MK 82 SE ON WING",K3="MK 82 SE ON WING"),1.9,AND(L3="MK 82 SE ON WING",K3="MK 83 ON WING"),5.3,AND(L3="MK 82 SE ON WING",K3="MK-84 ON WING"),0,AND(L3="MK 83 ON WING",K3="MK 82 SE ON WING"),3.6,AND(L3="MK-84 ON WING",K3="MK 82 SE ON WING"),0),0)</f>
        <v>0</v>
      </c>
      <c r="M6" s="368">
        <f t="array" aca="1" ref="M6" ca="1">IFERROR(_xludf.IFS(AND(M3="AIM-9X ON WING",L3="AGM-84D ON WING"),4.2, AND(M3="AIM-9X ON WING",L3="CBU-99 ON WING"),6.9, AND(M3="AIM-9X ON WING",L3="FPU-8/A"),3.8, AND(M3="AIM-9X ON WING",L3="MK 82 ON WING"),3.5,AND(M3="AIM-9X ON WING",L3="MK 83 ON WING"),5.2,AND(M3="AIM-9X ON WING",L3="MK-84 ON WING"),0,AND(M3="AGM-84D ON WING",L3="AGM-84D ON WING"),3.4,AND(M3="AGM-84D ON WING",L3="CBU-99 ON WING"),6.1,AND(M3="AGM-84D ON WING",L3="FPU-8/A"),3,AND(M3="AGM-84D ON WING",L3="MK 82 ON WING"),2.7,AND(M3="AGM-84D ON WING",L3="MK 83 ON WING"),4.4,AND(M3="AGM-84D ON WING",L3="MK-84 ON WING"),0,AND(M3="AIM-120C ON WING",L3="AGM-84D ON WING"),4.5,AND(M3="AIM-120C ON WING",L3="CBU-99 ON WING"),7.2,AND(M3="AIM-120C ON WING",L3="FPU-8/A"),4.1,AND(M3="AIM-120C ON WING",L3="MK 82 ON WING"),3.8,AND(M3="AIM-120C ON WING",L3="MK 83 ON WING"),5.5,AND(M3="AIM-120C ON WING",L3="MK-84 ON WING"),0,AND(M3="AGM-154A ON WING",L3="AGM-84D ON WING"),2,AND(M3="AGM-154A ON WING",L3="AIM-120C ON WING"),3.1,AND(M3="AGM-154A ON WING",L3="AGM-154A ON WING"),0.5,AND(M3="AGM-154A ON WING",L3="CBU-99 ON WING"),4.6,AND(M3="AGM-154A ON WING",L3="FPU-8/A"),1.5,AND(M3="AGM-154A ON WING",L3="MK 82 ON WING"),1.2,AND(M3="AGM-154A ON WING",L3="MK 83 ON WING"),2.9,AND(M3="AGM-154A ON WING",L3="MK-84 ON WING"),2,AND(M3="GBU-10 ON WING",L3="CBU-99 ON WING"),0.2,AND(M3="ZUNI 4.5 X 5 ON WING",L3="AGM-84D ON WING"),4.5,AND(M3="ZUNI 4.5 X 5 ON WING",L3="FPU-8/A"),4,AND(M3="ZUNI 4.5 X 5 ON WING",L3="ZUNI 4.5 X 5 ON WING"),5.5,AND(M3="ZUNI 4.5 X 5 ON WING",L3="MK 82 ON WING"),3.7,AND(M3="ZUNI 4.5 X 5 ON WING",L3="MK 83 ON WING"),5.4,AND(M3="ZUNI 4.5 X 5 ON WING",L3="MK-84 ON WING"),0,AND(M3="ZUNI 19 X 2.75 ON WING",L3="AGM-84D ON WING"),5.2,AND(M3="ZUNI 19 X 2.75 ON WING",L3="FPU-8/A"),4.7,AND(M3="ZUNI 19 X 2.75 ON WING",L3="ZUNI 4.5 X 5 ON WING"),6.2,AND(M3="ZUNI 19 X 2.75 ON WING",L3="MK 82 ON WING"),4.4,AND(M3="ZUNI 19 X 2.75 ON WING",L3="MK 83 ON WING"),6.1,AND(M3="ZUNI 19 X 2.75 ON WING",L3="MK-84 ON WING"),0,AND(M3="ZUNI 7 X 2.75 ON WING",L3="AGM-84D ON WING"),2.2,AND(M3="ZUNI 7 X 2.75 ON WING",L3="FPU-8/A"),1.7,AND(M3="ZUNI 7 X 2.75 ON WING",L3="ZUNI 4.5 X 5 ON WING"),3.2,AND(M3="ZUNI 7 X 2.75 ON WING",L3="MK 82 ON WING"),1.4,AND(M3="ZUNI 7 X 2.75 ON WING",L3="MK 83 ON WING"),3.1,AND(M3="ZUNI 7 X 2.75 ON WING",L3="MK-84 ON WING"),0,AND(M3="MK 82 ON WING",L3="AGM-84D ON WING"),2.7,AND(M3="MK 82 ON WING",L3="FPU-8/A"),2.2,AND(M3="MK 82 ON WING",L3="ZUNI 4.5 X 5 ON WING"),3.7,AND(M3="MK 82 ON WING",L3="MK 82 ON WING"),1.9,AND(M3="MK 82 ON WING",L3="MK 83 ON WING"),5.3,AND(M3="MK 82 ON WING",L3="MK-84 ON WING"),0,AND(M3="MK 83 ON WING",L3="AGM-84D ON WING"),4.4,AND(M3="MK 83 ON WING",L3="FPU-8/A"),3.9,AND(M3="MK 83 ON WING",L3="ZUNI 4.5 X 5 ON WING"),5.4,AND(M3="MK 83 ON WING",L3="MK 82 ON WING"),3.6,AND(M3="MK 83 ON WING",L3="MK 83 ON WING"),5.3,AND(M3="MK 83 ON WING",L3="MK-84 ON WING"),0,AND(M3="MK-84 ON WING",L3="AGM-84D ON WING"),0,AND(M3="MK-84 ON WING",L3="FPU-8/A"),0,AND(M3="MK-84 ON WING",L3="ZUNI 4.5 X 5 ON WING"),0,AND(M3="MK-84 ON WING",L3="MK 82 ON WING"),0,AND(M3="MK-84 ON WING",L3="MK 83 ON WING"),0,AND(M3="MK-84 ON WING",L3="MK-84 ON WING"),0,AND(M3="MK-84 ON WING",L3="CBU-99 ON WING"),0.2,AND(M3="AIM-9X ON WING",L3="2x MK 82 ON WING"),3.5,AND(M3="AGM-84D ON WING",L3="2x MK 82 ON WING"),2.7,AND(M3="AIM-120C ON WING",L3="2x MK 82 ON WING"),3.8,AND(M3="AGM-154A ON WING",L3="2x MK 82 ON WING"),1.2,AND(M3="ZUNI 4.5 X 5 ON WING",L3="2x MK 82 ON WING"),3.7,AND(M3="ZUNI 19 X 2.75 ON WING",L3="2x MK 82 ON WING"),4.4,AND(M3="ZUNI 7 X 2.75 ON WING",L3="2x MK 82 ON WING"),1.4,AND(M3="2x MK 82 ON WING",L3="AGM-84D ON WING"),2.7,AND(M3="2x MK 82 ON WING",L3="FPU-8/A"),2.2,AND(M3="2x MK 82 ON WING",L3="ZUNI 4.5 X 5 ON WING"),3.7,AND(M3="2x MK 82 ON WING",L3="2x MK 82 ON WING"),1.9,AND(M3="2x MK 82 ON WING",L3="MK 83 ON WING"),5.3,AND(M3="2x MK 82 ON WING",L3="MK-84 ON WING"),0,AND(M3="MK 83 ON WING",L3="2x MK 82 ON WING"),3.6,AND(M3="MK-84 ON WING",L3="2x MK 82 ON WING"),0,AND(M3="AIM-9X ON WING",L3="GBU-12 ON WING"),3.5,AND(M3="AGM-84D ON WING",L3="GBU-12 ON WING"),2.7,AND(M3="AIM-120C ON WING",L3="GBU-12 ON WING"),3.8,AND(M3="AGM-154A ON WING",L3="GBU-12 ON WING"),1.2,AND(M3="ZUNI 4.5 X 5 ON WING",L3="GBU-12 ON WING"),3.7,AND(M3="ZUNI 19 X 2.75 ON WING",L3="GBU-12 ON WING"),4.4,AND(M3="ZUNI 7 X 2.75 ON WING",L3="GBU-12 ON WING"),1.4,AND(M3="GBU-12 ON WING",L3="AGM-84D ON WING"),2.7,AND(M3="GBU-12 ON WING",L3="FPU-8/A"),2.2,AND(M3="GBU-12 ON WING",L3="ZUNI 4.5 X 5 ON WING"),3.7,AND(M3="GBU-12 ON WING",L3="GBU-12 ON WING"),1.9,AND(M3="GBU-12 ON WING",L3="MK 83 ON WING"),5.3,AND(M3="GBU-12 ON WING",L3="MK-84 ON WING"),0,AND(M3="MK 83 ON WING",L3="GBU-12 ON WING"),3.6,AND(M3="MK-84 ON WING",L3="GBU-12 ON WING"),0,AND(M3="AIM-9X ON WING",L3="2x GBU-12 ON WING"),3.5,AND(M3="AGM-84D ON WING",L3="2x GBU-12 ON WING"),2.7,AND(M3="AIM-120C ON WING",L3="2x GBU-12 ON WING"),3.8,AND(M3="AGM-154A ON WING",L3="2x GBU-12 ON WING"),1.2,AND(M3="ZUNI 4.5 X 5 ON WING",L3="2x GBU-12 ON WING"),3.7,AND(M3="ZUNI 19 X 2.75 ON WING",L3="2x GBU-12 ON WING"),4.4,AND(M3="ZUNI 7 X 2.75 ON WING",L3="2x GBU-12 ON WING"),1.4,AND(M3="2x GBU-12 ON WING",L3="AGM-84D ON WING"),2.7,AND(M3="2x GBU-12 ON WING",L3="FPU-8/A"),2.2,AND(M3="2x GBU-12 ON WING",L3="ZUNI 4.5 X 5 ON WING"),3.7,AND(M3="2x GBU-12 ON WING",L3="2x GBU-12 ON WING"),1.9,AND(M3="2x GBU-12 ON WING",L3="MK 83 ON WING"),5.3,AND(M3="2x GBU-12 ON WING",L3="MK-84 ON WING"),0,AND(M3="MK 83 ON WING",L3="2x GBU-12 ON WING"),3.6,AND(M3="MK-84 ON WING",L3="2x GBU-12 ON WING"),0,AND(M3="AIM-9X ON WING",L3="MK 82 SE ON WING"),3.5,AND(M3="AGM-84D ON WING",L3="MK 82 SE ON WING"),2.7,AND(M3="AIM-120C ON WING",L3="MK 82 SE ON WING"),3.8,AND(M3="AGM-154A ON WING",L3="MK 82 SE ON WING"),1.2,AND(M3="ZUNI 4.5 X 5 ON WING",L3="MK 82 SE ON WING"),3.7,AND(M3="ZUNI 19 X 2.75 ON WING",L3="MK 82 SE ON WING"),4.4,AND(M3="ZUNI 7 X 2.75 ON WING",L3="MK 82 SE ON WING"),1.4,AND(M3="MK 82 SE ON WING",L3="AGM-84D ON WING"),2.7,AND(M3="MK 82 SE ON WING",L3="FPU-8/A"),2.2,AND(M3="MK 82 SE ON WING",L3="ZUNI 4.5 X 5 ON WING"),3.7,AND(M3="MK 82 SE ON WING",L3="MK 82 SE ON WING"),1.9,AND(M3="MK 82 SE ON WING",L3="MK 83 ON WING"),5.3,AND(M3="MK 82 SE ON WING",L3="MK-84 ON WING"),0,AND(M3="MK 83 ON WING",L3="MK 82 SE ON WING"),3.6,AND(M3="MK-84 ON WING",L3="MK 82 SE ON WING"),0),0)</f>
        <v>0</v>
      </c>
      <c r="N6" s="197"/>
    </row>
    <row r="7" spans="1:14" ht="21" hidden="1" customHeight="1" outlineLevel="1">
      <c r="A7" s="762" t="s">
        <v>99</v>
      </c>
      <c r="B7" s="747"/>
      <c r="C7" s="747"/>
      <c r="D7" s="756"/>
      <c r="E7" s="369">
        <f>(E4*E8)</f>
        <v>3822</v>
      </c>
      <c r="F7" s="369">
        <f>(F4*F8)</f>
        <v>16139.199999999999</v>
      </c>
      <c r="G7" s="369">
        <f>(G4*G8)</f>
        <v>18257.3</v>
      </c>
      <c r="H7" s="369">
        <f>(H4*H8)</f>
        <v>1280.3</v>
      </c>
      <c r="I7" s="369" t="s">
        <v>37</v>
      </c>
      <c r="J7" s="369">
        <f>-(J4*J8)</f>
        <v>-1348.5</v>
      </c>
      <c r="K7" s="369">
        <f>-(K4*K8)</f>
        <v>-18257.3</v>
      </c>
      <c r="L7" s="369">
        <f>-(L4*L8)</f>
        <v>-16139.199999999999</v>
      </c>
      <c r="M7" s="369">
        <f>-(M4*M8)</f>
        <v>-3822</v>
      </c>
      <c r="N7" s="197"/>
    </row>
    <row r="8" spans="1:14" ht="21" hidden="1" customHeight="1" outlineLevel="1">
      <c r="A8" s="762" t="s">
        <v>100</v>
      </c>
      <c r="B8" s="747"/>
      <c r="C8" s="747"/>
      <c r="D8" s="756"/>
      <c r="E8" s="370">
        <v>19.5</v>
      </c>
      <c r="F8" s="370">
        <v>11.2</v>
      </c>
      <c r="G8" s="370">
        <v>7.3</v>
      </c>
      <c r="H8" s="370">
        <v>3.1</v>
      </c>
      <c r="I8" s="370">
        <v>0</v>
      </c>
      <c r="J8" s="370">
        <v>3.1</v>
      </c>
      <c r="K8" s="370">
        <v>7.3</v>
      </c>
      <c r="L8" s="370">
        <v>11.2</v>
      </c>
      <c r="M8" s="370">
        <v>19.5</v>
      </c>
      <c r="N8" s="197"/>
    </row>
    <row r="9" spans="1:14" ht="21" hidden="1" customHeight="1" outlineLevel="1">
      <c r="A9" s="731" t="s">
        <v>101</v>
      </c>
      <c r="B9" s="705"/>
      <c r="C9" s="705"/>
      <c r="D9" s="706"/>
      <c r="E9" s="368">
        <f>330*G9</f>
        <v>2224.2000000000003</v>
      </c>
      <c r="F9" s="371" t="s">
        <v>102</v>
      </c>
      <c r="G9" s="368">
        <f>IF('DENSITY RATIO'!L30=TRUE,6.74,LOOKUP(D32,'TEMP DEVIATION DATA'!B83:B163,'TEMP DEVIATION DATA'!A83:A163))</f>
        <v>6.74</v>
      </c>
      <c r="H9" s="372"/>
      <c r="I9" s="372"/>
      <c r="J9" s="372"/>
      <c r="K9" s="372"/>
      <c r="L9" s="372"/>
      <c r="M9" s="372"/>
      <c r="N9" s="197"/>
    </row>
    <row r="10" spans="1:14" ht="21" hidden="1" customHeight="1" outlineLevel="1">
      <c r="A10" s="731" t="s">
        <v>103</v>
      </c>
      <c r="B10" s="705"/>
      <c r="C10" s="705"/>
      <c r="D10" s="706"/>
      <c r="E10" s="368">
        <f>SUM(E5:M5)</f>
        <v>91.9</v>
      </c>
      <c r="F10" s="371" t="s">
        <v>104</v>
      </c>
      <c r="G10" s="373">
        <f>IF(G9=6.74,10803,LOOKUP(D32,'TEMP DEVIATION DATA'!B83:B163,'TEMP DEVIATION DATA'!C83:C163))</f>
        <v>10803</v>
      </c>
      <c r="H10" s="766" t="s">
        <v>105</v>
      </c>
      <c r="I10" s="705"/>
      <c r="J10" s="705"/>
      <c r="K10" s="706"/>
      <c r="L10" s="372"/>
      <c r="M10" s="372"/>
      <c r="N10" s="197"/>
    </row>
    <row r="11" spans="1:14" ht="21" hidden="1" customHeight="1" outlineLevel="1">
      <c r="A11" s="725" t="s">
        <v>106</v>
      </c>
      <c r="B11" s="760"/>
      <c r="C11" s="760"/>
      <c r="D11" s="761"/>
      <c r="E11" s="368">
        <f ca="1">SUM(E6:M6)</f>
        <v>0</v>
      </c>
      <c r="F11" s="374"/>
      <c r="G11" s="372"/>
      <c r="H11" s="373">
        <f ca="1">'KNEEBOARD DAY'!K24</f>
        <v>11847</v>
      </c>
      <c r="I11" s="378" t="str">
        <f ca="1">IF(D31="-","-",IF('KNEEBOARD DATA'!L31='FLIGHT PLANNER'!E18,CONCATENATE("*",ROUND('KNEEBOARD DATA'!L31,0)),'KNEEBOARD DATA'!L31))</f>
        <v>-</v>
      </c>
      <c r="J11" s="373" t="str">
        <f ca="1">IF(D36="-","-",IF('KNEEBOARD DATA'!L36='FLIGHT PLANNER'!E18,CONCATENATE("*",ROUND('KNEEBOARD DATA'!L36,0)),'KNEEBOARD DATA'!L36))</f>
        <v>-</v>
      </c>
      <c r="K11" s="375" t="str">
        <f ca="1">IF(D41="-","-",IF('KNEEBOARD DATA'!L41='FLIGHT PLANNER'!E18,CONCATENATE("*",ROUND('KNEEBOARD DATA'!L41,0)),'KNEEBOARD DATA'!L41))</f>
        <v>-</v>
      </c>
      <c r="L11" s="376"/>
      <c r="M11" s="372"/>
      <c r="N11" s="197"/>
    </row>
    <row r="12" spans="1:14" ht="21" hidden="1" customHeight="1" outlineLevel="1">
      <c r="A12" s="725" t="s">
        <v>107</v>
      </c>
      <c r="B12" s="726"/>
      <c r="C12" s="726"/>
      <c r="D12" s="727"/>
      <c r="E12" s="368">
        <f ca="1">E11*1.25</f>
        <v>0</v>
      </c>
      <c r="F12" s="374"/>
      <c r="G12" s="372"/>
      <c r="H12" s="378">
        <f ca="1">IF(D27="-","-",IF('KNEEBOARD DATA'!L27='FLIGHT PLANNER'!E18,CONCATENATE("*",ROUND('KNEEBOARD DATA'!L27,0)),'KNEEBOARD DATA'!L27))</f>
        <v>8066.1270198998618</v>
      </c>
      <c r="I12" s="378" t="str">
        <f ca="1">IF(D32="-","-",IF('KNEEBOARD DATA'!L32='FLIGHT PLANNER'!E18,CONCATENATE("*",ROUND('KNEEBOARD DATA'!L32,0)),'KNEEBOARD DATA'!L32))</f>
        <v>-</v>
      </c>
      <c r="J12" s="373" t="str">
        <f ca="1">IF(D37="-","-",IF('KNEEBOARD DATA'!L37='FLIGHT PLANNER'!E18,CONCATENATE("*",ROUND('KNEEBOARD DATA'!L37,0)),'KNEEBOARD DATA'!L37))</f>
        <v>-</v>
      </c>
      <c r="K12" s="377" t="s">
        <v>37</v>
      </c>
      <c r="L12" s="376"/>
      <c r="M12" s="372"/>
      <c r="N12" s="197"/>
    </row>
    <row r="13" spans="1:14" ht="21" hidden="1" customHeight="1" outlineLevel="1">
      <c r="A13" s="731" t="s">
        <v>108</v>
      </c>
      <c r="B13" s="705"/>
      <c r="C13" s="705"/>
      <c r="D13" s="706"/>
      <c r="E13" s="368">
        <f ca="1">SUM(E10,E12)+1</f>
        <v>92.9</v>
      </c>
      <c r="F13" s="374"/>
      <c r="G13" s="372"/>
      <c r="H13" s="378">
        <f ca="1">IF(D28="-","-",IF('KNEEBOARD DATA'!L28='FLIGHT PLANNER'!E18,CONCATENATE("*",ROUND('KNEEBOARD DATA'!L28,0)),'KNEEBOARD DATA'!L28))</f>
        <v>4920.0153324012435</v>
      </c>
      <c r="I13" s="378" t="str">
        <f ca="1">IF(D33="-","-",IF('KNEEBOARD DATA'!L33='FLIGHT PLANNER'!E18,CONCATENATE("*",ROUND('KNEEBOARD DATA'!L33,0)),'KNEEBOARD DATA'!L33))</f>
        <v>-</v>
      </c>
      <c r="J13" s="373" t="str">
        <f ca="1">IF(D38="-","-",IF('KNEEBOARD DATA'!L38='FLIGHT PLANNER'!E18,CONCATENATE("*",ROUND('KNEEBOARD DATA'!L38,0)),'KNEEBOARD DATA'!L38))</f>
        <v>-</v>
      </c>
      <c r="K13" s="377" t="s">
        <v>37</v>
      </c>
      <c r="L13" s="376"/>
      <c r="M13" s="372"/>
      <c r="N13" s="197"/>
    </row>
    <row r="14" spans="1:14" ht="21" hidden="1" customHeight="1" outlineLevel="1">
      <c r="A14" s="731" t="s">
        <v>1330</v>
      </c>
      <c r="B14" s="705"/>
      <c r="C14" s="705"/>
      <c r="D14" s="706"/>
      <c r="E14" s="373">
        <v>331</v>
      </c>
      <c r="F14" s="374"/>
      <c r="G14" s="372"/>
      <c r="H14" s="378">
        <f ca="1">IF(D29="-","-",IF('KNEEBOARD DATA'!L29='FLIGHT PLANNER'!E18,CONCATENATE("*",ROUND('KNEEBOARD DATA'!L29,0)),'KNEEBOARD DATA'!L29))</f>
        <v>2864.5690190383757</v>
      </c>
      <c r="I14" s="378" t="str">
        <f ca="1">IF(D34="-","-",IF('KNEEBOARD DATA'!L34='FLIGHT PLANNER'!E18,CONCATENATE("*",ROUND('KNEEBOARD DATA'!L34,0)),'KNEEBOARD DATA'!L34))</f>
        <v>-</v>
      </c>
      <c r="J14" s="373" t="str">
        <f ca="1">IF(D39="-","-",IF('KNEEBOARD DATA'!L39='FLIGHT PLANNER'!E18,CONCATENATE("*",ROUND('KNEEBOARD DATA'!L39,0)),'KNEEBOARD DATA'!L39))</f>
        <v>-</v>
      </c>
      <c r="K14" s="377" t="s">
        <v>37</v>
      </c>
      <c r="L14" s="376"/>
      <c r="M14" s="372"/>
      <c r="N14" s="197"/>
    </row>
    <row r="15" spans="1:14" ht="21" hidden="1" customHeight="1" outlineLevel="1">
      <c r="A15" s="731" t="s">
        <v>109</v>
      </c>
      <c r="B15" s="705"/>
      <c r="C15" s="705"/>
      <c r="D15" s="706"/>
      <c r="E15" s="373">
        <f>25093+G10+E14</f>
        <v>36227</v>
      </c>
      <c r="F15" s="374"/>
      <c r="G15" s="372"/>
      <c r="H15" s="378" t="str">
        <f ca="1">IF(D30="-","-",IF('KNEEBOARD DATA'!L30='FLIGHT PLANNER'!E18,CONCATENATE("*",ROUND('KNEEBOARD DATA'!L30,0)),'KNEEBOARD DATA'!L30))</f>
        <v>-</v>
      </c>
      <c r="I15" s="378" t="str">
        <f ca="1">IF(D35="-","-",IF('KNEEBOARD DATA'!L35='FLIGHT PLANNER'!E18,CONCATENATE("*",ROUND('KNEEBOARD DATA'!L35,0)),'KNEEBOARD DATA'!L35))</f>
        <v>-</v>
      </c>
      <c r="J15" s="373" t="str">
        <f ca="1">IF(D40="-","-",IF('KNEEBOARD DATA'!L40='FLIGHT PLANNER'!E18,CONCATENATE("*",ROUND('KNEEBOARD DATA'!L40,0)),'KNEEBOARD DATA'!L40))</f>
        <v>-</v>
      </c>
      <c r="K15" s="377" t="s">
        <v>37</v>
      </c>
      <c r="L15" s="376"/>
      <c r="M15" s="372"/>
      <c r="N15" s="197"/>
    </row>
    <row r="16" spans="1:14" ht="21" hidden="1" customHeight="1" outlineLevel="1">
      <c r="A16" s="732" t="s">
        <v>110</v>
      </c>
      <c r="B16" s="705"/>
      <c r="C16" s="705"/>
      <c r="D16" s="706"/>
      <c r="E16" s="373">
        <f>SUM(E7:M7)</f>
        <v>-68.199999999995271</v>
      </c>
      <c r="F16" s="379"/>
      <c r="G16" s="380"/>
      <c r="H16" s="381"/>
      <c r="I16" s="382"/>
      <c r="J16" s="383"/>
      <c r="K16" s="377" t="s">
        <v>37</v>
      </c>
      <c r="L16" s="383"/>
      <c r="M16" s="383"/>
      <c r="N16" s="197"/>
    </row>
    <row r="17" spans="1:30" ht="21" customHeight="1" collapsed="1">
      <c r="A17" s="731" t="s">
        <v>111</v>
      </c>
      <c r="B17" s="705"/>
      <c r="C17" s="705"/>
      <c r="D17" s="706"/>
      <c r="E17" s="384">
        <f>SUM(E4:M4,E15)</f>
        <v>47886</v>
      </c>
      <c r="F17" s="707" t="str">
        <f>IF(E17&gt;51900,CONCATENATE("&lt;======EXCEEDED TAKEOFF WEIGHT LIMITATIONS BY ",CONCATENATE(TEXT(E17,"####")-51900," lbs")),IF( E17&lt;=51900,"&lt;====== WITHIN TAKEOFF WEIGHT LIMITATIONS"))</f>
        <v>&lt;====== WITHIN TAKEOFF WEIGHT LIMITATIONS</v>
      </c>
      <c r="G17" s="708"/>
      <c r="H17" s="708"/>
      <c r="I17" s="708"/>
      <c r="J17" s="385"/>
      <c r="K17" s="385"/>
      <c r="L17" s="385"/>
      <c r="M17" s="385"/>
      <c r="N17" s="197"/>
    </row>
    <row r="18" spans="1:30" ht="21" customHeight="1">
      <c r="A18" s="704" t="s">
        <v>112</v>
      </c>
      <c r="B18" s="705"/>
      <c r="C18" s="705"/>
      <c r="D18" s="706"/>
      <c r="E18" s="386">
        <f>G10+IFERROR(IF(G3="FPU-8/A",2244),0)+IFERROR(IF(I3="FPU-8/A",2244),0)+IFERROR(IF(K3="FPU-8/A",2244),0)</f>
        <v>13047</v>
      </c>
      <c r="F18" s="577"/>
      <c r="G18" s="577"/>
      <c r="H18" s="577"/>
      <c r="I18" s="387"/>
      <c r="J18" s="702" t="s">
        <v>1356</v>
      </c>
      <c r="K18" s="703"/>
      <c r="L18" s="703"/>
      <c r="M18" s="703"/>
      <c r="N18" s="197"/>
    </row>
    <row r="19" spans="1:30" ht="21" customHeight="1">
      <c r="A19" s="704" t="s">
        <v>113</v>
      </c>
      <c r="B19" s="705"/>
      <c r="C19" s="705"/>
      <c r="D19" s="706"/>
      <c r="E19" s="388" t="str">
        <f>IF(E20="FIELD","HALF", "HALF/FULL")</f>
        <v>HALF</v>
      </c>
      <c r="F19" s="577"/>
      <c r="G19" s="577"/>
      <c r="H19" s="577"/>
      <c r="I19" s="387"/>
      <c r="J19" s="703"/>
      <c r="K19" s="703"/>
      <c r="L19" s="703"/>
      <c r="M19" s="703"/>
      <c r="N19" s="197"/>
    </row>
    <row r="20" spans="1:30" s="581" customFormat="1" ht="21" customHeight="1">
      <c r="A20" s="704" t="s">
        <v>1320</v>
      </c>
      <c r="B20" s="729"/>
      <c r="C20" s="729"/>
      <c r="D20" s="729"/>
      <c r="E20" s="414" t="s">
        <v>729</v>
      </c>
      <c r="F20" s="577"/>
      <c r="G20" s="577"/>
      <c r="H20" s="577"/>
      <c r="I20" s="387"/>
      <c r="J20" s="703"/>
      <c r="K20" s="703"/>
      <c r="L20" s="703"/>
      <c r="M20" s="703"/>
      <c r="N20" s="580"/>
    </row>
    <row r="21" spans="1:30" ht="21" customHeight="1">
      <c r="A21" s="704" t="s">
        <v>1113</v>
      </c>
      <c r="B21" s="729"/>
      <c r="C21" s="729"/>
      <c r="D21" s="730"/>
      <c r="E21" s="389">
        <f>IF(E20="FIELD",12,IF(E17&gt;49000,19,IF(E17&gt;45000,17,IF(E17&gt;0,16))))</f>
        <v>12</v>
      </c>
      <c r="F21" s="707" t="str">
        <f>IF(D20="CARRIER","&lt;======CARRIER PITCH TRIM SETTING","&lt;======FIELD PITCH TRIM SETTING")</f>
        <v>&lt;======FIELD PITCH TRIM SETTING</v>
      </c>
      <c r="G21" s="708"/>
      <c r="H21" s="708"/>
      <c r="I21" s="708"/>
      <c r="J21" s="703"/>
      <c r="K21" s="703"/>
      <c r="L21" s="703"/>
      <c r="M21" s="703"/>
      <c r="N21" s="197"/>
    </row>
    <row r="22" spans="1:30" ht="21" customHeight="1">
      <c r="A22" s="704" t="s">
        <v>114</v>
      </c>
      <c r="B22" s="705"/>
      <c r="C22" s="705"/>
      <c r="D22" s="706"/>
      <c r="E22" s="390">
        <f>IFERROR(IF(E16&gt;18000,6,IF(E16&gt;16250,5,IF(E16&gt;14500,4,IF(E16&gt;12750,3,IF(E16&gt;11000,2,IF(E16&gt;1,0,IF(E16=0,0,IF(E16&lt;-22000,6,IF(E16&lt;-16250,5,IF(E16&lt;-14500,4,IF(E16&lt;-12750,3,IF(E16&lt;-11000,2,IF(E16&lt;-1,0))))))))))))),0)</f>
        <v>0</v>
      </c>
      <c r="F22" s="709" t="str">
        <f>IF(E22=0,"&lt;======NO LATERAL TRIM NECESSARY",IF(E16&gt;22000,CONCATENATE("&lt;======EXCEEDED ASYMETRICAL MAXIMUMS BY ",CONCATENATE(TEXT(E16,"#####")-22000," ft-lbs")),IF(E16&gt;1,"&lt;======LATERAL TRIM SET LEFT",IF(E16&lt;-22000,CONCATENATE("&lt;======EXCEEDED ASYMETRICAL MAXIMUMS BY ",CONCATENATE(TEXT(ABS(E16),"#####")-22000," ft-lbs")),IF(E16&lt;-1,"&lt;======LATERAL TRIM SET RIGHT")))))</f>
        <v>&lt;======NO LATERAL TRIM NECESSARY</v>
      </c>
      <c r="G22" s="708"/>
      <c r="H22" s="708"/>
      <c r="I22" s="708"/>
      <c r="J22" s="703"/>
      <c r="K22" s="703"/>
      <c r="L22" s="703"/>
      <c r="M22" s="703"/>
      <c r="N22" s="197"/>
    </row>
    <row r="23" spans="1:30" ht="21" customHeight="1" thickBot="1">
      <c r="A23" s="704" t="s">
        <v>115</v>
      </c>
      <c r="B23" s="705"/>
      <c r="C23" s="705"/>
      <c r="D23" s="706"/>
      <c r="E23" s="388" t="str">
        <f>IF(E17&gt;45000,"MAX",IF(E17&gt;0,"MIL/MAX"))</f>
        <v>MAX</v>
      </c>
      <c r="F23" s="707" t="s">
        <v>116</v>
      </c>
      <c r="G23" s="708"/>
      <c r="H23" s="708"/>
      <c r="I23" s="708"/>
      <c r="J23" s="703"/>
      <c r="K23" s="703"/>
      <c r="L23" s="703"/>
      <c r="M23" s="703"/>
      <c r="N23" s="197"/>
    </row>
    <row r="24" spans="1:30" s="581" customFormat="1" ht="21" customHeight="1" thickTop="1">
      <c r="A24" s="728" t="s">
        <v>1321</v>
      </c>
      <c r="B24" s="728"/>
      <c r="C24" s="728"/>
      <c r="D24" s="704"/>
      <c r="E24" s="414" t="s">
        <v>1319</v>
      </c>
      <c r="F24" s="584"/>
      <c r="G24" s="578"/>
      <c r="H24" s="578"/>
      <c r="I24" s="771" t="s">
        <v>1337</v>
      </c>
      <c r="J24" s="772"/>
      <c r="K24" s="772"/>
      <c r="L24" s="773"/>
      <c r="M24" s="579"/>
      <c r="N24" s="580"/>
    </row>
    <row r="25" spans="1:30" ht="21" customHeight="1" thickBot="1">
      <c r="A25" s="197"/>
      <c r="B25" s="197"/>
      <c r="C25" s="197"/>
      <c r="D25" s="197"/>
      <c r="E25" s="197"/>
      <c r="F25" s="197"/>
      <c r="G25" s="197"/>
      <c r="H25" s="314"/>
      <c r="I25" s="774"/>
      <c r="J25" s="775"/>
      <c r="K25" s="775"/>
      <c r="L25" s="776"/>
      <c r="M25" s="197"/>
      <c r="N25" s="197"/>
    </row>
    <row r="26" spans="1:30" ht="21" customHeight="1" thickTop="1">
      <c r="A26" s="719" t="s">
        <v>1332</v>
      </c>
      <c r="B26" s="720"/>
      <c r="C26" s="720"/>
      <c r="D26" s="720"/>
      <c r="E26" s="720"/>
      <c r="F26" s="720"/>
      <c r="G26" s="721"/>
      <c r="H26" s="428"/>
      <c r="L26" s="428"/>
      <c r="M26" s="197"/>
      <c r="N26" s="197"/>
    </row>
    <row r="27" spans="1:30" ht="21" customHeight="1">
      <c r="A27" s="714" t="s">
        <v>1143</v>
      </c>
      <c r="B27" s="715"/>
      <c r="C27" s="715"/>
      <c r="D27" s="716" t="s">
        <v>117</v>
      </c>
      <c r="E27" s="717"/>
      <c r="F27" s="325" t="s">
        <v>1125</v>
      </c>
      <c r="G27" s="318" t="s">
        <v>1146</v>
      </c>
      <c r="H27" s="427"/>
      <c r="L27" s="428"/>
      <c r="M27" s="197"/>
      <c r="N27" s="197"/>
    </row>
    <row r="28" spans="1:30" ht="21" customHeight="1">
      <c r="A28" s="394">
        <v>350</v>
      </c>
      <c r="B28" s="712">
        <v>8</v>
      </c>
      <c r="C28" s="718"/>
      <c r="D28" s="764" t="str">
        <f>IF('COORDINATE PLANNER'!A2="","-",'COORDINATE PLANNER'!A2)</f>
        <v>BEIRUT</v>
      </c>
      <c r="E28" s="765"/>
      <c r="F28" s="415">
        <v>29.830000000000101</v>
      </c>
      <c r="G28" s="414" t="s">
        <v>1191</v>
      </c>
      <c r="H28" s="427"/>
      <c r="L28" s="428"/>
      <c r="M28" s="197"/>
      <c r="N28" s="197"/>
    </row>
    <row r="29" spans="1:30" ht="21" customHeight="1">
      <c r="A29" s="733" t="s">
        <v>1114</v>
      </c>
      <c r="B29" s="734"/>
      <c r="C29" s="735"/>
      <c r="D29" s="716" t="s">
        <v>118</v>
      </c>
      <c r="E29" s="717"/>
      <c r="F29" s="325" t="s">
        <v>1124</v>
      </c>
      <c r="G29" s="447" t="s">
        <v>1145</v>
      </c>
      <c r="H29" s="314"/>
      <c r="L29" s="315"/>
      <c r="M29" s="315"/>
      <c r="N29" s="315"/>
      <c r="O29" s="315"/>
      <c r="P29" s="315"/>
      <c r="Q29" s="315"/>
      <c r="R29" s="315"/>
      <c r="S29" s="315"/>
      <c r="T29" s="315"/>
      <c r="U29" s="315"/>
      <c r="V29" s="315"/>
      <c r="W29" s="315"/>
      <c r="X29" s="315"/>
      <c r="Y29" s="315"/>
      <c r="Z29" s="315"/>
      <c r="AA29" s="315"/>
      <c r="AB29" s="315"/>
      <c r="AC29" s="315"/>
      <c r="AD29" s="315"/>
    </row>
    <row r="30" spans="1:30" ht="21" customHeight="1">
      <c r="A30" s="394">
        <v>314</v>
      </c>
      <c r="B30" s="712">
        <v>15</v>
      </c>
      <c r="C30" s="718"/>
      <c r="D30" s="769">
        <v>0</v>
      </c>
      <c r="E30" s="770"/>
      <c r="F30" s="570">
        <f>'MIN GO SPEED DATA'!H43</f>
        <v>18.19660784988783</v>
      </c>
      <c r="G30" s="420" t="str">
        <f>CONCATENATE(TEXT('MIN GO SPEED DATA'!V70,"####")," ft")</f>
        <v>5330 ft</v>
      </c>
      <c r="I30" s="719" t="s">
        <v>1299</v>
      </c>
      <c r="J30" s="720"/>
      <c r="K30" s="721"/>
      <c r="L30" s="315"/>
      <c r="M30" s="197"/>
      <c r="N30" s="197"/>
      <c r="AD30" s="596"/>
    </row>
    <row r="31" spans="1:30" ht="21" customHeight="1">
      <c r="A31" s="733" t="s">
        <v>1314</v>
      </c>
      <c r="B31" s="734"/>
      <c r="C31" s="735"/>
      <c r="D31" s="716" t="s">
        <v>119</v>
      </c>
      <c r="E31" s="717"/>
      <c r="F31" s="585"/>
      <c r="I31" s="316" t="s">
        <v>1317</v>
      </c>
      <c r="J31" s="317" t="s">
        <v>120</v>
      </c>
      <c r="K31" s="318" t="s">
        <v>121</v>
      </c>
      <c r="L31" s="315"/>
      <c r="M31" s="197"/>
      <c r="N31" s="197"/>
    </row>
    <row r="32" spans="1:30" ht="21" customHeight="1">
      <c r="A32" s="394">
        <v>298</v>
      </c>
      <c r="B32" s="712">
        <v>45</v>
      </c>
      <c r="C32" s="718"/>
      <c r="D32" s="767">
        <v>15</v>
      </c>
      <c r="E32" s="768"/>
      <c r="F32" s="581"/>
      <c r="G32" s="700" t="str">
        <f ca="1">IF(I32&gt;E18,"TANKING REQUIRED IN FLIGHT ======&gt;","ENOUGH FUEL FOR FLIGHT ======&gt;")</f>
        <v>ENOUGH FUEL FOR FLIGHT ======&gt;</v>
      </c>
      <c r="H32" s="701"/>
      <c r="I32" s="319">
        <f ca="1">IF(D42=FALSE,SUM(IFERROR(D36,0),I42,I44:I58,E42),SUM(D36,I44:I58))+IF(E24="FIELD",0,2500)</f>
        <v>12682.430980961624</v>
      </c>
      <c r="J32" s="320">
        <f>SUM(G44:G58)</f>
        <v>474.75404818060457</v>
      </c>
      <c r="K32" s="321">
        <f ca="1">SUM(K44:K58)</f>
        <v>4.9054541465295254E-2</v>
      </c>
      <c r="L32" s="197"/>
      <c r="M32" s="197"/>
      <c r="N32" s="197"/>
    </row>
    <row r="33" spans="1:16" ht="21" customHeight="1">
      <c r="A33" s="197"/>
      <c r="B33" s="734"/>
      <c r="C33" s="734"/>
      <c r="D33" s="197"/>
      <c r="E33" s="197"/>
      <c r="F33" s="197"/>
      <c r="G33" s="197"/>
      <c r="I33" s="197"/>
      <c r="J33" s="197"/>
      <c r="K33" s="197"/>
      <c r="L33" s="197"/>
      <c r="M33" s="197"/>
      <c r="N33" s="197"/>
    </row>
    <row r="34" spans="1:16" ht="21" customHeight="1">
      <c r="A34" s="719" t="s">
        <v>1315</v>
      </c>
      <c r="B34" s="736"/>
      <c r="C34" s="736"/>
      <c r="D34" s="736"/>
      <c r="E34" s="711"/>
      <c r="F34" s="197"/>
      <c r="H34" s="612" t="s">
        <v>1354</v>
      </c>
      <c r="I34" s="396" t="s">
        <v>131</v>
      </c>
      <c r="J34" s="719" t="s">
        <v>1335</v>
      </c>
      <c r="K34" s="721"/>
      <c r="L34" s="602"/>
      <c r="M34" s="197"/>
      <c r="N34" s="197"/>
    </row>
    <row r="35" spans="1:16" ht="21" customHeight="1">
      <c r="A35" s="322" t="s">
        <v>122</v>
      </c>
      <c r="B35" s="710" t="s">
        <v>123</v>
      </c>
      <c r="C35" s="711"/>
      <c r="D35" s="763" t="s">
        <v>124</v>
      </c>
      <c r="E35" s="711"/>
      <c r="F35" s="197"/>
      <c r="I35" s="318" t="s">
        <v>125</v>
      </c>
      <c r="J35" s="318" t="s">
        <v>126</v>
      </c>
      <c r="K35" s="318" t="s">
        <v>127</v>
      </c>
      <c r="M35" s="197"/>
      <c r="N35" s="197"/>
    </row>
    <row r="36" spans="1:16" ht="21" customHeight="1">
      <c r="A36" s="395" t="b">
        <v>1</v>
      </c>
      <c r="B36" s="722">
        <v>15000</v>
      </c>
      <c r="C36" s="723"/>
      <c r="D36" s="724">
        <f>IFERROR(IF(A36=TRUE,'WAYPOINT DATA'!F22*'WAYPOINT DATA'!G22,0),0)</f>
        <v>700</v>
      </c>
      <c r="E36" s="711"/>
      <c r="F36" s="197"/>
      <c r="G36" s="700" t="str">
        <f ca="1">IF(K36="-","CHECK WAYPOINT======&gt;","")</f>
        <v/>
      </c>
      <c r="H36" s="701"/>
      <c r="I36" s="605" t="s">
        <v>18</v>
      </c>
      <c r="J36" s="323">
        <f ca="1">IFERROR(IF(I34="BEST CRUISE RTB",'BINGO DATA'!D125,'BINGO DATA'!I125),"-")</f>
        <v>0.76151285930408474</v>
      </c>
      <c r="K36" s="324">
        <f ca="1">IFERROR(IF(I34="BEST CRUISE RTB",'BINGO DATA'!E125,'BINGO DATA'!H125),"-")</f>
        <v>2810</v>
      </c>
      <c r="M36" s="197"/>
      <c r="N36" s="197"/>
    </row>
    <row r="37" spans="1:16" ht="21" customHeight="1">
      <c r="A37" s="197"/>
      <c r="B37" s="710" t="s">
        <v>128</v>
      </c>
      <c r="C37" s="711"/>
      <c r="D37" s="197"/>
      <c r="E37" s="197"/>
      <c r="F37" s="197"/>
      <c r="I37" s="604" t="s">
        <v>1336</v>
      </c>
      <c r="J37" s="325" t="s">
        <v>129</v>
      </c>
      <c r="K37" s="318" t="s">
        <v>130</v>
      </c>
      <c r="M37" s="197"/>
      <c r="N37" s="197"/>
    </row>
    <row r="38" spans="1:16" ht="21" customHeight="1">
      <c r="A38" s="197"/>
      <c r="B38" s="712">
        <v>1</v>
      </c>
      <c r="C38" s="713"/>
      <c r="D38" s="197"/>
      <c r="E38" s="197"/>
      <c r="F38" s="197"/>
      <c r="G38" s="700" t="str">
        <f ca="1">IF(K36="-","CHECK WAYPOINT======&gt;","")</f>
        <v/>
      </c>
      <c r="H38" s="701"/>
      <c r="I38" s="613" t="s">
        <v>16</v>
      </c>
      <c r="J38" s="326">
        <f ca="1">IFERROR(IF(I34="BEST CRUISE RTB",'BINGO DATA'!F125,"-"),"-")</f>
        <v>62</v>
      </c>
      <c r="K38" s="313">
        <f ca="1">IFERROR(IF(I34="BEST CRUISE RTB",'BINGO DATA'!D124,"-"),"-")</f>
        <v>38000</v>
      </c>
      <c r="M38" s="197"/>
      <c r="N38" s="197"/>
    </row>
    <row r="39" spans="1:16" ht="21" customHeight="1">
      <c r="A39" s="197"/>
      <c r="B39" s="197"/>
      <c r="C39" s="197"/>
      <c r="D39" s="197"/>
      <c r="E39" s="327"/>
      <c r="F39" s="328"/>
      <c r="G39" s="329"/>
      <c r="H39" s="197"/>
      <c r="I39" s="197"/>
      <c r="J39" s="197"/>
      <c r="K39" s="197"/>
      <c r="L39" s="197"/>
      <c r="M39" s="197"/>
      <c r="N39" s="197"/>
    </row>
    <row r="40" spans="1:16" ht="21" customHeight="1">
      <c r="A40" s="741" t="s">
        <v>1300</v>
      </c>
      <c r="B40" s="742"/>
      <c r="C40" s="742"/>
      <c r="D40" s="742"/>
      <c r="E40" s="742"/>
      <c r="F40" s="742"/>
      <c r="G40" s="742"/>
      <c r="H40" s="742"/>
      <c r="I40" s="742"/>
      <c r="J40" s="742"/>
      <c r="K40" s="742"/>
      <c r="L40" s="743"/>
      <c r="M40" s="314"/>
      <c r="N40" s="197"/>
    </row>
    <row r="41" spans="1:16" ht="21" customHeight="1">
      <c r="A41" s="744" t="s">
        <v>132</v>
      </c>
      <c r="B41" s="745"/>
      <c r="C41" s="745"/>
      <c r="D41" s="400" t="s">
        <v>133</v>
      </c>
      <c r="E41" s="330" t="s">
        <v>134</v>
      </c>
      <c r="F41" s="331" t="s">
        <v>135</v>
      </c>
      <c r="G41" s="332" t="s">
        <v>136</v>
      </c>
      <c r="H41" s="332" t="s">
        <v>137</v>
      </c>
      <c r="I41" s="332" t="s">
        <v>138</v>
      </c>
      <c r="J41" s="318" t="s">
        <v>139</v>
      </c>
      <c r="K41" s="332" t="s">
        <v>140</v>
      </c>
      <c r="L41" s="332" t="s">
        <v>141</v>
      </c>
      <c r="M41" s="333"/>
      <c r="N41" s="197"/>
      <c r="O41" s="12"/>
      <c r="P41" s="12"/>
    </row>
    <row r="42" spans="1:16" ht="21" customHeight="1">
      <c r="A42" s="746"/>
      <c r="B42" s="747"/>
      <c r="C42" s="747"/>
      <c r="D42" s="398" t="b">
        <v>0</v>
      </c>
      <c r="E42" s="326">
        <f>IFERROR(IF(E20="CARRIER",650,1200),1200)</f>
        <v>1200</v>
      </c>
      <c r="F42" s="334" t="str">
        <f>'MIN GO SPEED DATA'!K35</f>
        <v>176/185</v>
      </c>
      <c r="G42" s="335">
        <f ca="1">'TEMP DEVIATION DATA'!H5</f>
        <v>5.6402250000000004E-3</v>
      </c>
      <c r="H42" s="336">
        <f ca="1">'TEMP DEVIATION DATA'!P5</f>
        <v>46.720799999999997</v>
      </c>
      <c r="I42" s="324">
        <f ca="1">'TEMP DEVIATION DATA'!L5</f>
        <v>1279.067832</v>
      </c>
      <c r="J42" s="337">
        <f ca="1">LOOKUP(L42,'RANGE DATA'!I2:I11,'RANGE DATA'!N2:N11)*K42</f>
        <v>0.70114532374100724</v>
      </c>
      <c r="K42" s="313">
        <f t="array" aca="1" ref="K42" ca="1">IFERROR(_xludf.IFS(AND('FLIGHT PLANNER'!L42&gt;=10000,'FLIGHT PLANNER'!L42&lt;=15000,'FLIGHT PLANNER'!E13&gt;=10000,'FLIGHT PLANNER'!E13&lt;=25),0.85,AND('FLIGHT PLANNER'!L42&gt;=10000,'FLIGHT PLANNER'!L42&lt;=15000,'FLIGHT PLANNER'!E13&gt;=25,'FLIGHT PLANNER'!E13&lt;=50),0.84,AND('FLIGHT PLANNER'!L42&gt;=10000,'FLIGHT PLANNER'!L42&lt;=15000,'FLIGHT PLANNER'!E13&gt;=50,'FLIGHT PLANNER'!E13&lt;=75),0.83,AND('FLIGHT PLANNER'!L42&gt;=10000,'FLIGHT PLANNER'!L42&lt;=15000,'FLIGHT PLANNER'!E13&gt;=75,'FLIGHT PLANNER'!E13&lt;=100),0.83,AND('FLIGHT PLANNER'!L42&gt;=10000,'FLIGHT PLANNER'!L42&lt;=15000,'FLIGHT PLANNER'!E13&gt;=100,'FLIGHT PLANNER'!E13&lt;=125),0.71,AND('FLIGHT PLANNER'!L42&gt;=10000,'FLIGHT PLANNER'!L42&lt;=15000,'FLIGHT PLANNER'!E13&gt;=125,'FLIGHT PLANNER'!E13&lt;=150),0.67,AND('FLIGHT PLANNER'!L42&gt;=10000,'FLIGHT PLANNER'!L42&lt;=15000,'FLIGHT PLANNER'!E13&gt;=150,'FLIGHT PLANNER'!E13&lt;=175),0.63,AND('FLIGHT PLANNER'!L42&gt;=10000,'FLIGHT PLANNER'!L42&lt;=15000,'FLIGHT PLANNER'!E13&gt;=175,'FLIGHT PLANNER'!E13&lt;=200),0.6,AND('FLIGHT PLANNER'!L42&gt;=10000,'FLIGHT PLANNER'!L42&lt;=15000,'FLIGHT PLANNER'!E13&gt;=200,'FLIGHT PLANNER'!E13&lt;=225),0.56,AND('FLIGHT PLANNER'!L42&gt;=10000,'FLIGHT PLANNER'!L42&lt;=15000,'FLIGHT PLANNER'!E13&gt;=225,'FLIGHT PLANNER'!E13&lt;=250),0.56,AND('FLIGHT PLANNER'!L42&gt;=10000,'FLIGHT PLANNER'!L42&lt;=15000,'FLIGHT PLANNER'!E13&gt;=250,'FLIGHT PLANNER'!E13&lt;=275),0.54,AND('FLIGHT PLANNER'!L42&gt;=10000,'FLIGHT PLANNER'!L42&lt;=15000,'FLIGHT PLANNER'!E13&gt;=275,'FLIGHT PLANNER'!E13&lt;=315),0.52,AND('FLIGHT PLANNER'!L42&gt;=15000,'FLIGHT PLANNER'!L42&lt;=20000,'FLIGHT PLANNER'!E13&gt;=15000,'FLIGHT PLANNER'!E13&lt;=25),0.85,AND('FLIGHT PLANNER'!L42&gt;=15000,'FLIGHT PLANNER'!L42&lt;=20000,'FLIGHT PLANNER'!E13&gt;=25,'FLIGHT PLANNER'!E13&lt;=50),0.84,AND('FLIGHT PLANNER'!L42&gt;=15000,'FLIGHT PLANNER'!L42&lt;=20000,'FLIGHT PLANNER'!E13&gt;=50,'FLIGHT PLANNER'!E13&lt;=75),0.83,AND('FLIGHT PLANNER'!L42&gt;=15000,'FLIGHT PLANNER'!L42&lt;=20000,'FLIGHT PLANNER'!E13&gt;=75,'FLIGHT PLANNER'!E13&lt;=100),0.83,AND('FLIGHT PLANNER'!L42&gt;=15000,'FLIGHT PLANNER'!L42&lt;=20000,'FLIGHT PLANNER'!E13&gt;=100,'FLIGHT PLANNER'!E13&lt;=125),0.77,AND('FLIGHT PLANNER'!L42&gt;=15000,'FLIGHT PLANNER'!L42&lt;=20000,'FLIGHT PLANNER'!E13&gt;=125,'FLIGHT PLANNER'!E13&lt;=150),0.73,AND('FLIGHT PLANNER'!L42&gt;=15000,'FLIGHT PLANNER'!L42&lt;=20000,'FLIGHT PLANNER'!E13&gt;=150,'FLIGHT PLANNER'!E13&lt;=175),0.69,AND('FLIGHT PLANNER'!L42&gt;=15000,'FLIGHT PLANNER'!L42&lt;=20000,'FLIGHT PLANNER'!E13&gt;=175,'FLIGHT PLANNER'!E13&lt;=200),0.66,AND('FLIGHT PLANNER'!L42&gt;=15000,'FLIGHT PLANNER'!L42&lt;=20000,'FLIGHT PLANNER'!E13&gt;=200,'FLIGHT PLANNER'!E13&lt;=225),0.62,AND('FLIGHT PLANNER'!L42&gt;=15000,'FLIGHT PLANNER'!L42&lt;=20000,'FLIGHT PLANNER'!E13&gt;=225,'FLIGHT PLANNER'!E13&lt;=250),0.62,AND('FLIGHT PLANNER'!L42&gt;=15000,'FLIGHT PLANNER'!L42&lt;=20000,'FLIGHT PLANNER'!E13&gt;=250,'FLIGHT PLANNER'!E13&lt;=275),0.59,AND('FLIGHT PLANNER'!L42&gt;=15000,'FLIGHT PLANNER'!L42&lt;=20000,'FLIGHT PLANNER'!E13&gt;=275,'FLIGHT PLANNER'!E13&lt;=315),0.57,AND('FLIGHT PLANNER'!L42&gt;=20000,'FLIGHT PLANNER'!L42&lt;=25000,'FLIGHT PLANNER'!E13&gt;=20000,'FLIGHT PLANNER'!E13&lt;=25),0.85,AND('FLIGHT PLANNER'!L42&gt;=20000,'FLIGHT PLANNER'!L42&lt;=25000,'FLIGHT PLANNER'!E13&gt;=25,'FLIGHT PLANNER'!E13&lt;=50),0.84,AND('FLIGHT PLANNER'!L42&gt;=20000,'FLIGHT PLANNER'!L42&lt;=25000,'FLIGHT PLANNER'!E13&gt;=50,'FLIGHT PLANNER'!E13&lt;=75),0.83,AND('FLIGHT PLANNER'!L42&gt;=20000,'FLIGHT PLANNER'!L42&lt;=25000,'FLIGHT PLANNER'!E13&gt;=75,'FLIGHT PLANNER'!E13&lt;=100),0.83,AND('FLIGHT PLANNER'!L42&gt;=20000,'FLIGHT PLANNER'!L42&lt;=25000,'FLIGHT PLANNER'!E13&gt;=100,'FLIGHT PLANNER'!E13&lt;=125),0.81,AND('FLIGHT PLANNER'!L42&gt;=20000,'FLIGHT PLANNER'!L42&lt;=25000,'FLIGHT PLANNER'!E13&gt;=125,'FLIGHT PLANNER'!E13&lt;=150),0.8,AND('FLIGHT PLANNER'!L42&gt;=20000,'FLIGHT PLANNER'!L42&lt;=25000,'FLIGHT PLANNER'!E13&gt;=150,'FLIGHT PLANNER'!E13&lt;=175),0.76,AND('FLIGHT PLANNER'!L42&gt;=20000,'FLIGHT PLANNER'!L42&lt;=25000,'FLIGHT PLANNER'!E13&gt;=175,'FLIGHT PLANNER'!E13&lt;=200),0.73,AND('FLIGHT PLANNER'!L42&gt;=20000,'FLIGHT PLANNER'!L42&lt;=25000,'FLIGHT PLANNER'!E13&gt;=200,'FLIGHT PLANNER'!E13&lt;=225),0.68,AND('FLIGHT PLANNER'!L42&gt;=20000,'FLIGHT PLANNER'!L42&lt;=25000,'FLIGHT PLANNER'!E13&gt;=225,'FLIGHT PLANNER'!E13&lt;=250),0.68,AND('FLIGHT PLANNER'!L42&gt;=20000,'FLIGHT PLANNER'!L42&lt;=25000,'FLIGHT PLANNER'!E13&gt;=250,'FLIGHT PLANNER'!E13&lt;=275),0.65,AND('FLIGHT PLANNER'!L42&gt;=20000,'FLIGHT PLANNER'!L42&lt;=25000,'FLIGHT PLANNER'!E13&gt;=275,'FLIGHT PLANNER'!E13&lt;=315),0.63,AND('FLIGHT PLANNER'!L42&gt;=25000,'FLIGHT PLANNER'!L42&lt;=30000,'FLIGHT PLANNER'!E13&gt;=25000,'FLIGHT PLANNER'!E13&lt;=25),0.85,AND('FLIGHT PLANNER'!L42&gt;=25000,'FLIGHT PLANNER'!L42&lt;=30000,'FLIGHT PLANNER'!E13&gt;=25,'FLIGHT PLANNER'!E13&lt;=50),0.84,AND('FLIGHT PLANNER'!L42&gt;=25000,'FLIGHT PLANNER'!L42&lt;=30000,'FLIGHT PLANNER'!E13&gt;=50,'FLIGHT PLANNER'!E13&lt;=75),0.83,AND('FLIGHT PLANNER'!L42&gt;=25000,'FLIGHT PLANNER'!L42&lt;=30000,'FLIGHT PLANNER'!E13&gt;=75,'FLIGHT PLANNER'!E13&lt;=100),0.83,AND('FLIGHT PLANNER'!L42&gt;=25000,'FLIGHT PLANNER'!L42&lt;=30000,'FLIGHT PLANNER'!E13&gt;=100,'FLIGHT PLANNER'!E13&lt;=125),0.81,AND('FLIGHT PLANNER'!L42&gt;=25000,'FLIGHT PLANNER'!L42&lt;=30000,'FLIGHT PLANNER'!E13&gt;=125,'FLIGHT PLANNER'!E13&lt;=150),0.81,AND('FLIGHT PLANNER'!L42&gt;=25000,'FLIGHT PLANNER'!L42&lt;=30000,'FLIGHT PLANNER'!E13&gt;=150,'FLIGHT PLANNER'!E13&lt;=175),0.8,AND('FLIGHT PLANNER'!L42&gt;=25000,'FLIGHT PLANNER'!L42&lt;=30000,'FLIGHT PLANNER'!E13&gt;=175,'FLIGHT PLANNER'!E13&lt;=200),0.8,AND('FLIGHT PLANNER'!L42&gt;=25000,'FLIGHT PLANNER'!L42&lt;=30000,'FLIGHT PLANNER'!E13&gt;=200,'FLIGHT PLANNER'!E13&lt;=225),0.75,AND('FLIGHT PLANNER'!L42&gt;=25000,'FLIGHT PLANNER'!L42&lt;=30000,'FLIGHT PLANNER'!E13&gt;=225,'FLIGHT PLANNER'!E13&lt;=250),0.75,AND('FLIGHT PLANNER'!L42&gt;=25000,'FLIGHT PLANNER'!L42&lt;=30000,'FLIGHT PLANNER'!E13&gt;=250,'FLIGHT PLANNER'!E13&lt;=275),0.72,AND('FLIGHT PLANNER'!L42&gt;=25000,'FLIGHT PLANNER'!L42&lt;=30000,'FLIGHT PLANNER'!E13&gt;=275,'FLIGHT PLANNER'!E13&lt;=315),0.69,AND('FLIGHT PLANNER'!L42&gt;=30000,'FLIGHT PLANNER'!L42&lt;=45000,'FLIGHT PLANNER'!E13&gt;=0,'FLIGHT PLANNER'!E13&lt;=25),0.85,AND('FLIGHT PLANNER'!L42&gt;=30000,'FLIGHT PLANNER'!L42&lt;=45000,'FLIGHT PLANNER'!E13&gt;=25,'FLIGHT PLANNER'!E13&lt;=50),0.84,AND('FLIGHT PLANNER'!L42&gt;=30000,'FLIGHT PLANNER'!L42&lt;=45000,'FLIGHT PLANNER'!E13&gt;=50,'FLIGHT PLANNER'!E13&lt;=100),0.83,AND('FLIGHT PLANNER'!L42&gt;=30000,'FLIGHT PLANNER'!L42&lt;=45000,'FLIGHT PLANNER'!E13&gt;=100,'FLIGHT PLANNER'!E13&lt;=150),0.81,AND('FLIGHT PLANNER'!L42&gt;=30000,'FLIGHT PLANNER'!L42&lt;=45000,'FLIGHT PLANNER'!E13&gt;=150,'FLIGHT PLANNER'!E13&lt;=200),0.8,AND('FLIGHT PLANNER'!L42&gt;=30000,'FLIGHT PLANNER'!L42&lt;=45000,'FLIGHT PLANNER'!E13&gt;=200,'FLIGHT PLANNER'!E13&lt;=225),0.78,AND('FLIGHT PLANNER'!L42&gt;=30000,'FLIGHT PLANNER'!L42&lt;=45000,'FLIGHT PLANNER'!E13&gt;=225,'FLIGHT PLANNER'!E13&lt;=250),0.76,AND('FLIGHT PLANNER'!L42&gt;=30000,'FLIGHT PLANNER'!L42&lt;=45000,'FLIGHT PLANNER'!E13&gt;=250,'FLIGHT PLANNER'!E13&lt;=275),0.74,AND('FLIGHT PLANNER'!L42&gt;=30000,'FLIGHT PLANNER'!L42&lt;=45000,'FLIGHT PLANNER'!E13&gt;=275,'FLIGHT PLANNER'!E13&lt;=315),0.72),0.81)</f>
        <v>0.81</v>
      </c>
      <c r="L42" s="324">
        <f ca="1">'TEMP DEVIATION DATA'!D5</f>
        <v>33451.300000000003</v>
      </c>
      <c r="M42" s="327"/>
      <c r="N42" s="217"/>
      <c r="O42" s="12"/>
      <c r="P42" s="12"/>
    </row>
    <row r="43" spans="1:16" ht="21" customHeight="1">
      <c r="A43" s="338" t="s">
        <v>54</v>
      </c>
      <c r="B43" s="339" t="s">
        <v>142</v>
      </c>
      <c r="C43" s="340" t="s">
        <v>143</v>
      </c>
      <c r="D43" s="341" t="s">
        <v>144</v>
      </c>
      <c r="E43" s="342" t="s">
        <v>145</v>
      </c>
      <c r="F43" s="317" t="s">
        <v>146</v>
      </c>
      <c r="G43" s="317" t="s">
        <v>147</v>
      </c>
      <c r="H43" s="317" t="s">
        <v>148</v>
      </c>
      <c r="I43" s="318" t="s">
        <v>149</v>
      </c>
      <c r="J43" s="317" t="s">
        <v>126</v>
      </c>
      <c r="K43" s="317" t="s">
        <v>150</v>
      </c>
      <c r="L43" s="318" t="s">
        <v>151</v>
      </c>
      <c r="M43" s="318" t="s">
        <v>152</v>
      </c>
      <c r="N43" s="197"/>
    </row>
    <row r="44" spans="1:16" ht="21" customHeight="1">
      <c r="A44" s="399" t="s">
        <v>17</v>
      </c>
      <c r="B44" s="397" t="b">
        <v>0</v>
      </c>
      <c r="C44" s="391" t="b">
        <v>1</v>
      </c>
      <c r="D44" s="391" t="b">
        <v>0</v>
      </c>
      <c r="E44" s="394">
        <v>0</v>
      </c>
      <c r="F44" s="394">
        <v>15000</v>
      </c>
      <c r="G44" s="324">
        <f>'COORDINATE PLANNER'!Q7</f>
        <v>132.5605668706132</v>
      </c>
      <c r="H44" s="343">
        <f>'COORDINATE PLANNER'!P7</f>
        <v>308.59317025887395</v>
      </c>
      <c r="I44" s="344">
        <f ca="1">IFERROR(IF(J44="-","-",IF(J44=0,"NO FUEL",IF(J44="NO FUEL","NO FUEL",IF('WAYPOINT DATA'!D47=FALSE,IF(D42=FALSE,IF(H44="-","-",'TEMP DEVIATION DATA'!S49),'FUEL FLOW'!D3),IF('WAYPOINT DATA'!D47=FALSE,IF(H44="-","-",'FUEL FLOW'!E3),IF(H44="-","-",IF(AND('WAYPOINT DATA'!D47=TRUE,D42=FALSE),'FUEL FLOW'!E3,'FUEL FLOW'!D3+'FUEL FLOW'!J3))))))),"-")</f>
        <v>1801.8051481001389</v>
      </c>
      <c r="J44" s="323">
        <f ca="1">IFERROR(IF('COORDINATE PLANNER'!A7="","-",IF('WAYPOINT DATA'!A3=FALSE,'WAYPOINT DATA'!B3,'WAYPOINT DATA'!C3)),"-")</f>
        <v>0.54053877551020413</v>
      </c>
      <c r="K44" s="335">
        <f ca="1">IF(D42=TRUE,IF(J44="-","-",'WAYPOINT DATA'!AK3),IF(J44="-","-",'WAYPOINT DATA'!AM3))</f>
        <v>9.7978274828720187E-3</v>
      </c>
      <c r="L44" s="345">
        <f ca="1">IF(J44="-","-",IFERROR(IF(F44&lt;6000,'GROUND SPEED DATA'!N2,IF(AND(F44&gt;=6000,F44&lt;26000),'GROUND SPEED DATA'!N19,IF(AND(F44&gt;=26000),'GROUND SPEED DATA'!N36,0))),0))</f>
        <v>357.7755004441259</v>
      </c>
      <c r="M44" s="346" t="str">
        <f ca="1">'KNEEBOARD DAY'!L25</f>
        <v>NICOSIA</v>
      </c>
      <c r="N44" s="197"/>
    </row>
    <row r="45" spans="1:16" ht="21" customHeight="1">
      <c r="A45" s="399" t="s">
        <v>18</v>
      </c>
      <c r="B45" s="391" t="b">
        <v>0</v>
      </c>
      <c r="C45" s="391" t="b">
        <v>1</v>
      </c>
      <c r="D45" s="391" t="b">
        <v>0</v>
      </c>
      <c r="E45" s="394">
        <v>0</v>
      </c>
      <c r="F45" s="394">
        <v>25000</v>
      </c>
      <c r="G45" s="324">
        <f>'COORDINATE PLANNER'!Q11</f>
        <v>209.65883187046174</v>
      </c>
      <c r="H45" s="343">
        <f>'COORDINATE PLANNER'!P11</f>
        <v>89.65561107545085</v>
      </c>
      <c r="I45" s="347">
        <f ca="1">IF(J45="-","-",IF(J45=0,"NO FUEL",IF(J45="NO FUEL","NO FUEL",IF(H45="-","-",IF('WAYPOINT DATA'!D48=FALSE,'TEMP DEVIATION DATA'!S56,'FUEL FLOW'!E4)))))</f>
        <v>3146.1116874986183</v>
      </c>
      <c r="J45" s="323">
        <f ca="1">IFERROR(IF('COORDINATE PLANNER'!A11="","-",IF('WAYPOINT DATA'!A4=FALSE,'WAYPOINT DATA'!B4,'WAYPOINT DATA'!C4)),"-")</f>
        <v>0.67463177419354836</v>
      </c>
      <c r="K45" s="335">
        <f ca="1">IF(J45="-","-",'WAYPOINT DATA'!AK4)</f>
        <v>2.2040377396315005E-2</v>
      </c>
      <c r="L45" s="345">
        <f ca="1">IF(J45="-","-",IFERROR(IF(F45&lt;6000,'GROUND SPEED DATA'!N3,IF(AND(F45&gt;=6000,F45&lt;26000),'GROUND SPEED DATA'!N20,IF(AND(F45&gt;=26000),'GROUND SPEED DATA'!N37,0))),0))</f>
        <v>396.35367871376837</v>
      </c>
      <c r="M45" s="346" t="str">
        <f ca="1">'KNEEBOARD DAY'!L26</f>
        <v>TEHMAZ</v>
      </c>
      <c r="N45" s="197"/>
    </row>
    <row r="46" spans="1:16" ht="21" customHeight="1">
      <c r="A46" s="399" t="s">
        <v>19</v>
      </c>
      <c r="B46" s="391" t="b">
        <v>0</v>
      </c>
      <c r="C46" s="391" t="b">
        <v>1</v>
      </c>
      <c r="D46" s="391" t="b">
        <v>0</v>
      </c>
      <c r="E46" s="394">
        <v>0</v>
      </c>
      <c r="F46" s="394">
        <v>15000</v>
      </c>
      <c r="G46" s="324">
        <f>'COORDINATE PLANNER'!Q15</f>
        <v>132.53464943952963</v>
      </c>
      <c r="H46" s="343">
        <f>'COORDINATE PLANNER'!P15</f>
        <v>234.36537289763987</v>
      </c>
      <c r="I46" s="347">
        <f ca="1">IF(J46="-","-",IF(J46=0,"NO FUEL",IF(J46="NO FUEL","NO FUEL",IF(H46="-","-",IF('WAYPOINT DATA'!D49=FALSE,'TEMP DEVIATION DATA'!S63,'FUEL FLOW'!E5)))))</f>
        <v>2055.4463133628678</v>
      </c>
      <c r="J46" s="323">
        <f ca="1">IFERROR(IF('COORDINATE PLANNER'!A15="","-",IF('WAYPOINT DATA'!A5=FALSE,'WAYPOINT DATA'!B5,'WAYPOINT DATA'!C5)),"-")</f>
        <v>0.53209285714285715</v>
      </c>
      <c r="K46" s="335">
        <f ca="1">IF(J46="-","-",'WAYPOINT DATA'!AK5)</f>
        <v>1.7216336586108227E-2</v>
      </c>
      <c r="L46" s="345">
        <f ca="1">IF(J46="-","-",IFERROR(IF(F46&lt;6000,'GROUND SPEED DATA'!N4,IF(AND(F46&gt;=6000,F46&lt;26000),'GROUND SPEED DATA'!N21,IF(AND(F46&gt;=26000),'GROUND SPEED DATA'!N38,0))),0))</f>
        <v>320.75796336581254</v>
      </c>
      <c r="M46" s="346" t="str">
        <f ca="1">'KNEEBOARD DAY'!L27</f>
        <v>BEIRUT</v>
      </c>
      <c r="N46" s="197"/>
    </row>
    <row r="47" spans="1:16" ht="21" customHeight="1">
      <c r="A47" s="399" t="s">
        <v>20</v>
      </c>
      <c r="B47" s="391" t="b">
        <v>0</v>
      </c>
      <c r="C47" s="391" t="b">
        <v>0</v>
      </c>
      <c r="D47" s="391" t="b">
        <v>0</v>
      </c>
      <c r="E47" s="394">
        <v>0</v>
      </c>
      <c r="F47" s="394">
        <v>0</v>
      </c>
      <c r="G47" s="324" t="str">
        <f>'COORDINATE PLANNER'!Q19</f>
        <v/>
      </c>
      <c r="H47" s="343" t="str">
        <f>'COORDINATE PLANNER'!P19</f>
        <v/>
      </c>
      <c r="I47" s="345" t="str">
        <f>IF(J47="-","-",IF(J47=0,"NO FUEL",IF(J47="NO FUEL","NO FUEL",IF(H47="-","-",IF('WAYPOINT DATA'!D50=FALSE,'TEMP DEVIATION DATA'!S70,'FUEL FLOW'!E6)))))</f>
        <v>-</v>
      </c>
      <c r="J47" s="323" t="str">
        <f>IFERROR(IF('COORDINATE PLANNER'!A19="","-",IF('WAYPOINT DATA'!A6=FALSE,'WAYPOINT DATA'!B6,'WAYPOINT DATA'!C6)),"-")</f>
        <v>-</v>
      </c>
      <c r="K47" s="335" t="str">
        <f>IF(J47="-","-",'WAYPOINT DATA'!AK6)</f>
        <v>-</v>
      </c>
      <c r="L47" s="345" t="str">
        <f>IF(J47="-","-",IFERROR(IF(F47&lt;6000,'GROUND SPEED DATA'!N5,IF(AND(F47&gt;=6000,F47&lt;26000),'GROUND SPEED DATA'!N22,IF(AND(F47&gt;=26000),'GROUND SPEED DATA'!N39,0))),0))</f>
        <v>-</v>
      </c>
      <c r="M47" s="346" t="str">
        <f ca="1">'KNEEBOARD DAY'!L28</f>
        <v/>
      </c>
      <c r="N47" s="197"/>
    </row>
    <row r="48" spans="1:16" ht="21" customHeight="1">
      <c r="A48" s="399" t="s">
        <v>21</v>
      </c>
      <c r="B48" s="391" t="b">
        <v>0</v>
      </c>
      <c r="C48" s="391" t="b">
        <v>0</v>
      </c>
      <c r="D48" s="391" t="b">
        <v>0</v>
      </c>
      <c r="E48" s="394">
        <v>0</v>
      </c>
      <c r="F48" s="394">
        <v>0</v>
      </c>
      <c r="G48" s="324" t="str">
        <f>'COORDINATE PLANNER'!Q23</f>
        <v/>
      </c>
      <c r="H48" s="343" t="str">
        <f>'COORDINATE PLANNER'!P23</f>
        <v/>
      </c>
      <c r="I48" s="345" t="str">
        <f>IF(J48="-","-",IF(J48=0,"NO FUEL",IF(J48="NO FUEL","NO FUEL",IF(H48="-","-",IF('WAYPOINT DATA'!D51=FALSE,'TEMP DEVIATION DATA'!S77,'FUEL FLOW'!E7)))))</f>
        <v>-</v>
      </c>
      <c r="J48" s="323" t="str">
        <f>IFERROR(IF('COORDINATE PLANNER'!A23="","-",IF('WAYPOINT DATA'!A7=FALSE,'WAYPOINT DATA'!B7,'WAYPOINT DATA'!C7)),"-")</f>
        <v>-</v>
      </c>
      <c r="K48" s="335" t="str">
        <f>IF(J48="-","-",'WAYPOINT DATA'!AK7)</f>
        <v>-</v>
      </c>
      <c r="L48" s="345" t="str">
        <f>IF(J48="-","-",IFERROR(IF(F48&lt;6000,'GROUND SPEED DATA'!N6,IF(AND(F48&gt;=6000,F48&lt;26000),'GROUND SPEED DATA'!N23,IF(AND(F48&gt;=26000),'GROUND SPEED DATA'!N40,0))),0))</f>
        <v>-</v>
      </c>
      <c r="M48" s="346" t="str">
        <f ca="1">'KNEEBOARD DAY'!L29</f>
        <v/>
      </c>
      <c r="N48" s="197"/>
    </row>
    <row r="49" spans="1:30" ht="21" customHeight="1">
      <c r="A49" s="399" t="s">
        <v>22</v>
      </c>
      <c r="B49" s="391" t="b">
        <v>0</v>
      </c>
      <c r="C49" s="391" t="b">
        <v>0</v>
      </c>
      <c r="D49" s="391" t="b">
        <v>0</v>
      </c>
      <c r="E49" s="394">
        <v>0</v>
      </c>
      <c r="F49" s="394">
        <v>0</v>
      </c>
      <c r="G49" s="324" t="str">
        <f>'COORDINATE PLANNER'!Q27</f>
        <v/>
      </c>
      <c r="H49" s="343" t="str">
        <f>'COORDINATE PLANNER'!P27</f>
        <v/>
      </c>
      <c r="I49" s="345" t="str">
        <f>IF(J49="-","-",IF(J49=0,"NO FUEL",IF(J49="NO FUEL","NO FUEL",IF(H49="-","-",IF('WAYPOINT DATA'!D52=FALSE,'TEMP DEVIATION DATA'!S84,'FUEL FLOW'!E8)))))</f>
        <v>-</v>
      </c>
      <c r="J49" s="323" t="str">
        <f>IFERROR(IF('COORDINATE PLANNER'!A27="","-",IF('WAYPOINT DATA'!A8=FALSE,'WAYPOINT DATA'!B8,'WAYPOINT DATA'!C8)),"-")</f>
        <v>-</v>
      </c>
      <c r="K49" s="335" t="str">
        <f>IF(J49="-","-",'WAYPOINT DATA'!AK8)</f>
        <v>-</v>
      </c>
      <c r="L49" s="345" t="str">
        <f>IF(J49="-","-",IFERROR(IF(F49&lt;6000,'GROUND SPEED DATA'!N7,IF(AND(F49&gt;=6000,F49&lt;26000),'GROUND SPEED DATA'!N24,IF(AND(F49&gt;=26000),'GROUND SPEED DATA'!N41,0))),0))</f>
        <v>-</v>
      </c>
      <c r="M49" s="346" t="str">
        <f ca="1">'KNEEBOARD DAY'!L30</f>
        <v/>
      </c>
      <c r="N49" s="197"/>
    </row>
    <row r="50" spans="1:30" ht="21" customHeight="1">
      <c r="A50" s="399" t="s">
        <v>23</v>
      </c>
      <c r="B50" s="391" t="b">
        <v>0</v>
      </c>
      <c r="C50" s="391" t="b">
        <v>0</v>
      </c>
      <c r="D50" s="391" t="b">
        <v>0</v>
      </c>
      <c r="E50" s="394">
        <v>0</v>
      </c>
      <c r="F50" s="394">
        <v>0</v>
      </c>
      <c r="G50" s="324" t="str">
        <f>'COORDINATE PLANNER'!Q31</f>
        <v/>
      </c>
      <c r="H50" s="343" t="str">
        <f>'COORDINATE PLANNER'!P31</f>
        <v/>
      </c>
      <c r="I50" s="345" t="str">
        <f>IF(J50="-","-",IF(J50=0,"NO FUEL",IF(J50="NO FUEL","NO FUEL",IF(H50="-","-",IF('WAYPOINT DATA'!D53=FALSE,'TEMP DEVIATION DATA'!S91,'FUEL FLOW'!E9)))))</f>
        <v>-</v>
      </c>
      <c r="J50" s="323" t="str">
        <f>IFERROR(IF('COORDINATE PLANNER'!A31="","-",IF('WAYPOINT DATA'!A9=FALSE,'WAYPOINT DATA'!B9,'WAYPOINT DATA'!C9)),"-")</f>
        <v>-</v>
      </c>
      <c r="K50" s="335" t="str">
        <f>IF(J50="-","-",'WAYPOINT DATA'!AK9)</f>
        <v>-</v>
      </c>
      <c r="L50" s="345" t="str">
        <f>IF(J50="-","-",IFERROR(IF(F50&lt;6000,'GROUND SPEED DATA'!N8,IF(AND(F50&gt;=6000,F50&lt;26000),'GROUND SPEED DATA'!N25,IF(AND(F50&gt;=26000),'GROUND SPEED DATA'!N42,0))),0))</f>
        <v>-</v>
      </c>
      <c r="M50" s="346" t="str">
        <f ca="1">'KNEEBOARD DAY'!L31</f>
        <v/>
      </c>
      <c r="N50" s="197"/>
    </row>
    <row r="51" spans="1:30" ht="21" customHeight="1">
      <c r="A51" s="399" t="s">
        <v>24</v>
      </c>
      <c r="B51" s="391" t="b">
        <v>0</v>
      </c>
      <c r="C51" s="391" t="b">
        <v>0</v>
      </c>
      <c r="D51" s="391" t="b">
        <v>0</v>
      </c>
      <c r="E51" s="394">
        <v>0</v>
      </c>
      <c r="F51" s="394">
        <v>0</v>
      </c>
      <c r="G51" s="324" t="str">
        <f>'COORDINATE PLANNER'!Q35</f>
        <v/>
      </c>
      <c r="H51" s="343" t="str">
        <f>'COORDINATE PLANNER'!P35</f>
        <v/>
      </c>
      <c r="I51" s="348" t="str">
        <f>IF(J51="-","-",IF(J51=0,"NO FUEL",IF(J51="NO FUEL","NO FUEL",IF(H51="-","-",IF('WAYPOINT DATA'!D54=FALSE,'TEMP DEVIATION DATA'!S98,'FUEL FLOW'!E10)))))</f>
        <v>-</v>
      </c>
      <c r="J51" s="323" t="str">
        <f>IFERROR(IF('COORDINATE PLANNER'!A35="","-",IF('WAYPOINT DATA'!A10=FALSE,'WAYPOINT DATA'!B10,'WAYPOINT DATA'!C10)),"-")</f>
        <v>-</v>
      </c>
      <c r="K51" s="335" t="str">
        <f>IF(J51="-","-",'WAYPOINT DATA'!AK10)</f>
        <v>-</v>
      </c>
      <c r="L51" s="345" t="str">
        <f>IF(J51="-","-",IFERROR(IF(F51&lt;6000,'GROUND SPEED DATA'!N9,IF(AND(F51&gt;=6000,F51&lt;26000),'GROUND SPEED DATA'!N26,IF(AND(F51&gt;=26000),'GROUND SPEED DATA'!N43,0))),0))</f>
        <v>-</v>
      </c>
      <c r="M51" s="346" t="str">
        <f ca="1">'KNEEBOARD DAY'!L32</f>
        <v/>
      </c>
      <c r="N51" s="197"/>
    </row>
    <row r="52" spans="1:30" ht="21" customHeight="1">
      <c r="A52" s="399" t="s">
        <v>25</v>
      </c>
      <c r="B52" s="391" t="b">
        <v>0</v>
      </c>
      <c r="C52" s="391" t="b">
        <v>0</v>
      </c>
      <c r="D52" s="391" t="b">
        <v>0</v>
      </c>
      <c r="E52" s="394">
        <v>0</v>
      </c>
      <c r="F52" s="394">
        <v>0</v>
      </c>
      <c r="G52" s="324" t="str">
        <f>'COORDINATE PLANNER'!Q39</f>
        <v/>
      </c>
      <c r="H52" s="343" t="str">
        <f>'COORDINATE PLANNER'!P39</f>
        <v/>
      </c>
      <c r="I52" s="345" t="str">
        <f>IF(J52="-","-",IF(J52=0,"NO FUEL",IF(J52="NO FUEL","NO FUEL",IF(H52="-","-",IF('WAYPOINT DATA'!D55=FALSE,'TEMP DEVIATION DATA'!S105,'FUEL FLOW'!E11)))))</f>
        <v>-</v>
      </c>
      <c r="J52" s="323" t="str">
        <f>IFERROR(IF('COORDINATE PLANNER'!A39="","-",IF('WAYPOINT DATA'!A11=FALSE,'WAYPOINT DATA'!B11,'WAYPOINT DATA'!C11)),"-")</f>
        <v>-</v>
      </c>
      <c r="K52" s="335" t="str">
        <f>IF(J52="-","-",'WAYPOINT DATA'!AK11)</f>
        <v>-</v>
      </c>
      <c r="L52" s="345" t="str">
        <f>IF(J52="-","-",IFERROR(IF(F52&lt;6000,'GROUND SPEED DATA'!N10,IF(AND(F52&gt;=6000,F52&lt;26000),'GROUND SPEED DATA'!N27,IF(AND(F52&gt;=26000),'GROUND SPEED DATA'!N44,0))),0))</f>
        <v>-</v>
      </c>
      <c r="M52" s="346" t="str">
        <f ca="1">'KNEEBOARD DAY'!L33</f>
        <v/>
      </c>
      <c r="N52" s="197"/>
    </row>
    <row r="53" spans="1:30" ht="21" customHeight="1">
      <c r="A53" s="399" t="s">
        <v>26</v>
      </c>
      <c r="B53" s="391" t="b">
        <v>0</v>
      </c>
      <c r="C53" s="391" t="b">
        <v>0</v>
      </c>
      <c r="D53" s="391" t="b">
        <v>0</v>
      </c>
      <c r="E53" s="394">
        <v>0</v>
      </c>
      <c r="F53" s="394">
        <v>0</v>
      </c>
      <c r="G53" s="324" t="str">
        <f>'COORDINATE PLANNER'!Q43</f>
        <v/>
      </c>
      <c r="H53" s="343" t="str">
        <f>'COORDINATE PLANNER'!P43</f>
        <v/>
      </c>
      <c r="I53" s="345" t="str">
        <f>IF(J53="-","-",IF(J53=0,"NO FUEL",IF(J53="NO FUEL","NO FUEL",IF(H53="-","-",IF('WAYPOINT DATA'!D56=FALSE,'TEMP DEVIATION DATA'!S112,'FUEL FLOW'!E12)))))</f>
        <v>-</v>
      </c>
      <c r="J53" s="323" t="str">
        <f>IFERROR(IF('COORDINATE PLANNER'!A43="","-",IF('WAYPOINT DATA'!A12=FALSE,'WAYPOINT DATA'!B12,'WAYPOINT DATA'!C12)),"-")</f>
        <v>-</v>
      </c>
      <c r="K53" s="335" t="str">
        <f>IF(J53="-","-",'WAYPOINT DATA'!AK12)</f>
        <v>-</v>
      </c>
      <c r="L53" s="345" t="str">
        <f>IF(J53="-","-",IFERROR(IF(F53&lt;6000,'GROUND SPEED DATA'!N11,IF(AND(F53&gt;=6000,F53&lt;26000),'GROUND SPEED DATA'!N28,IF(AND(F53&gt;=26000),'GROUND SPEED DATA'!N45,0))),0))</f>
        <v>-</v>
      </c>
      <c r="M53" s="346" t="str">
        <f ca="1">'KNEEBOARD DAY'!L34</f>
        <v/>
      </c>
      <c r="N53" s="197"/>
    </row>
    <row r="54" spans="1:30" ht="21" customHeight="1">
      <c r="A54" s="399" t="s">
        <v>27</v>
      </c>
      <c r="B54" s="391" t="b">
        <v>0</v>
      </c>
      <c r="C54" s="391" t="b">
        <v>0</v>
      </c>
      <c r="D54" s="391" t="b">
        <v>0</v>
      </c>
      <c r="E54" s="394">
        <v>0</v>
      </c>
      <c r="F54" s="394">
        <v>0</v>
      </c>
      <c r="G54" s="324" t="str">
        <f>'COORDINATE PLANNER'!Q47</f>
        <v/>
      </c>
      <c r="H54" s="343" t="str">
        <f>'COORDINATE PLANNER'!P47</f>
        <v/>
      </c>
      <c r="I54" s="345" t="str">
        <f>IF(J54="-","-",IF(J54=0,"NO FUEL",IF(J54="NO FUEL","NO FUEL",IF(H54="-","-",IF('WAYPOINT DATA'!D57=FALSE,'TEMP DEVIATION DATA'!S119,'FUEL FLOW'!E13)))))</f>
        <v>-</v>
      </c>
      <c r="J54" s="323" t="str">
        <f>IFERROR(IF('COORDINATE PLANNER'!A47="","-",IF('WAYPOINT DATA'!A13=FALSE,'WAYPOINT DATA'!B13,'WAYPOINT DATA'!C13)),"-")</f>
        <v>-</v>
      </c>
      <c r="K54" s="335" t="str">
        <f>IF(J54="-","-",'WAYPOINT DATA'!AK13)</f>
        <v>-</v>
      </c>
      <c r="L54" s="345" t="str">
        <f>IF(J54="-","-",IFERROR(IF(F54&lt;6000,'GROUND SPEED DATA'!N12,IF(AND(F54&gt;=6000,F54&lt;26000),'GROUND SPEED DATA'!N29,IF(AND(F54&gt;=26000),'GROUND SPEED DATA'!N46,0))),0))</f>
        <v>-</v>
      </c>
      <c r="M54" s="346" t="str">
        <f ca="1">'KNEEBOARD DAY'!L35</f>
        <v/>
      </c>
      <c r="N54" s="197"/>
    </row>
    <row r="55" spans="1:30" ht="21" customHeight="1">
      <c r="A55" s="399" t="s">
        <v>28</v>
      </c>
      <c r="B55" s="391" t="b">
        <v>0</v>
      </c>
      <c r="C55" s="391" t="b">
        <v>0</v>
      </c>
      <c r="D55" s="391" t="b">
        <v>0</v>
      </c>
      <c r="E55" s="394">
        <v>0</v>
      </c>
      <c r="F55" s="394">
        <v>0</v>
      </c>
      <c r="G55" s="324" t="str">
        <f>'COORDINATE PLANNER'!Q51</f>
        <v/>
      </c>
      <c r="H55" s="343" t="str">
        <f>'COORDINATE PLANNER'!P51</f>
        <v/>
      </c>
      <c r="I55" s="345" t="str">
        <f>IF(J55="-","-",IF(J55=0,"NO FUEL",IF(J55="NO FUEL","NO FUEL",IF(H55="-","-",IF('WAYPOINT DATA'!D58=FALSE,'TEMP DEVIATION DATA'!S126,'FUEL FLOW'!E14)))))</f>
        <v>-</v>
      </c>
      <c r="J55" s="323" t="str">
        <f>IFERROR(IF('COORDINATE PLANNER'!A51="","-",IF('WAYPOINT DATA'!A14=FALSE,'WAYPOINT DATA'!B14,'WAYPOINT DATA'!C14)),"-")</f>
        <v>-</v>
      </c>
      <c r="K55" s="335" t="str">
        <f>IF(J55="-","-",'WAYPOINT DATA'!AK14)</f>
        <v>-</v>
      </c>
      <c r="L55" s="345" t="str">
        <f>IF(J55="-","-",IFERROR(IF(F55&lt;6000,'GROUND SPEED DATA'!N13,IF(AND(F55&gt;=6000,F55&lt;26000),'GROUND SPEED DATA'!N30,IF(AND(F55&gt;=26000),'GROUND SPEED DATA'!N47,0))),0))</f>
        <v>-</v>
      </c>
      <c r="M55" s="346" t="str">
        <f ca="1">'KNEEBOARD DAY'!L36</f>
        <v/>
      </c>
      <c r="N55" s="197"/>
    </row>
    <row r="56" spans="1:30" ht="21" customHeight="1">
      <c r="A56" s="399" t="s">
        <v>29</v>
      </c>
      <c r="B56" s="391" t="b">
        <v>0</v>
      </c>
      <c r="C56" s="391" t="b">
        <v>0</v>
      </c>
      <c r="D56" s="391" t="b">
        <v>0</v>
      </c>
      <c r="E56" s="394">
        <v>0</v>
      </c>
      <c r="F56" s="394">
        <v>0</v>
      </c>
      <c r="G56" s="324" t="str">
        <f>'COORDINATE PLANNER'!Q55</f>
        <v/>
      </c>
      <c r="H56" s="343" t="str">
        <f>'COORDINATE PLANNER'!P55</f>
        <v/>
      </c>
      <c r="I56" s="345" t="str">
        <f>IF(J56="-","-",IF(J56=0,"NO FUEL",IF(J56="NO FUEL","NO FUEL",IF(H56="-","-",IF('WAYPOINT DATA'!D59=FALSE,'TEMP DEVIATION DATA'!S133,'FUEL FLOW'!E15)))))</f>
        <v>-</v>
      </c>
      <c r="J56" s="323" t="str">
        <f>IFERROR(IF('COORDINATE PLANNER'!A55="","-",IF('WAYPOINT DATA'!A15=FALSE,'WAYPOINT DATA'!B15,'WAYPOINT DATA'!C15)),"-")</f>
        <v>-</v>
      </c>
      <c r="K56" s="335" t="str">
        <f>IF(J56="-","-",'WAYPOINT DATA'!AK15)</f>
        <v>-</v>
      </c>
      <c r="L56" s="345" t="str">
        <f>IF(J56="-","-",IFERROR(IF(F56&lt;6000,'GROUND SPEED DATA'!N14,IF(AND(F56&gt;=6000,F56&lt;26000),'GROUND SPEED DATA'!N31,IF(AND(F56&gt;=26000),'GROUND SPEED DATA'!N48,0))),0))</f>
        <v>-</v>
      </c>
      <c r="M56" s="346" t="str">
        <f ca="1">'KNEEBOARD DAY'!L37</f>
        <v/>
      </c>
      <c r="N56" s="197"/>
    </row>
    <row r="57" spans="1:30" ht="21" customHeight="1">
      <c r="A57" s="399" t="s">
        <v>30</v>
      </c>
      <c r="B57" s="391" t="b">
        <v>0</v>
      </c>
      <c r="C57" s="391" t="b">
        <v>0</v>
      </c>
      <c r="D57" s="391" t="b">
        <v>0</v>
      </c>
      <c r="E57" s="394">
        <v>0</v>
      </c>
      <c r="F57" s="394">
        <v>0</v>
      </c>
      <c r="G57" s="324" t="str">
        <f>'COORDINATE PLANNER'!Q59</f>
        <v/>
      </c>
      <c r="H57" s="343" t="str">
        <f>'COORDINATE PLANNER'!P59</f>
        <v/>
      </c>
      <c r="I57" s="345" t="str">
        <f>IF(J57="-","-",IF(J57=0,"NO FUEL",IF(J57="NO FUEL","NO FUEL",IF(H57="-","-",IF('WAYPOINT DATA'!D60=FALSE,'TEMP DEVIATION DATA'!S140,'FUEL FLOW'!E16)))))</f>
        <v>-</v>
      </c>
      <c r="J57" s="323" t="str">
        <f>IFERROR(IF('COORDINATE PLANNER'!A59="","-",IF('WAYPOINT DATA'!A16=FALSE,'WAYPOINT DATA'!B16,'WAYPOINT DATA'!C16)),"-")</f>
        <v>-</v>
      </c>
      <c r="K57" s="335" t="str">
        <f>IF(J57="-","-",'WAYPOINT DATA'!AK16)</f>
        <v>-</v>
      </c>
      <c r="L57" s="345" t="str">
        <f>IF(J57="-","-",IFERROR(IF(F57&lt;6000,'GROUND SPEED DATA'!N15,IF(AND(F57&gt;=6000,F57&lt;26000),'GROUND SPEED DATA'!N32,IF(AND(F57&gt;=26000),'GROUND SPEED DATA'!N49,0))),0))</f>
        <v>-</v>
      </c>
      <c r="M57" s="346" t="str">
        <f ca="1">'KNEEBOARD DAY'!L38</f>
        <v/>
      </c>
      <c r="N57" s="197"/>
    </row>
    <row r="58" spans="1:30" ht="21" customHeight="1">
      <c r="A58" s="399" t="s">
        <v>31</v>
      </c>
      <c r="B58" s="391" t="b">
        <v>0</v>
      </c>
      <c r="C58" s="391" t="b">
        <v>0</v>
      </c>
      <c r="D58" s="391" t="b">
        <v>0</v>
      </c>
      <c r="E58" s="394">
        <v>0</v>
      </c>
      <c r="F58" s="394">
        <v>0</v>
      </c>
      <c r="G58" s="324" t="str">
        <f>'COORDINATE PLANNER'!Q63</f>
        <v/>
      </c>
      <c r="H58" s="343" t="str">
        <f>'COORDINATE PLANNER'!P63</f>
        <v/>
      </c>
      <c r="I58" s="345" t="str">
        <f>IF(J58="-","-",IF(J58=0,"NO FUEL",IF(J58="NO FUEL","NO FUEL",IF(H58="-","-",IF('WAYPOINT DATA'!D61=FALSE,'TEMP DEVIATION DATA'!S147,'FUEL FLOW'!E17)))))</f>
        <v>-</v>
      </c>
      <c r="J58" s="323" t="str">
        <f>IFERROR(IF('COORDINATE PLANNER'!A63="","-",IF('WAYPOINT DATA'!A17=FALSE,'WAYPOINT DATA'!B17,'WAYPOINT DATA'!C17)),"-")</f>
        <v>-</v>
      </c>
      <c r="K58" s="335" t="str">
        <f>IF(J58="-","-",'WAYPOINT DATA'!AK17)</f>
        <v>-</v>
      </c>
      <c r="L58" s="345" t="str">
        <f>IF(J58="-","-",IFERROR(IF(F58&lt;6000,'GROUND SPEED DATA'!N16,IF(AND(F58&gt;=6000,F58&lt;26000),'GROUND SPEED DATA'!N33,IF(AND(F58&gt;=26000),'GROUND SPEED DATA'!N50,0))),0))</f>
        <v>-</v>
      </c>
      <c r="M58" s="346" t="str">
        <f ca="1">'KNEEBOARD DAY'!L39</f>
        <v/>
      </c>
      <c r="N58" s="197"/>
    </row>
    <row r="59" spans="1:30" ht="14.25" customHeight="1">
      <c r="A59" s="749" t="s">
        <v>1301</v>
      </c>
      <c r="B59" s="750"/>
      <c r="C59" s="750"/>
      <c r="D59" s="750"/>
      <c r="E59" s="750"/>
      <c r="F59" s="750"/>
      <c r="G59" s="750"/>
      <c r="H59" s="750"/>
      <c r="I59" s="750"/>
      <c r="J59" s="750"/>
      <c r="K59" s="750"/>
      <c r="L59" s="750"/>
      <c r="M59" s="750"/>
      <c r="N59" s="363"/>
    </row>
    <row r="60" spans="1:30" ht="14.25" customHeight="1">
      <c r="A60" s="748" t="s">
        <v>1302</v>
      </c>
      <c r="B60" s="738"/>
      <c r="C60" s="738"/>
      <c r="D60" s="738"/>
      <c r="E60" s="738"/>
      <c r="F60" s="738"/>
      <c r="G60" s="738"/>
      <c r="H60" s="738"/>
      <c r="I60" s="738"/>
      <c r="J60" s="738"/>
      <c r="K60" s="738"/>
      <c r="L60" s="738"/>
      <c r="M60" s="738"/>
      <c r="N60" s="363"/>
    </row>
    <row r="61" spans="1:30" ht="14.25" customHeight="1">
      <c r="A61" s="739" t="s">
        <v>1303</v>
      </c>
      <c r="B61" s="740"/>
      <c r="C61" s="740"/>
      <c r="D61" s="740"/>
      <c r="E61" s="740"/>
      <c r="F61" s="740"/>
      <c r="G61" s="740"/>
      <c r="H61" s="740"/>
      <c r="I61" s="740"/>
      <c r="J61" s="740"/>
      <c r="K61" s="740"/>
      <c r="L61" s="740"/>
      <c r="M61" s="740"/>
      <c r="N61" s="363"/>
    </row>
    <row r="62" spans="1:30" ht="14.25" customHeight="1">
      <c r="A62" s="739" t="s">
        <v>1304</v>
      </c>
      <c r="B62" s="740"/>
      <c r="C62" s="740"/>
      <c r="D62" s="740"/>
      <c r="E62" s="740"/>
      <c r="F62" s="740"/>
      <c r="G62" s="740"/>
      <c r="H62" s="740"/>
      <c r="I62" s="740"/>
      <c r="J62" s="740"/>
      <c r="K62" s="740"/>
      <c r="L62" s="740"/>
      <c r="M62" s="740"/>
      <c r="N62" s="355"/>
      <c r="O62" s="355"/>
      <c r="P62" s="355"/>
      <c r="Q62" s="355"/>
      <c r="R62" s="355"/>
      <c r="S62" s="355"/>
      <c r="T62" s="355"/>
      <c r="U62" s="355"/>
      <c r="V62" s="355"/>
      <c r="W62" s="355"/>
      <c r="X62" s="355"/>
      <c r="Y62" s="355"/>
      <c r="Z62" s="355"/>
      <c r="AA62" s="355"/>
      <c r="AB62" s="355"/>
      <c r="AC62" s="355"/>
      <c r="AD62" s="355"/>
    </row>
    <row r="63" spans="1:30" ht="14.25" customHeight="1">
      <c r="A63" s="748" t="s">
        <v>1333</v>
      </c>
      <c r="B63" s="738"/>
      <c r="C63" s="738"/>
      <c r="D63" s="738"/>
      <c r="E63" s="738"/>
      <c r="F63" s="738"/>
      <c r="G63" s="738"/>
      <c r="H63" s="738"/>
      <c r="I63" s="738"/>
      <c r="J63" s="738"/>
      <c r="K63" s="738"/>
      <c r="L63" s="738"/>
      <c r="M63" s="738"/>
      <c r="N63" s="355"/>
      <c r="O63" s="355"/>
      <c r="P63" s="355"/>
      <c r="Q63" s="355"/>
      <c r="R63" s="355"/>
      <c r="S63" s="355"/>
      <c r="T63" s="355"/>
      <c r="U63" s="355"/>
      <c r="V63" s="355"/>
      <c r="W63" s="355"/>
      <c r="X63" s="355"/>
      <c r="Y63" s="355"/>
      <c r="Z63" s="355"/>
      <c r="AA63" s="355"/>
      <c r="AB63" s="355"/>
      <c r="AC63" s="355"/>
      <c r="AD63" s="355"/>
    </row>
    <row r="64" spans="1:30" ht="14.25" customHeight="1">
      <c r="A64" s="748" t="s">
        <v>1305</v>
      </c>
      <c r="B64" s="738"/>
      <c r="C64" s="738"/>
      <c r="D64" s="738"/>
      <c r="E64" s="738"/>
      <c r="F64" s="738"/>
      <c r="G64" s="738"/>
      <c r="H64" s="738"/>
      <c r="I64" s="738"/>
      <c r="J64" s="738"/>
      <c r="K64" s="738"/>
      <c r="L64" s="738"/>
      <c r="M64" s="738"/>
      <c r="N64" s="355"/>
    </row>
    <row r="65" spans="1:14" ht="15" customHeight="1">
      <c r="A65" s="737" t="s">
        <v>153</v>
      </c>
      <c r="B65" s="738"/>
      <c r="C65" s="738"/>
      <c r="D65" s="738"/>
      <c r="E65" s="738"/>
      <c r="F65" s="738"/>
      <c r="G65" s="738"/>
      <c r="H65" s="738"/>
      <c r="I65" s="738"/>
      <c r="J65" s="738"/>
      <c r="K65" s="738"/>
      <c r="L65" s="738"/>
      <c r="M65" s="738"/>
      <c r="N65" s="738"/>
    </row>
    <row r="66" spans="1:14" ht="15" customHeight="1">
      <c r="A66" s="737" t="s">
        <v>154</v>
      </c>
      <c r="B66" s="738"/>
      <c r="C66" s="738"/>
      <c r="D66" s="738"/>
      <c r="E66" s="738"/>
      <c r="F66" s="738"/>
      <c r="G66" s="738"/>
      <c r="H66" s="738"/>
      <c r="I66" s="738"/>
      <c r="J66" s="738"/>
      <c r="K66" s="738"/>
      <c r="L66" s="738"/>
      <c r="M66" s="738"/>
      <c r="N66" s="364"/>
    </row>
    <row r="67" spans="1:14" ht="15" customHeight="1">
      <c r="N67" s="13"/>
    </row>
  </sheetData>
  <sheetProtection sheet="1" objects="1" scenarios="1"/>
  <mergeCells count="67">
    <mergeCell ref="J34:K34"/>
    <mergeCell ref="D35:E35"/>
    <mergeCell ref="D28:E28"/>
    <mergeCell ref="H10:K10"/>
    <mergeCell ref="A11:D11"/>
    <mergeCell ref="A13:D13"/>
    <mergeCell ref="B32:C32"/>
    <mergeCell ref="D32:E32"/>
    <mergeCell ref="B30:C30"/>
    <mergeCell ref="D30:E30"/>
    <mergeCell ref="D31:E31"/>
    <mergeCell ref="A31:C31"/>
    <mergeCell ref="G32:H32"/>
    <mergeCell ref="I30:K30"/>
    <mergeCell ref="A14:D14"/>
    <mergeCell ref="I24:L25"/>
    <mergeCell ref="A6:D6"/>
    <mergeCell ref="A7:D7"/>
    <mergeCell ref="A8:D8"/>
    <mergeCell ref="A9:D9"/>
    <mergeCell ref="A10:D10"/>
    <mergeCell ref="A1:M1"/>
    <mergeCell ref="A2:D2"/>
    <mergeCell ref="A3:D3"/>
    <mergeCell ref="A4:D4"/>
    <mergeCell ref="A5:D5"/>
    <mergeCell ref="A65:N65"/>
    <mergeCell ref="A66:M66"/>
    <mergeCell ref="A62:M62"/>
    <mergeCell ref="A61:M61"/>
    <mergeCell ref="A40:L40"/>
    <mergeCell ref="A41:C42"/>
    <mergeCell ref="A64:M64"/>
    <mergeCell ref="A60:M60"/>
    <mergeCell ref="A63:M63"/>
    <mergeCell ref="A59:M59"/>
    <mergeCell ref="A29:C29"/>
    <mergeCell ref="D29:E29"/>
    <mergeCell ref="B35:C35"/>
    <mergeCell ref="B33:C33"/>
    <mergeCell ref="A34:E34"/>
    <mergeCell ref="A12:D12"/>
    <mergeCell ref="A24:D24"/>
    <mergeCell ref="A20:D20"/>
    <mergeCell ref="A21:D21"/>
    <mergeCell ref="F17:I17"/>
    <mergeCell ref="A18:D18"/>
    <mergeCell ref="F21:I21"/>
    <mergeCell ref="A15:D15"/>
    <mergeCell ref="A16:D16"/>
    <mergeCell ref="A17:D17"/>
    <mergeCell ref="G36:H36"/>
    <mergeCell ref="G38:H38"/>
    <mergeCell ref="J18:M23"/>
    <mergeCell ref="A23:D23"/>
    <mergeCell ref="F23:I23"/>
    <mergeCell ref="A22:D22"/>
    <mergeCell ref="F22:I22"/>
    <mergeCell ref="A19:D19"/>
    <mergeCell ref="B37:C37"/>
    <mergeCell ref="B38:C38"/>
    <mergeCell ref="A27:C27"/>
    <mergeCell ref="D27:E27"/>
    <mergeCell ref="B28:C28"/>
    <mergeCell ref="A26:G26"/>
    <mergeCell ref="B36:C36"/>
    <mergeCell ref="D36:E36"/>
  </mergeCells>
  <conditionalFormatting sqref="E22">
    <cfRule type="cellIs" dxfId="67" priority="2" operator="greaterThan">
      <formula>5.01</formula>
    </cfRule>
  </conditionalFormatting>
  <conditionalFormatting sqref="E22">
    <cfRule type="cellIs" dxfId="66" priority="3" operator="lessThan">
      <formula>-5.01</formula>
    </cfRule>
  </conditionalFormatting>
  <conditionalFormatting sqref="E22">
    <cfRule type="cellIs" dxfId="65" priority="4" operator="between">
      <formula>-5</formula>
      <formula>5</formula>
    </cfRule>
  </conditionalFormatting>
  <conditionalFormatting sqref="E17">
    <cfRule type="cellIs" dxfId="64" priority="5" operator="lessThan">
      <formula>50999</formula>
    </cfRule>
  </conditionalFormatting>
  <conditionalFormatting sqref="E17">
    <cfRule type="cellIs" dxfId="63" priority="6" operator="greaterThan">
      <formula>51000</formula>
    </cfRule>
  </conditionalFormatting>
  <conditionalFormatting sqref="I32">
    <cfRule type="expression" dxfId="62" priority="1">
      <formula>I32&gt;E18</formula>
    </cfRule>
    <cfRule type="expression" dxfId="61" priority="7">
      <formula>I32&gt;E18-1500</formula>
    </cfRule>
  </conditionalFormatting>
  <conditionalFormatting sqref="I32">
    <cfRule type="expression" dxfId="60" priority="8">
      <formula>I32&lt;E18-1500</formula>
    </cfRule>
  </conditionalFormatting>
  <conditionalFormatting sqref="I44">
    <cfRule type="expression" dxfId="59" priority="9">
      <formula>NOT(ISERROR(SEARCH(("-"),(I44))))</formula>
    </cfRule>
  </conditionalFormatting>
  <conditionalFormatting sqref="I45">
    <cfRule type="expression" dxfId="58" priority="11">
      <formula>NOT(ISERROR(SEARCH(("-"),(I45))))</formula>
    </cfRule>
  </conditionalFormatting>
  <conditionalFormatting sqref="I46">
    <cfRule type="expression" dxfId="57" priority="13">
      <formula>NOT(ISERROR(SEARCH(("-"),(I46))))</formula>
    </cfRule>
  </conditionalFormatting>
  <conditionalFormatting sqref="I47">
    <cfRule type="expression" dxfId="56" priority="15">
      <formula>NOT(ISERROR(SEARCH(("-"),(I47))))</formula>
    </cfRule>
  </conditionalFormatting>
  <conditionalFormatting sqref="I49">
    <cfRule type="expression" dxfId="55" priority="17">
      <formula>NOT(ISERROR(SEARCH(("-"),(I49))))</formula>
    </cfRule>
  </conditionalFormatting>
  <conditionalFormatting sqref="I48">
    <cfRule type="expression" dxfId="54" priority="27">
      <formula>NOT(ISERROR(SEARCH(("-"),(I48))))</formula>
    </cfRule>
  </conditionalFormatting>
  <conditionalFormatting sqref="I50">
    <cfRule type="expression" dxfId="53" priority="33">
      <formula>NOT(ISERROR(SEARCH(("-"),(I50))))</formula>
    </cfRule>
  </conditionalFormatting>
  <conditionalFormatting sqref="I51">
    <cfRule type="expression" dxfId="52" priority="35">
      <formula>NOT(ISERROR(SEARCH(("-"),(I51))))</formula>
    </cfRule>
  </conditionalFormatting>
  <conditionalFormatting sqref="I52">
    <cfRule type="expression" dxfId="51" priority="36">
      <formula>NOT(ISERROR(SEARCH(("-"),(I52))))</formula>
    </cfRule>
  </conditionalFormatting>
  <conditionalFormatting sqref="I53">
    <cfRule type="expression" dxfId="50" priority="38">
      <formula>NOT(ISERROR(SEARCH(("-"),(I53))))</formula>
    </cfRule>
  </conditionalFormatting>
  <conditionalFormatting sqref="I54">
    <cfRule type="expression" dxfId="49" priority="46">
      <formula>NOT(ISERROR(SEARCH(("-"),(I54))))</formula>
    </cfRule>
  </conditionalFormatting>
  <conditionalFormatting sqref="I55">
    <cfRule type="expression" dxfId="48" priority="47">
      <formula>NOT(ISERROR(SEARCH(("-"),(I55))))</formula>
    </cfRule>
  </conditionalFormatting>
  <conditionalFormatting sqref="I56">
    <cfRule type="expression" dxfId="47" priority="48">
      <formula>NOT(ISERROR(SEARCH(("-"),(I56))))</formula>
    </cfRule>
  </conditionalFormatting>
  <conditionalFormatting sqref="I57">
    <cfRule type="expression" dxfId="46" priority="49">
      <formula>NOT(ISERROR(SEARCH(("-"),(I57))))</formula>
    </cfRule>
  </conditionalFormatting>
  <conditionalFormatting sqref="I58">
    <cfRule type="expression" dxfId="45" priority="50">
      <formula>NOT(ISERROR(SEARCH(("-"),(I58))))</formula>
    </cfRule>
  </conditionalFormatting>
  <conditionalFormatting sqref="I44">
    <cfRule type="expression" dxfId="44" priority="204">
      <formula>H12&lt;K36</formula>
    </cfRule>
  </conditionalFormatting>
  <conditionalFormatting sqref="I45">
    <cfRule type="expression" dxfId="43" priority="205">
      <formula>H13&lt;K36</formula>
    </cfRule>
  </conditionalFormatting>
  <conditionalFormatting sqref="I46">
    <cfRule type="expression" dxfId="42" priority="206">
      <formula>H14&lt;K36</formula>
    </cfRule>
  </conditionalFormatting>
  <conditionalFormatting sqref="I47">
    <cfRule type="expression" dxfId="41" priority="207">
      <formula>H15&lt;K36</formula>
    </cfRule>
  </conditionalFormatting>
  <conditionalFormatting sqref="I49">
    <cfRule type="expression" dxfId="40" priority="208">
      <formula>I12&lt;K36</formula>
    </cfRule>
  </conditionalFormatting>
  <conditionalFormatting sqref="I44">
    <cfRule type="expression" dxfId="39" priority="209">
      <formula>H12&lt;K36+1500</formula>
    </cfRule>
  </conditionalFormatting>
  <conditionalFormatting sqref="I44">
    <cfRule type="expression" dxfId="38" priority="210">
      <formula>H12&gt;K36+1500</formula>
    </cfRule>
  </conditionalFormatting>
  <conditionalFormatting sqref="I45">
    <cfRule type="expression" dxfId="37" priority="211">
      <formula>H13&lt;K36+1500</formula>
    </cfRule>
  </conditionalFormatting>
  <conditionalFormatting sqref="I45">
    <cfRule type="expression" dxfId="36" priority="212">
      <formula>H13&gt;K36+1500</formula>
    </cfRule>
  </conditionalFormatting>
  <conditionalFormatting sqref="I46">
    <cfRule type="expression" dxfId="35" priority="213">
      <formula>H14&lt;K36+1500</formula>
    </cfRule>
  </conditionalFormatting>
  <conditionalFormatting sqref="I46">
    <cfRule type="expression" dxfId="34" priority="214">
      <formula>H14&gt;K36+1500</formula>
    </cfRule>
  </conditionalFormatting>
  <conditionalFormatting sqref="I47">
    <cfRule type="expression" dxfId="33" priority="215">
      <formula>H15&lt;K36+1500</formula>
    </cfRule>
  </conditionalFormatting>
  <conditionalFormatting sqref="I47">
    <cfRule type="expression" dxfId="32" priority="216">
      <formula>H15&gt;K36+1500</formula>
    </cfRule>
  </conditionalFormatting>
  <conditionalFormatting sqref="I48">
    <cfRule type="expression" dxfId="31" priority="217">
      <formula>I11&lt;K36</formula>
    </cfRule>
  </conditionalFormatting>
  <conditionalFormatting sqref="I48">
    <cfRule type="expression" dxfId="30" priority="218">
      <formula>I11&lt;K36+1500</formula>
    </cfRule>
  </conditionalFormatting>
  <conditionalFormatting sqref="I48">
    <cfRule type="expression" dxfId="29" priority="219">
      <formula>I11&gt;K36+1500</formula>
    </cfRule>
  </conditionalFormatting>
  <conditionalFormatting sqref="I49">
    <cfRule type="expression" dxfId="28" priority="220">
      <formula>I12&lt;K36+1500</formula>
    </cfRule>
  </conditionalFormatting>
  <conditionalFormatting sqref="I49">
    <cfRule type="expression" dxfId="27" priority="221">
      <formula>I12&gt;K36+1500</formula>
    </cfRule>
  </conditionalFormatting>
  <conditionalFormatting sqref="I50">
    <cfRule type="expression" dxfId="26" priority="222">
      <formula>I13&lt;K36</formula>
    </cfRule>
  </conditionalFormatting>
  <conditionalFormatting sqref="I52">
    <cfRule type="expression" dxfId="25" priority="223">
      <formula>I15&lt;K36</formula>
    </cfRule>
  </conditionalFormatting>
  <conditionalFormatting sqref="I50">
    <cfRule type="expression" dxfId="24" priority="224">
      <formula>I13&lt;K36+1500</formula>
    </cfRule>
  </conditionalFormatting>
  <conditionalFormatting sqref="I50">
    <cfRule type="expression" dxfId="23" priority="225">
      <formula>I13&gt;K36+1500</formula>
    </cfRule>
  </conditionalFormatting>
  <conditionalFormatting sqref="I51">
    <cfRule type="expression" dxfId="22" priority="226">
      <formula>I14&lt;K36</formula>
    </cfRule>
  </conditionalFormatting>
  <conditionalFormatting sqref="I51">
    <cfRule type="expression" dxfId="21" priority="227">
      <formula>I14&lt;K36+1500</formula>
    </cfRule>
  </conditionalFormatting>
  <conditionalFormatting sqref="I51">
    <cfRule type="expression" dxfId="20" priority="228">
      <formula>I14&gt;K36+1500</formula>
    </cfRule>
  </conditionalFormatting>
  <conditionalFormatting sqref="I52">
    <cfRule type="expression" dxfId="19" priority="229">
      <formula>I15&lt;K36+1500</formula>
    </cfRule>
  </conditionalFormatting>
  <conditionalFormatting sqref="I52">
    <cfRule type="expression" dxfId="18" priority="230">
      <formula>I15&gt;K36+1500</formula>
    </cfRule>
  </conditionalFormatting>
  <conditionalFormatting sqref="I53">
    <cfRule type="expression" dxfId="17" priority="231">
      <formula>J11&lt;K36</formula>
    </cfRule>
  </conditionalFormatting>
  <conditionalFormatting sqref="I54">
    <cfRule type="expression" dxfId="16" priority="232">
      <formula>J12&lt;K36</formula>
    </cfRule>
  </conditionalFormatting>
  <conditionalFormatting sqref="I55">
    <cfRule type="expression" dxfId="15" priority="233">
      <formula>J13&lt;K36</formula>
    </cfRule>
  </conditionalFormatting>
  <conditionalFormatting sqref="I56">
    <cfRule type="expression" dxfId="14" priority="234">
      <formula>J14&lt;K36</formula>
    </cfRule>
  </conditionalFormatting>
  <conditionalFormatting sqref="I57">
    <cfRule type="expression" dxfId="13" priority="235">
      <formula>J15&lt;K36</formula>
    </cfRule>
  </conditionalFormatting>
  <conditionalFormatting sqref="I58">
    <cfRule type="expression" dxfId="12" priority="236">
      <formula>K11&lt;K36</formula>
    </cfRule>
  </conditionalFormatting>
  <conditionalFormatting sqref="I53">
    <cfRule type="expression" dxfId="11" priority="237">
      <formula>J11&lt;K36+1500</formula>
    </cfRule>
  </conditionalFormatting>
  <conditionalFormatting sqref="I54">
    <cfRule type="expression" dxfId="10" priority="238">
      <formula>J12&lt;K36+1500</formula>
    </cfRule>
  </conditionalFormatting>
  <conditionalFormatting sqref="I55">
    <cfRule type="expression" dxfId="9" priority="239">
      <formula>J13&lt;K36+1500</formula>
    </cfRule>
  </conditionalFormatting>
  <conditionalFormatting sqref="I56">
    <cfRule type="expression" dxfId="8" priority="240">
      <formula>J14&lt;K36+1500</formula>
    </cfRule>
  </conditionalFormatting>
  <conditionalFormatting sqref="I57">
    <cfRule type="expression" dxfId="7" priority="241">
      <formula>J15&lt;K36+1500</formula>
    </cfRule>
  </conditionalFormatting>
  <conditionalFormatting sqref="I58">
    <cfRule type="expression" dxfId="6" priority="242">
      <formula>K11&lt;K36+1500</formula>
    </cfRule>
  </conditionalFormatting>
  <conditionalFormatting sqref="I53">
    <cfRule type="expression" dxfId="5" priority="243">
      <formula>J11&gt;K36+1500</formula>
    </cfRule>
  </conditionalFormatting>
  <conditionalFormatting sqref="I54">
    <cfRule type="expression" dxfId="4" priority="244">
      <formula>J12&gt;K36+1500</formula>
    </cfRule>
  </conditionalFormatting>
  <conditionalFormatting sqref="I55">
    <cfRule type="expression" dxfId="3" priority="245">
      <formula>J13&gt;K36+1500</formula>
    </cfRule>
  </conditionalFormatting>
  <conditionalFormatting sqref="I56">
    <cfRule type="expression" dxfId="2" priority="246">
      <formula>J14&gt;K36+1500</formula>
    </cfRule>
  </conditionalFormatting>
  <conditionalFormatting sqref="I57">
    <cfRule type="expression" dxfId="1" priority="247">
      <formula>J15&gt;K36+1500</formula>
    </cfRule>
  </conditionalFormatting>
  <conditionalFormatting sqref="I58">
    <cfRule type="expression" dxfId="0" priority="248">
      <formula>K11&gt;K36+1500</formula>
    </cfRule>
  </conditionalFormatting>
  <dataValidations count="1">
    <dataValidation type="list" allowBlank="1" sqref="I34" xr:uid="{00000000-0002-0000-0200-000000000000}">
      <formula1>"SEA LEVEL RTB,BEST CRUISE RTB"</formula1>
    </dataValidation>
  </dataValidations>
  <pageMargins left="0" right="0" top="0" bottom="0" header="0" footer="0"/>
  <pageSetup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105" r:id="rId4" name="Check Box 9">
              <controlPr defaultSize="0" autoFill="0" autoLine="0" autoPict="0" altText="REFUEL">
                <anchor moveWithCells="1">
                  <from>
                    <xdr:col>1</xdr:col>
                    <xdr:colOff>19050</xdr:colOff>
                    <xdr:row>42</xdr:row>
                    <xdr:rowOff>266700</xdr:rowOff>
                  </from>
                  <to>
                    <xdr:col>1</xdr:col>
                    <xdr:colOff>762000</xdr:colOff>
                    <xdr:row>44</xdr:row>
                    <xdr:rowOff>0</xdr:rowOff>
                  </to>
                </anchor>
              </controlPr>
            </control>
          </mc:Choice>
        </mc:AlternateContent>
        <mc:AlternateContent xmlns:mc="http://schemas.openxmlformats.org/markup-compatibility/2006">
          <mc:Choice Requires="x14">
            <control shapeId="4122" r:id="rId5" name="Check Box 26">
              <controlPr defaultSize="0" autoFill="0" autoLine="0" autoPict="0">
                <anchor moveWithCells="1">
                  <from>
                    <xdr:col>1</xdr:col>
                    <xdr:colOff>9525</xdr:colOff>
                    <xdr:row>44</xdr:row>
                    <xdr:rowOff>9525</xdr:rowOff>
                  </from>
                  <to>
                    <xdr:col>2</xdr:col>
                    <xdr:colOff>0</xdr:colOff>
                    <xdr:row>45</xdr:row>
                    <xdr:rowOff>0</xdr:rowOff>
                  </to>
                </anchor>
              </controlPr>
            </control>
          </mc:Choice>
        </mc:AlternateContent>
        <mc:AlternateContent xmlns:mc="http://schemas.openxmlformats.org/markup-compatibility/2006">
          <mc:Choice Requires="x14">
            <control shapeId="4123" r:id="rId6" name="Check Box 27">
              <controlPr defaultSize="0" autoFill="0" autoLine="0" autoPict="0">
                <anchor moveWithCells="1">
                  <from>
                    <xdr:col>1</xdr:col>
                    <xdr:colOff>9525</xdr:colOff>
                    <xdr:row>45</xdr:row>
                    <xdr:rowOff>9525</xdr:rowOff>
                  </from>
                  <to>
                    <xdr:col>1</xdr:col>
                    <xdr:colOff>771525</xdr:colOff>
                    <xdr:row>46</xdr:row>
                    <xdr:rowOff>0</xdr:rowOff>
                  </to>
                </anchor>
              </controlPr>
            </control>
          </mc:Choice>
        </mc:AlternateContent>
        <mc:AlternateContent xmlns:mc="http://schemas.openxmlformats.org/markup-compatibility/2006">
          <mc:Choice Requires="x14">
            <control shapeId="4124" r:id="rId7" name="Check Box 28">
              <controlPr defaultSize="0" autoFill="0" autoLine="0" autoPict="0">
                <anchor moveWithCells="1">
                  <from>
                    <xdr:col>1</xdr:col>
                    <xdr:colOff>9525</xdr:colOff>
                    <xdr:row>46</xdr:row>
                    <xdr:rowOff>9525</xdr:rowOff>
                  </from>
                  <to>
                    <xdr:col>1</xdr:col>
                    <xdr:colOff>771525</xdr:colOff>
                    <xdr:row>47</xdr:row>
                    <xdr:rowOff>0</xdr:rowOff>
                  </to>
                </anchor>
              </controlPr>
            </control>
          </mc:Choice>
        </mc:AlternateContent>
        <mc:AlternateContent xmlns:mc="http://schemas.openxmlformats.org/markup-compatibility/2006">
          <mc:Choice Requires="x14">
            <control shapeId="4125" r:id="rId8" name="Check Box 29">
              <controlPr defaultSize="0" autoFill="0" autoLine="0" autoPict="0">
                <anchor moveWithCells="1">
                  <from>
                    <xdr:col>0</xdr:col>
                    <xdr:colOff>276225</xdr:colOff>
                    <xdr:row>34</xdr:row>
                    <xdr:rowOff>257175</xdr:rowOff>
                  </from>
                  <to>
                    <xdr:col>0</xdr:col>
                    <xdr:colOff>1543050</xdr:colOff>
                    <xdr:row>36</xdr:row>
                    <xdr:rowOff>19050</xdr:rowOff>
                  </to>
                </anchor>
              </controlPr>
            </control>
          </mc:Choice>
        </mc:AlternateContent>
        <mc:AlternateContent xmlns:mc="http://schemas.openxmlformats.org/markup-compatibility/2006">
          <mc:Choice Requires="x14">
            <control shapeId="4127" r:id="rId9" name="Check Box 31">
              <controlPr defaultSize="0" autoFill="0" autoLine="0" autoPict="0">
                <anchor moveWithCells="1">
                  <from>
                    <xdr:col>1</xdr:col>
                    <xdr:colOff>9525</xdr:colOff>
                    <xdr:row>47</xdr:row>
                    <xdr:rowOff>9525</xdr:rowOff>
                  </from>
                  <to>
                    <xdr:col>2</xdr:col>
                    <xdr:colOff>0</xdr:colOff>
                    <xdr:row>48</xdr:row>
                    <xdr:rowOff>0</xdr:rowOff>
                  </to>
                </anchor>
              </controlPr>
            </control>
          </mc:Choice>
        </mc:AlternateContent>
        <mc:AlternateContent xmlns:mc="http://schemas.openxmlformats.org/markup-compatibility/2006">
          <mc:Choice Requires="x14">
            <control shapeId="4128" r:id="rId10" name="Check Box 32">
              <controlPr defaultSize="0" autoFill="0" autoLine="0" autoPict="0">
                <anchor moveWithCells="1">
                  <from>
                    <xdr:col>1</xdr:col>
                    <xdr:colOff>9525</xdr:colOff>
                    <xdr:row>48</xdr:row>
                    <xdr:rowOff>9525</xdr:rowOff>
                  </from>
                  <to>
                    <xdr:col>2</xdr:col>
                    <xdr:colOff>0</xdr:colOff>
                    <xdr:row>49</xdr:row>
                    <xdr:rowOff>0</xdr:rowOff>
                  </to>
                </anchor>
              </controlPr>
            </control>
          </mc:Choice>
        </mc:AlternateContent>
        <mc:AlternateContent xmlns:mc="http://schemas.openxmlformats.org/markup-compatibility/2006">
          <mc:Choice Requires="x14">
            <control shapeId="4129" r:id="rId11" name="Check Box 33">
              <controlPr defaultSize="0" autoFill="0" autoLine="0" autoPict="0">
                <anchor moveWithCells="1">
                  <from>
                    <xdr:col>1</xdr:col>
                    <xdr:colOff>9525</xdr:colOff>
                    <xdr:row>49</xdr:row>
                    <xdr:rowOff>9525</xdr:rowOff>
                  </from>
                  <to>
                    <xdr:col>2</xdr:col>
                    <xdr:colOff>0</xdr:colOff>
                    <xdr:row>50</xdr:row>
                    <xdr:rowOff>0</xdr:rowOff>
                  </to>
                </anchor>
              </controlPr>
            </control>
          </mc:Choice>
        </mc:AlternateContent>
        <mc:AlternateContent xmlns:mc="http://schemas.openxmlformats.org/markup-compatibility/2006">
          <mc:Choice Requires="x14">
            <control shapeId="4130" r:id="rId12" name="Check Box 34">
              <controlPr defaultSize="0" autoFill="0" autoLine="0" autoPict="0">
                <anchor moveWithCells="1">
                  <from>
                    <xdr:col>1</xdr:col>
                    <xdr:colOff>9525</xdr:colOff>
                    <xdr:row>50</xdr:row>
                    <xdr:rowOff>9525</xdr:rowOff>
                  </from>
                  <to>
                    <xdr:col>2</xdr:col>
                    <xdr:colOff>0</xdr:colOff>
                    <xdr:row>51</xdr:row>
                    <xdr:rowOff>0</xdr:rowOff>
                  </to>
                </anchor>
              </controlPr>
            </control>
          </mc:Choice>
        </mc:AlternateContent>
        <mc:AlternateContent xmlns:mc="http://schemas.openxmlformats.org/markup-compatibility/2006">
          <mc:Choice Requires="x14">
            <control shapeId="4131" r:id="rId13" name="Check Box 35">
              <controlPr defaultSize="0" autoFill="0" autoLine="0" autoPict="0">
                <anchor moveWithCells="1">
                  <from>
                    <xdr:col>1</xdr:col>
                    <xdr:colOff>9525</xdr:colOff>
                    <xdr:row>51</xdr:row>
                    <xdr:rowOff>9525</xdr:rowOff>
                  </from>
                  <to>
                    <xdr:col>2</xdr:col>
                    <xdr:colOff>0</xdr:colOff>
                    <xdr:row>52</xdr:row>
                    <xdr:rowOff>0</xdr:rowOff>
                  </to>
                </anchor>
              </controlPr>
            </control>
          </mc:Choice>
        </mc:AlternateContent>
        <mc:AlternateContent xmlns:mc="http://schemas.openxmlformats.org/markup-compatibility/2006">
          <mc:Choice Requires="x14">
            <control shapeId="4132" r:id="rId14" name="Check Box 36">
              <controlPr defaultSize="0" autoFill="0" autoLine="0" autoPict="0">
                <anchor moveWithCells="1">
                  <from>
                    <xdr:col>1</xdr:col>
                    <xdr:colOff>9525</xdr:colOff>
                    <xdr:row>52</xdr:row>
                    <xdr:rowOff>9525</xdr:rowOff>
                  </from>
                  <to>
                    <xdr:col>2</xdr:col>
                    <xdr:colOff>0</xdr:colOff>
                    <xdr:row>53</xdr:row>
                    <xdr:rowOff>0</xdr:rowOff>
                  </to>
                </anchor>
              </controlPr>
            </control>
          </mc:Choice>
        </mc:AlternateContent>
        <mc:AlternateContent xmlns:mc="http://schemas.openxmlformats.org/markup-compatibility/2006">
          <mc:Choice Requires="x14">
            <control shapeId="4133" r:id="rId15" name="Check Box 37">
              <controlPr defaultSize="0" autoFill="0" autoLine="0" autoPict="0">
                <anchor moveWithCells="1">
                  <from>
                    <xdr:col>1</xdr:col>
                    <xdr:colOff>9525</xdr:colOff>
                    <xdr:row>53</xdr:row>
                    <xdr:rowOff>9525</xdr:rowOff>
                  </from>
                  <to>
                    <xdr:col>2</xdr:col>
                    <xdr:colOff>0</xdr:colOff>
                    <xdr:row>54</xdr:row>
                    <xdr:rowOff>0</xdr:rowOff>
                  </to>
                </anchor>
              </controlPr>
            </control>
          </mc:Choice>
        </mc:AlternateContent>
        <mc:AlternateContent xmlns:mc="http://schemas.openxmlformats.org/markup-compatibility/2006">
          <mc:Choice Requires="x14">
            <control shapeId="4134" r:id="rId16" name="Check Box 38">
              <controlPr defaultSize="0" autoFill="0" autoLine="0" autoPict="0">
                <anchor moveWithCells="1">
                  <from>
                    <xdr:col>1</xdr:col>
                    <xdr:colOff>9525</xdr:colOff>
                    <xdr:row>54</xdr:row>
                    <xdr:rowOff>9525</xdr:rowOff>
                  </from>
                  <to>
                    <xdr:col>2</xdr:col>
                    <xdr:colOff>0</xdr:colOff>
                    <xdr:row>55</xdr:row>
                    <xdr:rowOff>0</xdr:rowOff>
                  </to>
                </anchor>
              </controlPr>
            </control>
          </mc:Choice>
        </mc:AlternateContent>
        <mc:AlternateContent xmlns:mc="http://schemas.openxmlformats.org/markup-compatibility/2006">
          <mc:Choice Requires="x14">
            <control shapeId="4135" r:id="rId17" name="Check Box 39">
              <controlPr defaultSize="0" autoFill="0" autoLine="0" autoPict="0">
                <anchor moveWithCells="1">
                  <from>
                    <xdr:col>1</xdr:col>
                    <xdr:colOff>9525</xdr:colOff>
                    <xdr:row>55</xdr:row>
                    <xdr:rowOff>9525</xdr:rowOff>
                  </from>
                  <to>
                    <xdr:col>2</xdr:col>
                    <xdr:colOff>0</xdr:colOff>
                    <xdr:row>56</xdr:row>
                    <xdr:rowOff>0</xdr:rowOff>
                  </to>
                </anchor>
              </controlPr>
            </control>
          </mc:Choice>
        </mc:AlternateContent>
        <mc:AlternateContent xmlns:mc="http://schemas.openxmlformats.org/markup-compatibility/2006">
          <mc:Choice Requires="x14">
            <control shapeId="4136" r:id="rId18" name="Check Box 40">
              <controlPr defaultSize="0" autoFill="0" autoLine="0" autoPict="0">
                <anchor moveWithCells="1">
                  <from>
                    <xdr:col>1</xdr:col>
                    <xdr:colOff>9525</xdr:colOff>
                    <xdr:row>56</xdr:row>
                    <xdr:rowOff>9525</xdr:rowOff>
                  </from>
                  <to>
                    <xdr:col>2</xdr:col>
                    <xdr:colOff>0</xdr:colOff>
                    <xdr:row>57</xdr:row>
                    <xdr:rowOff>0</xdr:rowOff>
                  </to>
                </anchor>
              </controlPr>
            </control>
          </mc:Choice>
        </mc:AlternateContent>
        <mc:AlternateContent xmlns:mc="http://schemas.openxmlformats.org/markup-compatibility/2006">
          <mc:Choice Requires="x14">
            <control shapeId="4137" r:id="rId19" name="Check Box 41">
              <controlPr defaultSize="0" autoFill="0" autoLine="0" autoPict="0">
                <anchor moveWithCells="1">
                  <from>
                    <xdr:col>1</xdr:col>
                    <xdr:colOff>9525</xdr:colOff>
                    <xdr:row>57</xdr:row>
                    <xdr:rowOff>9525</xdr:rowOff>
                  </from>
                  <to>
                    <xdr:col>2</xdr:col>
                    <xdr:colOff>0</xdr:colOff>
                    <xdr:row>58</xdr:row>
                    <xdr:rowOff>0</xdr:rowOff>
                  </to>
                </anchor>
              </controlPr>
            </control>
          </mc:Choice>
        </mc:AlternateContent>
        <mc:AlternateContent xmlns:mc="http://schemas.openxmlformats.org/markup-compatibility/2006">
          <mc:Choice Requires="x14">
            <control shapeId="4138" r:id="rId20" name="Check Box 42">
              <controlPr defaultSize="0" autoFill="0" autoLine="0" autoPict="0">
                <anchor moveWithCells="1">
                  <from>
                    <xdr:col>2</xdr:col>
                    <xdr:colOff>57150</xdr:colOff>
                    <xdr:row>42</xdr:row>
                    <xdr:rowOff>257175</xdr:rowOff>
                  </from>
                  <to>
                    <xdr:col>2</xdr:col>
                    <xdr:colOff>752475</xdr:colOff>
                    <xdr:row>44</xdr:row>
                    <xdr:rowOff>0</xdr:rowOff>
                  </to>
                </anchor>
              </controlPr>
            </control>
          </mc:Choice>
        </mc:AlternateContent>
        <mc:AlternateContent xmlns:mc="http://schemas.openxmlformats.org/markup-compatibility/2006">
          <mc:Choice Requires="x14">
            <control shapeId="4142" r:id="rId21" name="Check Box 46">
              <controlPr defaultSize="0" autoFill="0" autoLine="0" autoPict="0">
                <anchor moveWithCells="1">
                  <from>
                    <xdr:col>2</xdr:col>
                    <xdr:colOff>57150</xdr:colOff>
                    <xdr:row>46</xdr:row>
                    <xdr:rowOff>0</xdr:rowOff>
                  </from>
                  <to>
                    <xdr:col>2</xdr:col>
                    <xdr:colOff>762000</xdr:colOff>
                    <xdr:row>47</xdr:row>
                    <xdr:rowOff>0</xdr:rowOff>
                  </to>
                </anchor>
              </controlPr>
            </control>
          </mc:Choice>
        </mc:AlternateContent>
        <mc:AlternateContent xmlns:mc="http://schemas.openxmlformats.org/markup-compatibility/2006">
          <mc:Choice Requires="x14">
            <control shapeId="4143" r:id="rId22" name="Check Box 47">
              <controlPr defaultSize="0" autoFill="0" autoLine="0" autoPict="0">
                <anchor moveWithCells="1">
                  <from>
                    <xdr:col>2</xdr:col>
                    <xdr:colOff>57150</xdr:colOff>
                    <xdr:row>47</xdr:row>
                    <xdr:rowOff>0</xdr:rowOff>
                  </from>
                  <to>
                    <xdr:col>2</xdr:col>
                    <xdr:colOff>762000</xdr:colOff>
                    <xdr:row>48</xdr:row>
                    <xdr:rowOff>0</xdr:rowOff>
                  </to>
                </anchor>
              </controlPr>
            </control>
          </mc:Choice>
        </mc:AlternateContent>
        <mc:AlternateContent xmlns:mc="http://schemas.openxmlformats.org/markup-compatibility/2006">
          <mc:Choice Requires="x14">
            <control shapeId="4144" r:id="rId23" name="Check Box 48">
              <controlPr defaultSize="0" autoFill="0" autoLine="0" autoPict="0">
                <anchor moveWithCells="1">
                  <from>
                    <xdr:col>2</xdr:col>
                    <xdr:colOff>57150</xdr:colOff>
                    <xdr:row>44</xdr:row>
                    <xdr:rowOff>0</xdr:rowOff>
                  </from>
                  <to>
                    <xdr:col>2</xdr:col>
                    <xdr:colOff>752475</xdr:colOff>
                    <xdr:row>45</xdr:row>
                    <xdr:rowOff>0</xdr:rowOff>
                  </to>
                </anchor>
              </controlPr>
            </control>
          </mc:Choice>
        </mc:AlternateContent>
        <mc:AlternateContent xmlns:mc="http://schemas.openxmlformats.org/markup-compatibility/2006">
          <mc:Choice Requires="x14">
            <control shapeId="4145" r:id="rId24" name="Check Box 49">
              <controlPr defaultSize="0" autoFill="0" autoLine="0" autoPict="0">
                <anchor moveWithCells="1">
                  <from>
                    <xdr:col>2</xdr:col>
                    <xdr:colOff>57150</xdr:colOff>
                    <xdr:row>44</xdr:row>
                    <xdr:rowOff>266700</xdr:rowOff>
                  </from>
                  <to>
                    <xdr:col>2</xdr:col>
                    <xdr:colOff>752475</xdr:colOff>
                    <xdr:row>46</xdr:row>
                    <xdr:rowOff>19050</xdr:rowOff>
                  </to>
                </anchor>
              </controlPr>
            </control>
          </mc:Choice>
        </mc:AlternateContent>
        <mc:AlternateContent xmlns:mc="http://schemas.openxmlformats.org/markup-compatibility/2006">
          <mc:Choice Requires="x14">
            <control shapeId="4146" r:id="rId25" name="Check Box 50">
              <controlPr defaultSize="0" autoFill="0" autoLine="0" autoPict="0">
                <anchor moveWithCells="1">
                  <from>
                    <xdr:col>2</xdr:col>
                    <xdr:colOff>57150</xdr:colOff>
                    <xdr:row>48</xdr:row>
                    <xdr:rowOff>9525</xdr:rowOff>
                  </from>
                  <to>
                    <xdr:col>2</xdr:col>
                    <xdr:colOff>752475</xdr:colOff>
                    <xdr:row>49</xdr:row>
                    <xdr:rowOff>0</xdr:rowOff>
                  </to>
                </anchor>
              </controlPr>
            </control>
          </mc:Choice>
        </mc:AlternateContent>
        <mc:AlternateContent xmlns:mc="http://schemas.openxmlformats.org/markup-compatibility/2006">
          <mc:Choice Requires="x14">
            <control shapeId="4147" r:id="rId26" name="Check Box 51">
              <controlPr defaultSize="0" autoFill="0" autoLine="0" autoPict="0">
                <anchor moveWithCells="1">
                  <from>
                    <xdr:col>2</xdr:col>
                    <xdr:colOff>66675</xdr:colOff>
                    <xdr:row>49</xdr:row>
                    <xdr:rowOff>19050</xdr:rowOff>
                  </from>
                  <to>
                    <xdr:col>2</xdr:col>
                    <xdr:colOff>762000</xdr:colOff>
                    <xdr:row>50</xdr:row>
                    <xdr:rowOff>0</xdr:rowOff>
                  </to>
                </anchor>
              </controlPr>
            </control>
          </mc:Choice>
        </mc:AlternateContent>
        <mc:AlternateContent xmlns:mc="http://schemas.openxmlformats.org/markup-compatibility/2006">
          <mc:Choice Requires="x14">
            <control shapeId="4148" r:id="rId27" name="Check Box 52">
              <controlPr defaultSize="0" autoFill="0" autoLine="0" autoPict="0">
                <anchor moveWithCells="1">
                  <from>
                    <xdr:col>2</xdr:col>
                    <xdr:colOff>66675</xdr:colOff>
                    <xdr:row>50</xdr:row>
                    <xdr:rowOff>9525</xdr:rowOff>
                  </from>
                  <to>
                    <xdr:col>2</xdr:col>
                    <xdr:colOff>762000</xdr:colOff>
                    <xdr:row>51</xdr:row>
                    <xdr:rowOff>9525</xdr:rowOff>
                  </to>
                </anchor>
              </controlPr>
            </control>
          </mc:Choice>
        </mc:AlternateContent>
        <mc:AlternateContent xmlns:mc="http://schemas.openxmlformats.org/markup-compatibility/2006">
          <mc:Choice Requires="x14">
            <control shapeId="4149" r:id="rId28" name="Check Box 53">
              <controlPr defaultSize="0" autoFill="0" autoLine="0" autoPict="0">
                <anchor moveWithCells="1">
                  <from>
                    <xdr:col>2</xdr:col>
                    <xdr:colOff>66675</xdr:colOff>
                    <xdr:row>51</xdr:row>
                    <xdr:rowOff>0</xdr:rowOff>
                  </from>
                  <to>
                    <xdr:col>2</xdr:col>
                    <xdr:colOff>762000</xdr:colOff>
                    <xdr:row>52</xdr:row>
                    <xdr:rowOff>0</xdr:rowOff>
                  </to>
                </anchor>
              </controlPr>
            </control>
          </mc:Choice>
        </mc:AlternateContent>
        <mc:AlternateContent xmlns:mc="http://schemas.openxmlformats.org/markup-compatibility/2006">
          <mc:Choice Requires="x14">
            <control shapeId="4150" r:id="rId29" name="Check Box 54">
              <controlPr defaultSize="0" autoFill="0" autoLine="0" autoPict="0">
                <anchor moveWithCells="1">
                  <from>
                    <xdr:col>2</xdr:col>
                    <xdr:colOff>66675</xdr:colOff>
                    <xdr:row>51</xdr:row>
                    <xdr:rowOff>257175</xdr:rowOff>
                  </from>
                  <to>
                    <xdr:col>2</xdr:col>
                    <xdr:colOff>762000</xdr:colOff>
                    <xdr:row>53</xdr:row>
                    <xdr:rowOff>9525</xdr:rowOff>
                  </to>
                </anchor>
              </controlPr>
            </control>
          </mc:Choice>
        </mc:AlternateContent>
        <mc:AlternateContent xmlns:mc="http://schemas.openxmlformats.org/markup-compatibility/2006">
          <mc:Choice Requires="x14">
            <control shapeId="4151" r:id="rId30" name="Check Box 55">
              <controlPr defaultSize="0" autoFill="0" autoLine="0" autoPict="0">
                <anchor moveWithCells="1">
                  <from>
                    <xdr:col>2</xdr:col>
                    <xdr:colOff>66675</xdr:colOff>
                    <xdr:row>53</xdr:row>
                    <xdr:rowOff>0</xdr:rowOff>
                  </from>
                  <to>
                    <xdr:col>2</xdr:col>
                    <xdr:colOff>762000</xdr:colOff>
                    <xdr:row>54</xdr:row>
                    <xdr:rowOff>0</xdr:rowOff>
                  </to>
                </anchor>
              </controlPr>
            </control>
          </mc:Choice>
        </mc:AlternateContent>
        <mc:AlternateContent xmlns:mc="http://schemas.openxmlformats.org/markup-compatibility/2006">
          <mc:Choice Requires="x14">
            <control shapeId="4152" r:id="rId31" name="Check Box 56">
              <controlPr defaultSize="0" autoFill="0" autoLine="0" autoPict="0">
                <anchor moveWithCells="1">
                  <from>
                    <xdr:col>2</xdr:col>
                    <xdr:colOff>66675</xdr:colOff>
                    <xdr:row>54</xdr:row>
                    <xdr:rowOff>0</xdr:rowOff>
                  </from>
                  <to>
                    <xdr:col>2</xdr:col>
                    <xdr:colOff>762000</xdr:colOff>
                    <xdr:row>55</xdr:row>
                    <xdr:rowOff>0</xdr:rowOff>
                  </to>
                </anchor>
              </controlPr>
            </control>
          </mc:Choice>
        </mc:AlternateContent>
        <mc:AlternateContent xmlns:mc="http://schemas.openxmlformats.org/markup-compatibility/2006">
          <mc:Choice Requires="x14">
            <control shapeId="4153" r:id="rId32" name="Check Box 57">
              <controlPr defaultSize="0" autoFill="0" autoLine="0" autoPict="0">
                <anchor moveWithCells="1">
                  <from>
                    <xdr:col>2</xdr:col>
                    <xdr:colOff>66675</xdr:colOff>
                    <xdr:row>54</xdr:row>
                    <xdr:rowOff>257175</xdr:rowOff>
                  </from>
                  <to>
                    <xdr:col>2</xdr:col>
                    <xdr:colOff>762000</xdr:colOff>
                    <xdr:row>56</xdr:row>
                    <xdr:rowOff>9525</xdr:rowOff>
                  </to>
                </anchor>
              </controlPr>
            </control>
          </mc:Choice>
        </mc:AlternateContent>
        <mc:AlternateContent xmlns:mc="http://schemas.openxmlformats.org/markup-compatibility/2006">
          <mc:Choice Requires="x14">
            <control shapeId="4154" r:id="rId33" name="Check Box 58">
              <controlPr defaultSize="0" autoFill="0" autoLine="0" autoPict="0">
                <anchor moveWithCells="1">
                  <from>
                    <xdr:col>2</xdr:col>
                    <xdr:colOff>66675</xdr:colOff>
                    <xdr:row>57</xdr:row>
                    <xdr:rowOff>0</xdr:rowOff>
                  </from>
                  <to>
                    <xdr:col>2</xdr:col>
                    <xdr:colOff>762000</xdr:colOff>
                    <xdr:row>58</xdr:row>
                    <xdr:rowOff>0</xdr:rowOff>
                  </to>
                </anchor>
              </controlPr>
            </control>
          </mc:Choice>
        </mc:AlternateContent>
        <mc:AlternateContent xmlns:mc="http://schemas.openxmlformats.org/markup-compatibility/2006">
          <mc:Choice Requires="x14">
            <control shapeId="4155" r:id="rId34" name="Check Box 59">
              <controlPr defaultSize="0" autoFill="0" autoLine="0" autoPict="0">
                <anchor moveWithCells="1">
                  <from>
                    <xdr:col>2</xdr:col>
                    <xdr:colOff>66675</xdr:colOff>
                    <xdr:row>56</xdr:row>
                    <xdr:rowOff>9525</xdr:rowOff>
                  </from>
                  <to>
                    <xdr:col>2</xdr:col>
                    <xdr:colOff>762000</xdr:colOff>
                    <xdr:row>57</xdr:row>
                    <xdr:rowOff>0</xdr:rowOff>
                  </to>
                </anchor>
              </controlPr>
            </control>
          </mc:Choice>
        </mc:AlternateContent>
        <mc:AlternateContent xmlns:mc="http://schemas.openxmlformats.org/markup-compatibility/2006">
          <mc:Choice Requires="x14">
            <control shapeId="4156" r:id="rId35" name="Check Box 60">
              <controlPr defaultSize="0" autoFill="0" autoLine="0" autoPict="0">
                <anchor moveWithCells="1">
                  <from>
                    <xdr:col>3</xdr:col>
                    <xdr:colOff>9525</xdr:colOff>
                    <xdr:row>43</xdr:row>
                    <xdr:rowOff>9525</xdr:rowOff>
                  </from>
                  <to>
                    <xdr:col>4</xdr:col>
                    <xdr:colOff>9525</xdr:colOff>
                    <xdr:row>44</xdr:row>
                    <xdr:rowOff>0</xdr:rowOff>
                  </to>
                </anchor>
              </controlPr>
            </control>
          </mc:Choice>
        </mc:AlternateContent>
        <mc:AlternateContent xmlns:mc="http://schemas.openxmlformats.org/markup-compatibility/2006">
          <mc:Choice Requires="x14">
            <control shapeId="4157" r:id="rId36" name="Check Box 61">
              <controlPr defaultSize="0" autoFill="0" autoLine="0" autoPict="0">
                <anchor moveWithCells="1">
                  <from>
                    <xdr:col>3</xdr:col>
                    <xdr:colOff>9525</xdr:colOff>
                    <xdr:row>44</xdr:row>
                    <xdr:rowOff>9525</xdr:rowOff>
                  </from>
                  <to>
                    <xdr:col>4</xdr:col>
                    <xdr:colOff>9525</xdr:colOff>
                    <xdr:row>45</xdr:row>
                    <xdr:rowOff>0</xdr:rowOff>
                  </to>
                </anchor>
              </controlPr>
            </control>
          </mc:Choice>
        </mc:AlternateContent>
        <mc:AlternateContent xmlns:mc="http://schemas.openxmlformats.org/markup-compatibility/2006">
          <mc:Choice Requires="x14">
            <control shapeId="4158" r:id="rId37" name="Check Box 62">
              <controlPr defaultSize="0" autoFill="0" autoLine="0" autoPict="0">
                <anchor moveWithCells="1">
                  <from>
                    <xdr:col>3</xdr:col>
                    <xdr:colOff>9525</xdr:colOff>
                    <xdr:row>45</xdr:row>
                    <xdr:rowOff>9525</xdr:rowOff>
                  </from>
                  <to>
                    <xdr:col>4</xdr:col>
                    <xdr:colOff>9525</xdr:colOff>
                    <xdr:row>46</xdr:row>
                    <xdr:rowOff>0</xdr:rowOff>
                  </to>
                </anchor>
              </controlPr>
            </control>
          </mc:Choice>
        </mc:AlternateContent>
        <mc:AlternateContent xmlns:mc="http://schemas.openxmlformats.org/markup-compatibility/2006">
          <mc:Choice Requires="x14">
            <control shapeId="4159" r:id="rId38" name="Check Box 63">
              <controlPr defaultSize="0" autoFill="0" autoLine="0" autoPict="0">
                <anchor moveWithCells="1">
                  <from>
                    <xdr:col>3</xdr:col>
                    <xdr:colOff>9525</xdr:colOff>
                    <xdr:row>46</xdr:row>
                    <xdr:rowOff>9525</xdr:rowOff>
                  </from>
                  <to>
                    <xdr:col>4</xdr:col>
                    <xdr:colOff>9525</xdr:colOff>
                    <xdr:row>47</xdr:row>
                    <xdr:rowOff>0</xdr:rowOff>
                  </to>
                </anchor>
              </controlPr>
            </control>
          </mc:Choice>
        </mc:AlternateContent>
        <mc:AlternateContent xmlns:mc="http://schemas.openxmlformats.org/markup-compatibility/2006">
          <mc:Choice Requires="x14">
            <control shapeId="4160" r:id="rId39" name="Check Box 64">
              <controlPr defaultSize="0" autoFill="0" autoLine="0" autoPict="0">
                <anchor moveWithCells="1">
                  <from>
                    <xdr:col>3</xdr:col>
                    <xdr:colOff>9525</xdr:colOff>
                    <xdr:row>47</xdr:row>
                    <xdr:rowOff>9525</xdr:rowOff>
                  </from>
                  <to>
                    <xdr:col>4</xdr:col>
                    <xdr:colOff>9525</xdr:colOff>
                    <xdr:row>48</xdr:row>
                    <xdr:rowOff>0</xdr:rowOff>
                  </to>
                </anchor>
              </controlPr>
            </control>
          </mc:Choice>
        </mc:AlternateContent>
        <mc:AlternateContent xmlns:mc="http://schemas.openxmlformats.org/markup-compatibility/2006">
          <mc:Choice Requires="x14">
            <control shapeId="4161" r:id="rId40" name="Check Box 65">
              <controlPr defaultSize="0" autoFill="0" autoLine="0" autoPict="0">
                <anchor moveWithCells="1">
                  <from>
                    <xdr:col>3</xdr:col>
                    <xdr:colOff>9525</xdr:colOff>
                    <xdr:row>48</xdr:row>
                    <xdr:rowOff>9525</xdr:rowOff>
                  </from>
                  <to>
                    <xdr:col>4</xdr:col>
                    <xdr:colOff>9525</xdr:colOff>
                    <xdr:row>49</xdr:row>
                    <xdr:rowOff>0</xdr:rowOff>
                  </to>
                </anchor>
              </controlPr>
            </control>
          </mc:Choice>
        </mc:AlternateContent>
        <mc:AlternateContent xmlns:mc="http://schemas.openxmlformats.org/markup-compatibility/2006">
          <mc:Choice Requires="x14">
            <control shapeId="4162" r:id="rId41" name="Check Box 66">
              <controlPr defaultSize="0" autoFill="0" autoLine="0" autoPict="0">
                <anchor moveWithCells="1">
                  <from>
                    <xdr:col>3</xdr:col>
                    <xdr:colOff>9525</xdr:colOff>
                    <xdr:row>49</xdr:row>
                    <xdr:rowOff>9525</xdr:rowOff>
                  </from>
                  <to>
                    <xdr:col>4</xdr:col>
                    <xdr:colOff>9525</xdr:colOff>
                    <xdr:row>50</xdr:row>
                    <xdr:rowOff>0</xdr:rowOff>
                  </to>
                </anchor>
              </controlPr>
            </control>
          </mc:Choice>
        </mc:AlternateContent>
        <mc:AlternateContent xmlns:mc="http://schemas.openxmlformats.org/markup-compatibility/2006">
          <mc:Choice Requires="x14">
            <control shapeId="4163" r:id="rId42" name="Check Box 67">
              <controlPr defaultSize="0" autoFill="0" autoLine="0" autoPict="0">
                <anchor moveWithCells="1">
                  <from>
                    <xdr:col>3</xdr:col>
                    <xdr:colOff>9525</xdr:colOff>
                    <xdr:row>50</xdr:row>
                    <xdr:rowOff>9525</xdr:rowOff>
                  </from>
                  <to>
                    <xdr:col>4</xdr:col>
                    <xdr:colOff>9525</xdr:colOff>
                    <xdr:row>51</xdr:row>
                    <xdr:rowOff>0</xdr:rowOff>
                  </to>
                </anchor>
              </controlPr>
            </control>
          </mc:Choice>
        </mc:AlternateContent>
        <mc:AlternateContent xmlns:mc="http://schemas.openxmlformats.org/markup-compatibility/2006">
          <mc:Choice Requires="x14">
            <control shapeId="4164" r:id="rId43" name="Check Box 68">
              <controlPr defaultSize="0" autoFill="0" autoLine="0" autoPict="0">
                <anchor moveWithCells="1">
                  <from>
                    <xdr:col>3</xdr:col>
                    <xdr:colOff>9525</xdr:colOff>
                    <xdr:row>51</xdr:row>
                    <xdr:rowOff>9525</xdr:rowOff>
                  </from>
                  <to>
                    <xdr:col>4</xdr:col>
                    <xdr:colOff>9525</xdr:colOff>
                    <xdr:row>52</xdr:row>
                    <xdr:rowOff>0</xdr:rowOff>
                  </to>
                </anchor>
              </controlPr>
            </control>
          </mc:Choice>
        </mc:AlternateContent>
        <mc:AlternateContent xmlns:mc="http://schemas.openxmlformats.org/markup-compatibility/2006">
          <mc:Choice Requires="x14">
            <control shapeId="4165" r:id="rId44" name="Check Box 69">
              <controlPr defaultSize="0" autoFill="0" autoLine="0" autoPict="0">
                <anchor moveWithCells="1">
                  <from>
                    <xdr:col>3</xdr:col>
                    <xdr:colOff>9525</xdr:colOff>
                    <xdr:row>52</xdr:row>
                    <xdr:rowOff>9525</xdr:rowOff>
                  </from>
                  <to>
                    <xdr:col>4</xdr:col>
                    <xdr:colOff>9525</xdr:colOff>
                    <xdr:row>53</xdr:row>
                    <xdr:rowOff>0</xdr:rowOff>
                  </to>
                </anchor>
              </controlPr>
            </control>
          </mc:Choice>
        </mc:AlternateContent>
        <mc:AlternateContent xmlns:mc="http://schemas.openxmlformats.org/markup-compatibility/2006">
          <mc:Choice Requires="x14">
            <control shapeId="4166" r:id="rId45" name="Check Box 70">
              <controlPr defaultSize="0" autoFill="0" autoLine="0" autoPict="0">
                <anchor moveWithCells="1">
                  <from>
                    <xdr:col>3</xdr:col>
                    <xdr:colOff>9525</xdr:colOff>
                    <xdr:row>53</xdr:row>
                    <xdr:rowOff>9525</xdr:rowOff>
                  </from>
                  <to>
                    <xdr:col>4</xdr:col>
                    <xdr:colOff>9525</xdr:colOff>
                    <xdr:row>54</xdr:row>
                    <xdr:rowOff>0</xdr:rowOff>
                  </to>
                </anchor>
              </controlPr>
            </control>
          </mc:Choice>
        </mc:AlternateContent>
        <mc:AlternateContent xmlns:mc="http://schemas.openxmlformats.org/markup-compatibility/2006">
          <mc:Choice Requires="x14">
            <control shapeId="4167" r:id="rId46" name="Check Box 71">
              <controlPr defaultSize="0" autoFill="0" autoLine="0" autoPict="0">
                <anchor moveWithCells="1">
                  <from>
                    <xdr:col>3</xdr:col>
                    <xdr:colOff>9525</xdr:colOff>
                    <xdr:row>54</xdr:row>
                    <xdr:rowOff>9525</xdr:rowOff>
                  </from>
                  <to>
                    <xdr:col>4</xdr:col>
                    <xdr:colOff>9525</xdr:colOff>
                    <xdr:row>55</xdr:row>
                    <xdr:rowOff>0</xdr:rowOff>
                  </to>
                </anchor>
              </controlPr>
            </control>
          </mc:Choice>
        </mc:AlternateContent>
        <mc:AlternateContent xmlns:mc="http://schemas.openxmlformats.org/markup-compatibility/2006">
          <mc:Choice Requires="x14">
            <control shapeId="4168" r:id="rId47" name="Check Box 72">
              <controlPr defaultSize="0" autoFill="0" autoLine="0" autoPict="0">
                <anchor moveWithCells="1">
                  <from>
                    <xdr:col>3</xdr:col>
                    <xdr:colOff>9525</xdr:colOff>
                    <xdr:row>55</xdr:row>
                    <xdr:rowOff>9525</xdr:rowOff>
                  </from>
                  <to>
                    <xdr:col>4</xdr:col>
                    <xdr:colOff>9525</xdr:colOff>
                    <xdr:row>56</xdr:row>
                    <xdr:rowOff>0</xdr:rowOff>
                  </to>
                </anchor>
              </controlPr>
            </control>
          </mc:Choice>
        </mc:AlternateContent>
        <mc:AlternateContent xmlns:mc="http://schemas.openxmlformats.org/markup-compatibility/2006">
          <mc:Choice Requires="x14">
            <control shapeId="4169" r:id="rId48" name="Check Box 73">
              <controlPr defaultSize="0" autoFill="0" autoLine="0" autoPict="0">
                <anchor moveWithCells="1">
                  <from>
                    <xdr:col>3</xdr:col>
                    <xdr:colOff>9525</xdr:colOff>
                    <xdr:row>56</xdr:row>
                    <xdr:rowOff>9525</xdr:rowOff>
                  </from>
                  <to>
                    <xdr:col>4</xdr:col>
                    <xdr:colOff>9525</xdr:colOff>
                    <xdr:row>57</xdr:row>
                    <xdr:rowOff>0</xdr:rowOff>
                  </to>
                </anchor>
              </controlPr>
            </control>
          </mc:Choice>
        </mc:AlternateContent>
        <mc:AlternateContent xmlns:mc="http://schemas.openxmlformats.org/markup-compatibility/2006">
          <mc:Choice Requires="x14">
            <control shapeId="4170" r:id="rId49" name="Check Box 74">
              <controlPr defaultSize="0" autoFill="0" autoLine="0" autoPict="0">
                <anchor moveWithCells="1">
                  <from>
                    <xdr:col>3</xdr:col>
                    <xdr:colOff>9525</xdr:colOff>
                    <xdr:row>57</xdr:row>
                    <xdr:rowOff>9525</xdr:rowOff>
                  </from>
                  <to>
                    <xdr:col>4</xdr:col>
                    <xdr:colOff>9525</xdr:colOff>
                    <xdr:row>58</xdr:row>
                    <xdr:rowOff>0</xdr:rowOff>
                  </to>
                </anchor>
              </controlPr>
            </control>
          </mc:Choice>
        </mc:AlternateContent>
        <mc:AlternateContent xmlns:mc="http://schemas.openxmlformats.org/markup-compatibility/2006">
          <mc:Choice Requires="x14">
            <control shapeId="4172" r:id="rId50" name="Check Box 76">
              <controlPr defaultSize="0" autoFill="0" autoLine="0" autoPict="0">
                <anchor moveWithCells="1">
                  <from>
                    <xdr:col>3</xdr:col>
                    <xdr:colOff>9525</xdr:colOff>
                    <xdr:row>41</xdr:row>
                    <xdr:rowOff>9525</xdr:rowOff>
                  </from>
                  <to>
                    <xdr:col>4</xdr:col>
                    <xdr:colOff>9525</xdr:colOff>
                    <xdr:row>42</xdr:row>
                    <xdr:rowOff>0</xdr:rowOff>
                  </to>
                </anchor>
              </controlPr>
            </control>
          </mc:Choice>
        </mc:AlternateContent>
        <mc:AlternateContent xmlns:mc="http://schemas.openxmlformats.org/markup-compatibility/2006">
          <mc:Choice Requires="x14">
            <control shapeId="4181" r:id="rId51" name="Check Box 85">
              <controlPr defaultSize="0" autoFill="0" autoLine="0" autoPict="0">
                <anchor moveWithCells="1">
                  <from>
                    <xdr:col>0</xdr:col>
                    <xdr:colOff>9525</xdr:colOff>
                    <xdr:row>25</xdr:row>
                    <xdr:rowOff>19050</xdr:rowOff>
                  </from>
                  <to>
                    <xdr:col>4</xdr:col>
                    <xdr:colOff>485775</xdr:colOff>
                    <xdr:row>25</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2">
        <x14:dataValidation type="list" allowBlank="1" xr:uid="{00000000-0002-0000-0200-000001000000}">
          <x14:formula1>
            <xm:f>'WAYPOINT DATA'!$AO$4:$AO$13</xm:f>
          </x14:formula1>
          <xm:sqref>I36</xm:sqref>
        </x14:dataValidation>
        <x14:dataValidation type="list" allowBlank="1" showErrorMessage="1" xr:uid="{00000000-0002-0000-0200-000002000000}">
          <x14:formula1>
            <xm:f>'WEAPONS DATA'!$C$2:$C$67</xm:f>
          </x14:formula1>
          <xm:sqref>L3</xm:sqref>
        </x14:dataValidation>
        <x14:dataValidation type="list" allowBlank="1" showErrorMessage="1" xr:uid="{00000000-0002-0000-0200-000003000000}">
          <x14:formula1>
            <xm:f>'WEAPONS DATA'!$J$2:$J$6</xm:f>
          </x14:formula1>
          <xm:sqref>E3</xm:sqref>
        </x14:dataValidation>
        <x14:dataValidation type="list" allowBlank="1" showErrorMessage="1" xr:uid="{00000000-0002-0000-0200-000004000000}">
          <x14:formula1>
            <xm:f>'WEAPONS DATA'!$E$2:$E$10</xm:f>
          </x14:formula1>
          <xm:sqref>J3</xm:sqref>
        </x14:dataValidation>
        <x14:dataValidation type="list" allowBlank="1" showErrorMessage="1" xr:uid="{00000000-0002-0000-0200-000005000000}">
          <x14:formula1>
            <xm:f>'WEAPONS DATA'!$F$2:$F$22</xm:f>
          </x14:formula1>
          <xm:sqref>I3</xm:sqref>
        </x14:dataValidation>
        <x14:dataValidation type="list" allowBlank="1" showErrorMessage="1" xr:uid="{00000000-0002-0000-0200-000006000000}">
          <x14:formula1>
            <xm:f>'WEAPONS DATA'!$B$2:$B$6</xm:f>
          </x14:formula1>
          <xm:sqref>M3</xm:sqref>
        </x14:dataValidation>
        <x14:dataValidation type="list" allowBlank="1" showErrorMessage="1" xr:uid="{00000000-0002-0000-0200-000007000000}">
          <x14:formula1>
            <xm:f>'WEAPONS DATA'!$G$2:$G$8</xm:f>
          </x14:formula1>
          <xm:sqref>H3</xm:sqref>
        </x14:dataValidation>
        <x14:dataValidation type="list" allowBlank="1" showErrorMessage="1" xr:uid="{00000000-0002-0000-0200-000008000000}">
          <x14:formula1>
            <xm:f>'WAYPOINT DATA'!$A$23:$A$473</xm:f>
          </x14:formula1>
          <xm:sqref>F44:F58</xm:sqref>
        </x14:dataValidation>
        <x14:dataValidation type="list" allowBlank="1" xr:uid="{00000000-0002-0000-0200-000009000000}">
          <x14:formula1>
            <xm:f>'MIN GO SPEED DATA'!$B$27:$B$8027</xm:f>
          </x14:formula1>
          <xm:sqref>D30</xm:sqref>
        </x14:dataValidation>
        <x14:dataValidation type="list" allowBlank="1" showErrorMessage="1" xr:uid="{00000000-0002-0000-0200-00000A000000}">
          <x14:formula1>
            <xm:f>'GROUND SPEED DATA'!$J$2:$J$51</xm:f>
          </x14:formula1>
          <xm:sqref>B28 B30</xm:sqref>
        </x14:dataValidation>
        <x14:dataValidation type="list" allowBlank="1" showErrorMessage="1" xr:uid="{00000000-0002-0000-0200-00000B000000}">
          <x14:formula1>
            <xm:f>'WEAPONS DATA'!$I$2:$I$67</xm:f>
          </x14:formula1>
          <xm:sqref>F3</xm:sqref>
        </x14:dataValidation>
        <x14:dataValidation type="list" allowBlank="1" showErrorMessage="1" xr:uid="{00000000-0002-0000-0200-00000C000000}">
          <x14:formula1>
            <xm:f>'WEAPONS DATA'!$D$2:$D$68</xm:f>
          </x14:formula1>
          <xm:sqref>K3</xm:sqref>
        </x14:dataValidation>
        <x14:dataValidation type="list" allowBlank="1" showErrorMessage="1" xr:uid="{00000000-0002-0000-0200-00000D000000}">
          <x14:formula1>
            <xm:f>'GROUND SPEED DATA'!$J$2:$J$150</xm:f>
          </x14:formula1>
          <xm:sqref>B32</xm:sqref>
        </x14:dataValidation>
        <x14:dataValidation type="list" allowBlank="1" showErrorMessage="1" xr:uid="{00000000-0002-0000-0200-00000E000000}">
          <x14:formula1>
            <xm:f>'WEAPONS DATA'!$H$2:$H$68</xm:f>
          </x14:formula1>
          <xm:sqref>G3</xm:sqref>
        </x14:dataValidation>
        <x14:dataValidation type="list" allowBlank="1" showErrorMessage="1" xr:uid="{00000000-0002-0000-0200-00000F000000}">
          <x14:formula1>
            <xm:f>'GROUND SPEED DATA'!$I$2:$I$361</xm:f>
          </x14:formula1>
          <xm:sqref>A28 A30 A32</xm:sqref>
        </x14:dataValidation>
        <x14:dataValidation type="list" allowBlank="1" showErrorMessage="1" xr:uid="{00000000-0002-0000-0200-000010000000}">
          <x14:formula1>
            <xm:f>'WAYPOINT DATA'!$B$23:$B$83</xm:f>
          </x14:formula1>
          <xm:sqref>B38 E44:E58</xm:sqref>
        </x14:dataValidation>
        <x14:dataValidation type="list" allowBlank="1" xr:uid="{00000000-0002-0000-0200-000011000000}">
          <x14:formula1>
            <xm:f>'MIN GO SPEED DATA'!$A$72:$A$127</xm:f>
          </x14:formula1>
          <xm:sqref>D32</xm:sqref>
        </x14:dataValidation>
        <x14:dataValidation type="list" allowBlank="1" showInputMessage="1" showErrorMessage="1" xr:uid="{00000000-0002-0000-0200-000012000000}">
          <x14:formula1>
            <xm:f>'MIN GO SPEED DATA'!$E$46:$E$2488</xm:f>
          </x14:formula1>
          <xm:sqref>F28</xm:sqref>
        </x14:dataValidation>
        <x14:dataValidation type="list" allowBlank="1" showInputMessage="1" showErrorMessage="1" xr:uid="{00000000-0002-0000-0200-000013000000}">
          <x14:formula1>
            <xm:f>'MIN GO SPEED DATA'!$C$27:$C$170</xm:f>
          </x14:formula1>
          <xm:sqref>G28</xm:sqref>
        </x14:dataValidation>
        <x14:dataValidation type="list" allowBlank="1" showErrorMessage="1" xr:uid="{00000000-0002-0000-0200-000014000000}">
          <x14:formula1>
            <xm:f>'WAYPOINT DATA'!$A$48:$A$473</xm:f>
          </x14:formula1>
          <xm:sqref>B36:C36</xm:sqref>
        </x14:dataValidation>
        <x14:dataValidation type="list" allowBlank="1" showInputMessage="1" showErrorMessage="1" xr:uid="{00000000-0002-0000-0200-000015000000}">
          <x14:formula1>
            <xm:f>'MIN GO SPEED DATA'!$C$2:$C$3</xm:f>
          </x14:formula1>
          <xm:sqref>E24 E20</xm:sqref>
        </x14:dataValidation>
        <x14:dataValidation type="list" allowBlank="1" showInputMessage="1" showErrorMessage="1" xr:uid="{6F76E1B7-9C35-408B-8F2F-9F6E713DD373}">
          <x14:formula1>
            <xm:f>'WAYPOINT DATA'!$AO$3:$AO$13</xm:f>
          </x14:formula1>
          <xm:sqref>I38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9900"/>
    <outlinePr summaryBelow="0"/>
  </sheetPr>
  <dimension ref="A1:Z141"/>
  <sheetViews>
    <sheetView zoomScale="85" zoomScaleNormal="85" workbookViewId="0">
      <selection activeCell="A18" sqref="A18"/>
    </sheetView>
  </sheetViews>
  <sheetFormatPr defaultColWidth="12.625" defaultRowHeight="15" customHeight="1" outlineLevelRow="1" outlineLevelCol="1"/>
  <cols>
    <col min="1" max="1" width="68.5" customWidth="1"/>
    <col min="2" max="2" width="3" hidden="1" customWidth="1" outlineLevel="1"/>
    <col min="3" max="3" width="17.5" hidden="1" customWidth="1" outlineLevel="1"/>
    <col min="4" max="4" width="2.5" hidden="1" customWidth="1" outlineLevel="1"/>
    <col min="5" max="5" width="16.625" hidden="1" customWidth="1" outlineLevel="1"/>
    <col min="6" max="6" width="0.375" hidden="1" customWidth="1" outlineLevel="1"/>
    <col min="7" max="7" width="3.625" hidden="1" customWidth="1" outlineLevel="1"/>
    <col min="8" max="8" width="16.625" hidden="1" customWidth="1" outlineLevel="1"/>
    <col min="9" max="9" width="3.375" hidden="1" customWidth="1" outlineLevel="1"/>
    <col min="10" max="10" width="16.625" hidden="1" customWidth="1" outlineLevel="1"/>
    <col min="11" max="11" width="0.25" hidden="1" customWidth="1" outlineLevel="1"/>
    <col min="12" max="12" width="2.875" customWidth="1" collapsed="1"/>
    <col min="13" max="13" width="16.625" customWidth="1"/>
    <col min="14" max="14" width="2.5" customWidth="1"/>
    <col min="15" max="15" width="16.625" customWidth="1"/>
    <col min="16" max="16" width="19.5" customWidth="1"/>
    <col min="17" max="17" width="20.5" customWidth="1"/>
    <col min="18" max="26" width="7.625" hidden="1" customWidth="1"/>
  </cols>
  <sheetData>
    <row r="1" spans="1:26" ht="19.5" customHeight="1">
      <c r="A1" s="804" t="s">
        <v>1296</v>
      </c>
      <c r="B1" s="715"/>
      <c r="C1" s="715"/>
      <c r="D1" s="715"/>
      <c r="E1" s="715"/>
      <c r="F1" s="715"/>
      <c r="G1" s="715"/>
      <c r="H1" s="715"/>
      <c r="I1" s="715"/>
      <c r="J1" s="715"/>
      <c r="K1" s="715"/>
      <c r="L1" s="715"/>
      <c r="M1" s="715"/>
      <c r="N1" s="715"/>
      <c r="O1" s="715"/>
      <c r="P1" s="715"/>
      <c r="Q1" s="798"/>
      <c r="R1" s="227"/>
      <c r="S1" s="227"/>
      <c r="T1" s="227"/>
      <c r="U1" s="227"/>
      <c r="V1" s="227"/>
      <c r="W1" s="227"/>
      <c r="X1" s="227"/>
      <c r="Y1" s="227"/>
      <c r="Z1" s="228"/>
    </row>
    <row r="2" spans="1:26" ht="19.5" customHeight="1">
      <c r="A2" s="401" t="s">
        <v>1358</v>
      </c>
      <c r="B2" s="794" t="s">
        <v>155</v>
      </c>
      <c r="C2" s="787"/>
      <c r="D2" s="787"/>
      <c r="E2" s="788"/>
      <c r="F2" s="230"/>
      <c r="G2" s="794" t="s">
        <v>156</v>
      </c>
      <c r="H2" s="787"/>
      <c r="I2" s="787"/>
      <c r="J2" s="788"/>
      <c r="K2" s="230"/>
      <c r="L2" s="794" t="s">
        <v>157</v>
      </c>
      <c r="M2" s="787"/>
      <c r="N2" s="787"/>
      <c r="O2" s="805"/>
      <c r="P2" s="806" t="s">
        <v>1288</v>
      </c>
      <c r="Q2" s="807"/>
      <c r="R2" s="231"/>
      <c r="S2" s="231"/>
      <c r="T2" s="231"/>
      <c r="U2" s="231"/>
      <c r="V2" s="231"/>
      <c r="W2" s="231"/>
      <c r="X2" s="231"/>
      <c r="Y2" s="231"/>
      <c r="Z2" s="232"/>
    </row>
    <row r="3" spans="1:26" ht="19.5" customHeight="1">
      <c r="A3" s="444" t="s">
        <v>1357</v>
      </c>
      <c r="B3" s="233" t="str">
        <f>IF(ISBLANK(A3),"",IF(IFERROR(SEARCH("-", C3) &gt; 0, 0), "S", "N"))</f>
        <v>N</v>
      </c>
      <c r="C3" s="234" t="str">
        <f>IFERROR('COORDINATE DATA'!D2,"")</f>
        <v>33.82295729069994</v>
      </c>
      <c r="D3" s="234" t="str">
        <f>IF(ISBLANK(A3),"",IF(IFERROR(SEARCH("-", E3) &gt; 0, 0), "W", "E"))</f>
        <v>E</v>
      </c>
      <c r="E3" s="234" t="str">
        <f>IFERROR(IF(C3=" "," ",'COORDINATE DATA'!E2),"")</f>
        <v xml:space="preserve"> 35.490490185473156</v>
      </c>
      <c r="F3" s="235"/>
      <c r="G3" s="235" t="str">
        <f>B3</f>
        <v>N</v>
      </c>
      <c r="H3" s="236">
        <f>IFERROR(C4/24,"")</f>
        <v>1.4092898871124957</v>
      </c>
      <c r="I3" s="235" t="str">
        <f>D3</f>
        <v>E</v>
      </c>
      <c r="J3" s="236">
        <f>IFERROR(E4/24,"")</f>
        <v>1.4787704243947124</v>
      </c>
      <c r="K3" s="236"/>
      <c r="L3" s="235" t="str">
        <f>B3</f>
        <v>N</v>
      </c>
      <c r="M3" s="237">
        <f>IFERROR(C4/1440,"")</f>
        <v>2.3488164785208262E-2</v>
      </c>
      <c r="N3" s="235" t="str">
        <f>D3</f>
        <v>E</v>
      </c>
      <c r="O3" s="238">
        <f>IFERROR(E4/1440,"")</f>
        <v>2.4646173739911875E-2</v>
      </c>
      <c r="P3" s="801"/>
      <c r="Q3" s="802"/>
      <c r="R3" s="231"/>
      <c r="S3" s="231"/>
      <c r="T3" s="231"/>
      <c r="U3" s="231"/>
      <c r="V3" s="231"/>
      <c r="W3" s="231"/>
      <c r="X3" s="231"/>
      <c r="Y3" s="231"/>
      <c r="Z3" s="232"/>
    </row>
    <row r="4" spans="1:26" ht="19.5" hidden="1" customHeight="1">
      <c r="A4" s="239"/>
      <c r="B4" s="240" t="str">
        <f>B3</f>
        <v>N</v>
      </c>
      <c r="C4" s="234">
        <f>IFERROR(ABS('COORDINATE DATA'!D2),"-")</f>
        <v>33.822957290699897</v>
      </c>
      <c r="D4" s="240" t="str">
        <f>D3</f>
        <v>E</v>
      </c>
      <c r="E4" s="234">
        <f>IFERROR(IF(E3="-","-",ABS(E3)),"-")</f>
        <v>35.490490185473099</v>
      </c>
      <c r="F4" s="241"/>
      <c r="G4" s="797" t="s">
        <v>37</v>
      </c>
      <c r="H4" s="715"/>
      <c r="I4" s="715"/>
      <c r="J4" s="715"/>
      <c r="K4" s="715"/>
      <c r="L4" s="715"/>
      <c r="M4" s="715"/>
      <c r="N4" s="715"/>
      <c r="O4" s="715"/>
      <c r="P4" s="715"/>
      <c r="Q4" s="798"/>
      <c r="R4" s="231"/>
      <c r="S4" s="231"/>
      <c r="T4" s="231"/>
      <c r="U4" s="231"/>
      <c r="V4" s="231"/>
      <c r="W4" s="231"/>
      <c r="X4" s="231"/>
      <c r="Y4" s="231"/>
      <c r="Z4" s="232"/>
    </row>
    <row r="5" spans="1:26" ht="19.5" customHeight="1">
      <c r="A5" s="799" t="s">
        <v>158</v>
      </c>
      <c r="B5" s="736"/>
      <c r="C5" s="736"/>
      <c r="D5" s="736"/>
      <c r="E5" s="736"/>
      <c r="F5" s="736"/>
      <c r="G5" s="736"/>
      <c r="H5" s="736"/>
      <c r="I5" s="736"/>
      <c r="J5" s="736"/>
      <c r="K5" s="736"/>
      <c r="L5" s="736"/>
      <c r="M5" s="736"/>
      <c r="N5" s="736"/>
      <c r="O5" s="736"/>
      <c r="P5" s="736"/>
      <c r="Q5" s="736"/>
      <c r="R5" s="736"/>
      <c r="S5" s="736"/>
      <c r="T5" s="736"/>
      <c r="U5" s="736"/>
      <c r="V5" s="736"/>
      <c r="W5" s="736"/>
      <c r="X5" s="736"/>
      <c r="Y5" s="736"/>
      <c r="Z5" s="711"/>
    </row>
    <row r="6" spans="1:26" ht="19.5" customHeight="1">
      <c r="A6" s="402" t="s">
        <v>1360</v>
      </c>
      <c r="B6" s="800" t="s">
        <v>155</v>
      </c>
      <c r="C6" s="801"/>
      <c r="D6" s="801"/>
      <c r="E6" s="802"/>
      <c r="F6" s="242"/>
      <c r="G6" s="803" t="s">
        <v>156</v>
      </c>
      <c r="H6" s="801"/>
      <c r="I6" s="801"/>
      <c r="J6" s="802"/>
      <c r="K6" s="242"/>
      <c r="L6" s="794" t="s">
        <v>157</v>
      </c>
      <c r="M6" s="787"/>
      <c r="N6" s="787"/>
      <c r="O6" s="788"/>
      <c r="P6" s="243" t="s">
        <v>159</v>
      </c>
      <c r="Q6" s="244" t="s">
        <v>160</v>
      </c>
      <c r="R6" s="231"/>
      <c r="S6" s="231"/>
      <c r="T6" s="231"/>
      <c r="U6" s="231"/>
      <c r="V6" s="231"/>
      <c r="W6" s="231"/>
      <c r="X6" s="231"/>
      <c r="Y6" s="231"/>
      <c r="Z6" s="232"/>
    </row>
    <row r="7" spans="1:26" ht="19.5" customHeight="1">
      <c r="A7" s="444" t="s">
        <v>1359</v>
      </c>
      <c r="B7" s="233" t="str">
        <f>IF(ISBLANK(A7),"",IF(IFERROR(SEARCH("-", C7) &gt; 0, 0), "S", "N"))</f>
        <v>N</v>
      </c>
      <c r="C7" s="245" t="str">
        <f>IFERROR('COORDINATE DATA'!D3,"")</f>
        <v>35.18227819503558</v>
      </c>
      <c r="D7" s="233" t="str">
        <f>IF(ISBLANK(A7),"",IF(IFERROR(SEARCH("-", E7) &gt; 0, 0), "W", "E"))</f>
        <v>E</v>
      </c>
      <c r="E7" s="234" t="str">
        <f>IFERROR(IF(C7=" "," ",'COORDINATE DATA'!E3),"")</f>
        <v xml:space="preserve"> 33.37919457186669</v>
      </c>
      <c r="F7" s="235"/>
      <c r="G7" s="235" t="str">
        <f>B7</f>
        <v>N</v>
      </c>
      <c r="H7" s="236">
        <f>IFERROR(C8/24,"")</f>
        <v>1.4659282581264792</v>
      </c>
      <c r="I7" s="235" t="str">
        <f>D7</f>
        <v>E</v>
      </c>
      <c r="J7" s="236">
        <f>IFERROR(E8/24,"")</f>
        <v>1.3907997738277749</v>
      </c>
      <c r="K7" s="236"/>
      <c r="L7" s="235" t="str">
        <f>B7</f>
        <v>N</v>
      </c>
      <c r="M7" s="237">
        <f>IFERROR(C8/1440,"")</f>
        <v>2.4432137635441321E-2</v>
      </c>
      <c r="N7" s="235" t="str">
        <f>D7</f>
        <v>E</v>
      </c>
      <c r="O7" s="237">
        <f>IFERROR(E8/1440,"")</f>
        <v>2.3179996230462914E-2</v>
      </c>
      <c r="P7" s="246">
        <f>IFERROR(MOD((DEGREES(ATAN2(COS(RADIANS(C3))*SIN(RADIANS(C7))-SIN(RADIANS(C3))*COS(RADIANS(C7))*COS(RADIANS(E7-E3)),SIN(RADIANS(E7-E3))*COS(RADIANS(C7))))+360),360),"")</f>
        <v>308.59317025887395</v>
      </c>
      <c r="Q7" s="247">
        <f>IFERROR(ACOS(COS(RADIANS(90-C3))*COS(RADIANS(90-C7))+SIN(RADIANS(90-C3))*SIN(RADIANS(90-C7))*COS(RADIANS(E3-E7)))*6371*0.539956803,"")</f>
        <v>132.5605668706132</v>
      </c>
      <c r="R7" s="231"/>
      <c r="S7" s="231"/>
      <c r="T7" s="231"/>
      <c r="U7" s="231"/>
      <c r="V7" s="231"/>
      <c r="W7" s="231"/>
      <c r="X7" s="231"/>
      <c r="Y7" s="231"/>
      <c r="Z7" s="232"/>
    </row>
    <row r="8" spans="1:26" ht="0.75" customHeight="1">
      <c r="A8" s="248"/>
      <c r="B8" s="249" t="str">
        <f>B7</f>
        <v>N</v>
      </c>
      <c r="C8" s="234">
        <f>IFERROR(ABS('COORDINATE DATA'!D3),"")</f>
        <v>35.182278195035501</v>
      </c>
      <c r="D8" s="250" t="str">
        <f>D7</f>
        <v>E</v>
      </c>
      <c r="E8" s="234">
        <f>IFERROR(IF(E7="-","-",ABS(E7)),"-")</f>
        <v>33.379194571866599</v>
      </c>
      <c r="F8" s="251"/>
      <c r="G8" s="781" t="s">
        <v>37</v>
      </c>
      <c r="H8" s="742"/>
      <c r="I8" s="742"/>
      <c r="J8" s="742"/>
      <c r="K8" s="742"/>
      <c r="L8" s="742"/>
      <c r="M8" s="742"/>
      <c r="N8" s="742"/>
      <c r="O8" s="742"/>
      <c r="P8" s="742"/>
      <c r="Q8" s="782"/>
      <c r="R8" s="231"/>
      <c r="S8" s="231"/>
      <c r="T8" s="231"/>
      <c r="U8" s="231"/>
      <c r="V8" s="231"/>
      <c r="W8" s="231"/>
      <c r="X8" s="231"/>
      <c r="Y8" s="231"/>
      <c r="Z8" s="232"/>
    </row>
    <row r="9" spans="1:26" ht="19.5" customHeight="1">
      <c r="A9" s="783" t="s">
        <v>161</v>
      </c>
      <c r="B9" s="734"/>
      <c r="C9" s="734"/>
      <c r="D9" s="734"/>
      <c r="E9" s="734"/>
      <c r="F9" s="734"/>
      <c r="G9" s="734"/>
      <c r="H9" s="734"/>
      <c r="I9" s="734"/>
      <c r="J9" s="734"/>
      <c r="K9" s="734"/>
      <c r="L9" s="734"/>
      <c r="M9" s="734"/>
      <c r="N9" s="734"/>
      <c r="O9" s="734"/>
      <c r="P9" s="734"/>
      <c r="Q9" s="734"/>
      <c r="R9" s="734"/>
      <c r="S9" s="734"/>
      <c r="T9" s="734"/>
      <c r="U9" s="734"/>
      <c r="V9" s="734"/>
      <c r="W9" s="734"/>
      <c r="X9" s="734"/>
      <c r="Y9" s="734"/>
      <c r="Z9" s="784"/>
    </row>
    <row r="10" spans="1:26" ht="19.5" customHeight="1">
      <c r="A10" s="401" t="s">
        <v>1362</v>
      </c>
      <c r="B10" s="793" t="s">
        <v>155</v>
      </c>
      <c r="C10" s="787"/>
      <c r="D10" s="787"/>
      <c r="E10" s="788"/>
      <c r="F10" s="230"/>
      <c r="G10" s="794" t="s">
        <v>156</v>
      </c>
      <c r="H10" s="787"/>
      <c r="I10" s="787"/>
      <c r="J10" s="788"/>
      <c r="K10" s="230"/>
      <c r="L10" s="794" t="s">
        <v>157</v>
      </c>
      <c r="M10" s="787"/>
      <c r="N10" s="787"/>
      <c r="O10" s="788"/>
      <c r="P10" s="243" t="s">
        <v>159</v>
      </c>
      <c r="Q10" s="244" t="s">
        <v>160</v>
      </c>
      <c r="R10" s="231"/>
      <c r="S10" s="231"/>
      <c r="T10" s="231"/>
      <c r="U10" s="231"/>
      <c r="V10" s="231"/>
      <c r="W10" s="231"/>
      <c r="X10" s="231"/>
      <c r="Y10" s="231"/>
      <c r="Z10" s="232"/>
    </row>
    <row r="11" spans="1:26" ht="19.5" customHeight="1">
      <c r="A11" s="444" t="s">
        <v>1361</v>
      </c>
      <c r="B11" s="233" t="str">
        <f>IF(ISBLANK(A11),"",IF(IFERROR(SEARCH("-", C11) &gt; 0, 0), "S", "N"))</f>
        <v>N</v>
      </c>
      <c r="C11" s="245" t="str">
        <f>IFERROR('COORDINATE DATA'!D4,"")</f>
        <v>35.12828013346612</v>
      </c>
      <c r="D11" s="233" t="str">
        <f>IF(ISBLANK(A11),"",IF(IFERROR(SEARCH("-", E11) &gt; 0, 0), "W", "E"))</f>
        <v>E</v>
      </c>
      <c r="E11" s="234" t="str">
        <f>IFERROR(IF(C11=" "," ",'COORDINATE DATA'!E4),"")</f>
        <v xml:space="preserve"> 37.65002796461531</v>
      </c>
      <c r="F11" s="235"/>
      <c r="G11" s="235" t="str">
        <f>B11</f>
        <v>N</v>
      </c>
      <c r="H11" s="236">
        <f>IFERROR(C12/24,"")</f>
        <v>1.4636783388944208</v>
      </c>
      <c r="I11" s="235" t="str">
        <f>D11</f>
        <v>E</v>
      </c>
      <c r="J11" s="236">
        <f>IFERROR(E12/24,"")</f>
        <v>1.5687511651923041</v>
      </c>
      <c r="K11" s="236"/>
      <c r="L11" s="235" t="str">
        <f>B11</f>
        <v>N</v>
      </c>
      <c r="M11" s="237">
        <f>IFERROR(C12/1440,"")</f>
        <v>2.439463898157368E-2</v>
      </c>
      <c r="N11" s="235" t="str">
        <f>D11</f>
        <v>E</v>
      </c>
      <c r="O11" s="237">
        <f>IFERROR(E12/1440,"")</f>
        <v>2.6145852753205068E-2</v>
      </c>
      <c r="P11" s="246">
        <f>IFERROR(MOD((DEGREES(ATAN2(COS(RADIANS(C7))*SIN(RADIANS(C11))-SIN(RADIANS(C7))*COS(RADIANS(C11))*COS(RADIANS(E11-E7)),SIN(RADIANS(E11-E7))*COS(RADIANS(C11))))+360),360),"")</f>
        <v>89.65561107545085</v>
      </c>
      <c r="Q11" s="247">
        <f>IFERROR(ACOS(COS(RADIANS(90-C7))*COS(RADIANS(90-C11))+SIN(RADIANS(90-C7))*SIN(RADIANS(90-C11))*COS(RADIANS(E7-E11)))*6371*0.539956803,"")</f>
        <v>209.65883187046174</v>
      </c>
      <c r="R11" s="231"/>
      <c r="S11" s="231"/>
      <c r="T11" s="231"/>
      <c r="U11" s="231"/>
      <c r="V11" s="231"/>
      <c r="W11" s="231"/>
      <c r="X11" s="231"/>
      <c r="Y11" s="231"/>
      <c r="Z11" s="232"/>
    </row>
    <row r="12" spans="1:26" ht="19.5" hidden="1" customHeight="1">
      <c r="A12" s="252"/>
      <c r="B12" s="249" t="str">
        <f>B11</f>
        <v>N</v>
      </c>
      <c r="C12" s="234">
        <f>IFERROR(ABS('COORDINATE DATA'!D4),"-")</f>
        <v>35.128280133466099</v>
      </c>
      <c r="D12" s="250" t="str">
        <f>D11</f>
        <v>E</v>
      </c>
      <c r="E12" s="234">
        <f>IFERROR(IF(E11="-","-",ABS(E11)),"-")</f>
        <v>37.650027964615298</v>
      </c>
      <c r="F12" s="251"/>
      <c r="G12" s="781" t="s">
        <v>37</v>
      </c>
      <c r="H12" s="742"/>
      <c r="I12" s="742"/>
      <c r="J12" s="742"/>
      <c r="K12" s="742"/>
      <c r="L12" s="742"/>
      <c r="M12" s="742"/>
      <c r="N12" s="742"/>
      <c r="O12" s="742"/>
      <c r="P12" s="742"/>
      <c r="Q12" s="782"/>
      <c r="R12" s="231"/>
      <c r="S12" s="231"/>
      <c r="T12" s="231"/>
      <c r="U12" s="231"/>
      <c r="V12" s="231"/>
      <c r="W12" s="231"/>
      <c r="X12" s="231"/>
      <c r="Y12" s="231"/>
      <c r="Z12" s="232"/>
    </row>
    <row r="13" spans="1:26" ht="19.5" customHeight="1">
      <c r="A13" s="783" t="s">
        <v>162</v>
      </c>
      <c r="B13" s="734"/>
      <c r="C13" s="734"/>
      <c r="D13" s="734"/>
      <c r="E13" s="734"/>
      <c r="F13" s="734"/>
      <c r="G13" s="734"/>
      <c r="H13" s="734"/>
      <c r="I13" s="734"/>
      <c r="J13" s="734"/>
      <c r="K13" s="734"/>
      <c r="L13" s="734"/>
      <c r="M13" s="734"/>
      <c r="N13" s="734"/>
      <c r="O13" s="734"/>
      <c r="P13" s="734"/>
      <c r="Q13" s="734"/>
      <c r="R13" s="734"/>
      <c r="S13" s="734"/>
      <c r="T13" s="734"/>
      <c r="U13" s="734"/>
      <c r="V13" s="734"/>
      <c r="W13" s="734"/>
      <c r="X13" s="734"/>
      <c r="Y13" s="734"/>
      <c r="Z13" s="784"/>
    </row>
    <row r="14" spans="1:26" ht="19.5" customHeight="1">
      <c r="A14" s="402" t="s">
        <v>1358</v>
      </c>
      <c r="B14" s="793" t="s">
        <v>155</v>
      </c>
      <c r="C14" s="787"/>
      <c r="D14" s="787"/>
      <c r="E14" s="788"/>
      <c r="F14" s="230"/>
      <c r="G14" s="794" t="s">
        <v>156</v>
      </c>
      <c r="H14" s="787"/>
      <c r="I14" s="787"/>
      <c r="J14" s="788"/>
      <c r="K14" s="230"/>
      <c r="L14" s="794" t="s">
        <v>157</v>
      </c>
      <c r="M14" s="787"/>
      <c r="N14" s="787"/>
      <c r="O14" s="788"/>
      <c r="P14" s="243" t="s">
        <v>159</v>
      </c>
      <c r="Q14" s="244" t="s">
        <v>160</v>
      </c>
      <c r="R14" s="231"/>
      <c r="S14" s="231"/>
      <c r="T14" s="231"/>
      <c r="U14" s="231"/>
      <c r="V14" s="231"/>
      <c r="W14" s="231"/>
      <c r="X14" s="231"/>
      <c r="Y14" s="231"/>
      <c r="Z14" s="232"/>
    </row>
    <row r="15" spans="1:26" ht="19.5" customHeight="1">
      <c r="A15" s="444" t="s">
        <v>1357</v>
      </c>
      <c r="B15" s="233" t="str">
        <f>IF(ISBLANK(A15)," ",IF(IFERROR(SEARCH("-", C15) &gt; 0, 0), "S", "N"))</f>
        <v>N</v>
      </c>
      <c r="C15" s="245" t="str">
        <f>IFERROR('COORDINATE DATA'!D5,"")</f>
        <v>33.82295729069994</v>
      </c>
      <c r="D15" s="233" t="str">
        <f>IF(ISBLANK(A15),"",IF(IFERROR(SEARCH("-", E15) &gt; 0, 0), "W", "E"))</f>
        <v>E</v>
      </c>
      <c r="E15" s="234" t="str">
        <f>IFERROR(IF(C15=" "," ",'COORDINATE DATA'!E5),"")</f>
        <v xml:space="preserve"> 35.490490185473156</v>
      </c>
      <c r="F15" s="235"/>
      <c r="G15" s="235" t="str">
        <f>B15</f>
        <v>N</v>
      </c>
      <c r="H15" s="236">
        <f>IFERROR(C16/24,"")</f>
        <v>1.4092898871124957</v>
      </c>
      <c r="I15" s="235" t="str">
        <f>D15</f>
        <v>E</v>
      </c>
      <c r="J15" s="236">
        <f>IFERROR(E16/24,"")</f>
        <v>1.4787704243947124</v>
      </c>
      <c r="K15" s="236"/>
      <c r="L15" s="235" t="str">
        <f>B15</f>
        <v>N</v>
      </c>
      <c r="M15" s="237">
        <f>IFERROR(C16/1440,"")</f>
        <v>2.3488164785208262E-2</v>
      </c>
      <c r="N15" s="235" t="str">
        <f>D15</f>
        <v>E</v>
      </c>
      <c r="O15" s="237">
        <f>IFERROR(E16/1440,"")</f>
        <v>2.4646173739911875E-2</v>
      </c>
      <c r="P15" s="246">
        <f>IFERROR(MOD((DEGREES(ATAN2(COS(RADIANS(C11))*SIN(RADIANS(C15))-SIN(RADIANS(C11))*COS(RADIANS(C15))*COS(RADIANS(E15-E11)),SIN(RADIANS(E15-E11))*COS(RADIANS(C15))))+360),360),"")</f>
        <v>234.36537289763987</v>
      </c>
      <c r="Q15" s="247">
        <f>IFERROR(ACOS(COS(RADIANS(90-C11))*COS(RADIANS(90-C15))+SIN(RADIANS(90-C11))*SIN(RADIANS(90-C15))*COS(RADIANS(E11-E15)))*6371*0.539956803,"")</f>
        <v>132.53464943952963</v>
      </c>
      <c r="R15" s="231"/>
      <c r="S15" s="231"/>
      <c r="T15" s="231"/>
      <c r="U15" s="231"/>
      <c r="V15" s="231"/>
      <c r="W15" s="231"/>
      <c r="X15" s="231"/>
      <c r="Y15" s="231"/>
      <c r="Z15" s="232"/>
    </row>
    <row r="16" spans="1:26" ht="19.5" hidden="1" customHeight="1">
      <c r="A16" s="252"/>
      <c r="B16" s="249" t="str">
        <f>B15</f>
        <v>N</v>
      </c>
      <c r="C16" s="234">
        <f>IFERROR(ABS('COORDINATE DATA'!D5),"-")</f>
        <v>33.822957290699897</v>
      </c>
      <c r="D16" s="250" t="str">
        <f>D15</f>
        <v>E</v>
      </c>
      <c r="E16" s="234">
        <f>IFERROR(IF(E15="-","-",ABS(E15)),"-")</f>
        <v>35.490490185473099</v>
      </c>
      <c r="F16" s="251"/>
      <c r="G16" s="781" t="s">
        <v>37</v>
      </c>
      <c r="H16" s="742"/>
      <c r="I16" s="742"/>
      <c r="J16" s="742"/>
      <c r="K16" s="742"/>
      <c r="L16" s="742"/>
      <c r="M16" s="742"/>
      <c r="N16" s="742"/>
      <c r="O16" s="742"/>
      <c r="P16" s="742"/>
      <c r="Q16" s="782"/>
      <c r="R16" s="231"/>
      <c r="S16" s="231"/>
      <c r="T16" s="231"/>
      <c r="U16" s="231"/>
      <c r="V16" s="231"/>
      <c r="W16" s="231"/>
      <c r="X16" s="231"/>
      <c r="Y16" s="231"/>
      <c r="Z16" s="232"/>
    </row>
    <row r="17" spans="1:26" ht="19.5" customHeight="1">
      <c r="A17" s="783" t="s">
        <v>163</v>
      </c>
      <c r="B17" s="734"/>
      <c r="C17" s="734"/>
      <c r="D17" s="734"/>
      <c r="E17" s="734"/>
      <c r="F17" s="734"/>
      <c r="G17" s="734"/>
      <c r="H17" s="734"/>
      <c r="I17" s="734"/>
      <c r="J17" s="734"/>
      <c r="K17" s="734"/>
      <c r="L17" s="734"/>
      <c r="M17" s="734"/>
      <c r="N17" s="734"/>
      <c r="O17" s="734"/>
      <c r="P17" s="734"/>
      <c r="Q17" s="734"/>
      <c r="R17" s="734"/>
      <c r="S17" s="734"/>
      <c r="T17" s="734"/>
      <c r="U17" s="734"/>
      <c r="V17" s="734"/>
      <c r="W17" s="734"/>
      <c r="X17" s="734"/>
      <c r="Y17" s="734"/>
      <c r="Z17" s="784"/>
    </row>
    <row r="18" spans="1:26" ht="19.5" customHeight="1">
      <c r="A18" s="401"/>
      <c r="B18" s="795" t="s">
        <v>155</v>
      </c>
      <c r="C18" s="736"/>
      <c r="D18" s="736"/>
      <c r="E18" s="711"/>
      <c r="F18" s="253"/>
      <c r="G18" s="796" t="s">
        <v>156</v>
      </c>
      <c r="H18" s="736"/>
      <c r="I18" s="736"/>
      <c r="J18" s="711"/>
      <c r="K18" s="254"/>
      <c r="L18" s="794" t="s">
        <v>157</v>
      </c>
      <c r="M18" s="787"/>
      <c r="N18" s="787"/>
      <c r="O18" s="788"/>
      <c r="P18" s="243" t="s">
        <v>159</v>
      </c>
      <c r="Q18" s="255" t="s">
        <v>160</v>
      </c>
      <c r="R18" s="231"/>
      <c r="S18" s="231"/>
      <c r="T18" s="231"/>
      <c r="U18" s="231"/>
      <c r="V18" s="231"/>
      <c r="W18" s="231"/>
      <c r="X18" s="231"/>
      <c r="Y18" s="231"/>
      <c r="Z18" s="232"/>
    </row>
    <row r="19" spans="1:26" ht="19.5" customHeight="1">
      <c r="A19" s="444"/>
      <c r="B19" s="233" t="str">
        <f>IF(ISBLANK(A19),"",IF(IFERROR(SEARCH("-", C19) &gt; 0, 0), "S", "N"))</f>
        <v/>
      </c>
      <c r="C19" s="245" t="str">
        <f>IFERROR('COORDINATE DATA'!D6,"")</f>
        <v/>
      </c>
      <c r="D19" s="233" t="str">
        <f>IF(ISBLANK(A19),"",IF(IFERROR(SEARCH("-", E19) &gt; 0, 0), "W", "E"))</f>
        <v/>
      </c>
      <c r="E19" s="234" t="str">
        <f>IFERROR(IF(C19=" "," ",'COORDINATE DATA'!E6),"")</f>
        <v/>
      </c>
      <c r="F19" s="256"/>
      <c r="G19" s="235" t="str">
        <f>B19</f>
        <v/>
      </c>
      <c r="H19" s="236" t="str">
        <f>IFERROR(C20/24,"")</f>
        <v/>
      </c>
      <c r="I19" s="235" t="str">
        <f>D19</f>
        <v/>
      </c>
      <c r="J19" s="236" t="str">
        <f>IFERROR(E20/24,"")</f>
        <v/>
      </c>
      <c r="K19" s="236"/>
      <c r="L19" s="235" t="str">
        <f>B19</f>
        <v/>
      </c>
      <c r="M19" s="237" t="str">
        <f>IFERROR(C20/1440,"")</f>
        <v/>
      </c>
      <c r="N19" s="235" t="str">
        <f>D19</f>
        <v/>
      </c>
      <c r="O19" s="237" t="str">
        <f>IFERROR(E20/1440,"")</f>
        <v/>
      </c>
      <c r="P19" s="246" t="str">
        <f>IFERROR(MOD((DEGREES(ATAN2(COS(RADIANS(C15))*SIN(RADIANS(C19))-SIN(RADIANS(C15))*COS(RADIANS(C19))*COS(RADIANS(E19-E15)),SIN(RADIANS(E19-E15))*COS(RADIANS(C19))))+360),360),"")</f>
        <v/>
      </c>
      <c r="Q19" s="257" t="str">
        <f>IFERROR(ACOS(COS(RADIANS(90-C15))*COS(RADIANS(90-C19))+SIN(RADIANS(90-C15))*SIN(RADIANS(90-C19))*COS(RADIANS(E15-E19)))*6371*0.539956803,"")</f>
        <v/>
      </c>
      <c r="R19" s="231"/>
      <c r="S19" s="231"/>
      <c r="T19" s="231"/>
      <c r="U19" s="231"/>
      <c r="V19" s="231"/>
      <c r="W19" s="231"/>
      <c r="X19" s="231"/>
      <c r="Y19" s="231"/>
      <c r="Z19" s="232"/>
    </row>
    <row r="20" spans="1:26" ht="19.5" hidden="1" customHeight="1">
      <c r="A20" s="248"/>
      <c r="B20" s="258" t="str">
        <f>B19</f>
        <v/>
      </c>
      <c r="C20" s="234" t="str">
        <f>IFERROR(ABS('COORDINATE DATA'!D6),"-")</f>
        <v>-</v>
      </c>
      <c r="D20" s="258" t="str">
        <f>D19</f>
        <v/>
      </c>
      <c r="E20" s="234" t="str">
        <f>IFERROR(IF(E19="-","-",ABS(E19)),"-")</f>
        <v>-</v>
      </c>
      <c r="F20" s="259"/>
      <c r="G20" s="785">
        <f>IF(E15&lt;0,1,0)</f>
        <v>0</v>
      </c>
      <c r="H20" s="736"/>
      <c r="I20" s="736"/>
      <c r="J20" s="736"/>
      <c r="K20" s="736"/>
      <c r="L20" s="736"/>
      <c r="M20" s="736"/>
      <c r="N20" s="736"/>
      <c r="O20" s="736"/>
      <c r="P20" s="736"/>
      <c r="Q20" s="711"/>
      <c r="R20" s="231"/>
      <c r="S20" s="231"/>
      <c r="T20" s="231"/>
      <c r="U20" s="231"/>
      <c r="V20" s="231"/>
      <c r="W20" s="231"/>
      <c r="X20" s="231"/>
      <c r="Y20" s="231"/>
      <c r="Z20" s="232"/>
    </row>
    <row r="21" spans="1:26" ht="19.5" customHeight="1">
      <c r="A21" s="783" t="s">
        <v>164</v>
      </c>
      <c r="B21" s="734"/>
      <c r="C21" s="734"/>
      <c r="D21" s="734"/>
      <c r="E21" s="734"/>
      <c r="F21" s="734"/>
      <c r="G21" s="734"/>
      <c r="H21" s="734"/>
      <c r="I21" s="734"/>
      <c r="J21" s="734"/>
      <c r="K21" s="734"/>
      <c r="L21" s="734"/>
      <c r="M21" s="734"/>
      <c r="N21" s="734"/>
      <c r="O21" s="734"/>
      <c r="P21" s="734"/>
      <c r="Q21" s="734"/>
      <c r="R21" s="734"/>
      <c r="S21" s="734"/>
      <c r="T21" s="734"/>
      <c r="U21" s="734"/>
      <c r="V21" s="734"/>
      <c r="W21" s="734"/>
      <c r="X21" s="734"/>
      <c r="Y21" s="734"/>
      <c r="Z21" s="784"/>
    </row>
    <row r="22" spans="1:26" ht="19.5" customHeight="1">
      <c r="A22" s="402"/>
      <c r="B22" s="793" t="s">
        <v>155</v>
      </c>
      <c r="C22" s="787"/>
      <c r="D22" s="787"/>
      <c r="E22" s="788"/>
      <c r="F22" s="230"/>
      <c r="G22" s="794" t="s">
        <v>156</v>
      </c>
      <c r="H22" s="787"/>
      <c r="I22" s="787"/>
      <c r="J22" s="788"/>
      <c r="K22" s="230"/>
      <c r="L22" s="794" t="s">
        <v>157</v>
      </c>
      <c r="M22" s="787"/>
      <c r="N22" s="787"/>
      <c r="O22" s="788"/>
      <c r="P22" s="243" t="s">
        <v>159</v>
      </c>
      <c r="Q22" s="244" t="s">
        <v>160</v>
      </c>
      <c r="R22" s="231"/>
      <c r="S22" s="231"/>
      <c r="T22" s="231"/>
      <c r="U22" s="231"/>
      <c r="V22" s="231"/>
      <c r="W22" s="231"/>
      <c r="X22" s="231"/>
      <c r="Y22" s="231"/>
      <c r="Z22" s="232"/>
    </row>
    <row r="23" spans="1:26" ht="19.5" customHeight="1">
      <c r="A23" s="444"/>
      <c r="B23" s="233" t="str">
        <f>IF(ISBLANK(A23),"",IF(IFERROR(SEARCH("-", C23) &gt; 0, 0), "S", "N"))</f>
        <v/>
      </c>
      <c r="C23" s="245" t="str">
        <f>IFERROR('COORDINATE DATA'!D7,"")</f>
        <v/>
      </c>
      <c r="D23" s="233" t="str">
        <f>IF(ISBLANK(A23),"",IF(IFERROR(SEARCH("-", E23) &gt; 0, 0), "W", "E"))</f>
        <v/>
      </c>
      <c r="E23" s="234" t="str">
        <f>IFERROR(IF(C23=" "," ",'COORDINATE DATA'!E7),"")</f>
        <v/>
      </c>
      <c r="F23" s="235"/>
      <c r="G23" s="235" t="str">
        <f>B23</f>
        <v/>
      </c>
      <c r="H23" s="236" t="str">
        <f>IFERROR(C24/24,"")</f>
        <v/>
      </c>
      <c r="I23" s="235" t="str">
        <f>D23</f>
        <v/>
      </c>
      <c r="J23" s="236" t="str">
        <f>IFERROR(E24/24,"")</f>
        <v/>
      </c>
      <c r="K23" s="236"/>
      <c r="L23" s="235" t="str">
        <f>B23</f>
        <v/>
      </c>
      <c r="M23" s="237" t="str">
        <f>IFERROR(C24/1440,"")</f>
        <v/>
      </c>
      <c r="N23" s="235" t="str">
        <f>D23</f>
        <v/>
      </c>
      <c r="O23" s="237" t="str">
        <f>IFERROR(E24/1440,"")</f>
        <v/>
      </c>
      <c r="P23" s="246" t="str">
        <f>IFERROR(MOD((DEGREES(ATAN2(COS(RADIANS(C19))*SIN(RADIANS(C23))-SIN(RADIANS(C19))*COS(RADIANS(C23))*COS(RADIANS(E23-E19)),SIN(RADIANS(E23-E19))*COS(RADIANS(C23))))+360),360),"")</f>
        <v/>
      </c>
      <c r="Q23" s="247" t="str">
        <f>IFERROR(ACOS(COS(RADIANS(90-C19))*COS(RADIANS(90-C23))+SIN(RADIANS(90-C19))*SIN(RADIANS(90-C23))*COS(RADIANS(E19-E23)))*6371*0.539956803,"")</f>
        <v/>
      </c>
      <c r="R23" s="231"/>
      <c r="S23" s="231"/>
      <c r="T23" s="231"/>
      <c r="U23" s="231"/>
      <c r="V23" s="231"/>
      <c r="W23" s="231"/>
      <c r="X23" s="231"/>
      <c r="Y23" s="231"/>
      <c r="Z23" s="232"/>
    </row>
    <row r="24" spans="1:26" ht="19.5" hidden="1" customHeight="1">
      <c r="A24" s="252"/>
      <c r="B24" s="249" t="str">
        <f>B23</f>
        <v/>
      </c>
      <c r="C24" s="234" t="str">
        <f>IFERROR(ABS('COORDINATE DATA'!D7),"-")</f>
        <v>-</v>
      </c>
      <c r="D24" s="250" t="str">
        <f>D23</f>
        <v/>
      </c>
      <c r="E24" s="234" t="str">
        <f>IFERROR(IF(E23="-","-",ABS(E23)),"-")</f>
        <v>-</v>
      </c>
      <c r="F24" s="251"/>
      <c r="G24" s="781" t="s">
        <v>37</v>
      </c>
      <c r="H24" s="742"/>
      <c r="I24" s="742"/>
      <c r="J24" s="742"/>
      <c r="K24" s="742"/>
      <c r="L24" s="742"/>
      <c r="M24" s="742"/>
      <c r="N24" s="742"/>
      <c r="O24" s="742"/>
      <c r="P24" s="742"/>
      <c r="Q24" s="782"/>
      <c r="R24" s="231"/>
      <c r="S24" s="231"/>
      <c r="T24" s="231"/>
      <c r="U24" s="231"/>
      <c r="V24" s="231"/>
      <c r="W24" s="231"/>
      <c r="X24" s="231"/>
      <c r="Y24" s="231"/>
      <c r="Z24" s="232"/>
    </row>
    <row r="25" spans="1:26" ht="19.5" customHeight="1">
      <c r="A25" s="783" t="s">
        <v>165</v>
      </c>
      <c r="B25" s="734"/>
      <c r="C25" s="734"/>
      <c r="D25" s="734"/>
      <c r="E25" s="734"/>
      <c r="F25" s="734"/>
      <c r="G25" s="734"/>
      <c r="H25" s="734"/>
      <c r="I25" s="734"/>
      <c r="J25" s="734"/>
      <c r="K25" s="734"/>
      <c r="L25" s="734"/>
      <c r="M25" s="734"/>
      <c r="N25" s="734"/>
      <c r="O25" s="734"/>
      <c r="P25" s="734"/>
      <c r="Q25" s="734"/>
      <c r="R25" s="734"/>
      <c r="S25" s="734"/>
      <c r="T25" s="734"/>
      <c r="U25" s="734"/>
      <c r="V25" s="734"/>
      <c r="W25" s="734"/>
      <c r="X25" s="734"/>
      <c r="Y25" s="734"/>
      <c r="Z25" s="784"/>
    </row>
    <row r="26" spans="1:26" ht="19.5" customHeight="1">
      <c r="A26" s="401"/>
      <c r="B26" s="793" t="s">
        <v>155</v>
      </c>
      <c r="C26" s="787"/>
      <c r="D26" s="787"/>
      <c r="E26" s="788"/>
      <c r="F26" s="230"/>
      <c r="G26" s="794" t="s">
        <v>156</v>
      </c>
      <c r="H26" s="787"/>
      <c r="I26" s="787"/>
      <c r="J26" s="788"/>
      <c r="K26" s="230"/>
      <c r="L26" s="794" t="s">
        <v>157</v>
      </c>
      <c r="M26" s="787"/>
      <c r="N26" s="787"/>
      <c r="O26" s="788"/>
      <c r="P26" s="243" t="s">
        <v>159</v>
      </c>
      <c r="Q26" s="244" t="s">
        <v>160</v>
      </c>
      <c r="R26" s="231"/>
      <c r="S26" s="231"/>
      <c r="T26" s="231"/>
      <c r="U26" s="231"/>
      <c r="V26" s="231"/>
      <c r="W26" s="231"/>
      <c r="X26" s="231"/>
      <c r="Y26" s="231"/>
      <c r="Z26" s="232"/>
    </row>
    <row r="27" spans="1:26" ht="19.5" customHeight="1">
      <c r="A27" s="444"/>
      <c r="B27" s="233" t="str">
        <f>IF(ISBLANK(A27),"",IF(IFERROR(SEARCH("-", C27) &gt; 0, 0), "S", "N"))</f>
        <v/>
      </c>
      <c r="C27" s="245" t="str">
        <f>IFERROR('COORDINATE DATA'!D8,"")</f>
        <v/>
      </c>
      <c r="D27" s="233" t="str">
        <f>IF(ISBLANK(A27),"",IF(IFERROR(SEARCH("-", E27) &gt; 0, 0), "W", "E"))</f>
        <v/>
      </c>
      <c r="E27" s="234" t="str">
        <f>IFERROR(IF(C27=" "," ",'COORDINATE DATA'!E8),"")</f>
        <v/>
      </c>
      <c r="F27" s="235"/>
      <c r="G27" s="235" t="str">
        <f>B27</f>
        <v/>
      </c>
      <c r="H27" s="236" t="str">
        <f>IFERROR(C28/24,"")</f>
        <v/>
      </c>
      <c r="I27" s="235" t="str">
        <f>D27</f>
        <v/>
      </c>
      <c r="J27" s="236" t="str">
        <f>IFERROR(E28/24,"")</f>
        <v/>
      </c>
      <c r="K27" s="236"/>
      <c r="L27" s="235" t="str">
        <f>B27</f>
        <v/>
      </c>
      <c r="M27" s="237" t="str">
        <f>IFERROR(C28/1440,"")</f>
        <v/>
      </c>
      <c r="N27" s="235" t="str">
        <f>D27</f>
        <v/>
      </c>
      <c r="O27" s="237" t="str">
        <f>IFERROR(E28/1440,"")</f>
        <v/>
      </c>
      <c r="P27" s="246" t="str">
        <f>IFERROR(MOD((DEGREES(ATAN2(COS(RADIANS(C23))*SIN(RADIANS(C27))-SIN(RADIANS(C23))*COS(RADIANS(C27))*COS(RADIANS(E27-E23)),SIN(RADIANS(E27-E23))*COS(RADIANS(C27))))+360),360),"")</f>
        <v/>
      </c>
      <c r="Q27" s="247" t="str">
        <f>IFERROR(ACOS(COS(RADIANS(90-C23))*COS(RADIANS(90-C27))+SIN(RADIANS(90-C23))*SIN(RADIANS(90-C27))*COS(RADIANS(E23-E27)))*6371*0.539956803,"")</f>
        <v/>
      </c>
      <c r="R27" s="231"/>
      <c r="S27" s="231"/>
      <c r="T27" s="231"/>
      <c r="U27" s="231"/>
      <c r="V27" s="231"/>
      <c r="W27" s="231"/>
      <c r="X27" s="231"/>
      <c r="Y27" s="231"/>
      <c r="Z27" s="232"/>
    </row>
    <row r="28" spans="1:26" ht="19.5" hidden="1" customHeight="1">
      <c r="A28" s="252"/>
      <c r="B28" s="249" t="str">
        <f>B27</f>
        <v/>
      </c>
      <c r="C28" s="234" t="str">
        <f>IFERROR(ABS('COORDINATE DATA'!D8),"-")</f>
        <v>-</v>
      </c>
      <c r="D28" s="250" t="str">
        <f>D27</f>
        <v/>
      </c>
      <c r="E28" s="234" t="str">
        <f>IFERROR(IF(E27="-","-",ABS(E27)),"-")</f>
        <v>-</v>
      </c>
      <c r="F28" s="251"/>
      <c r="G28" s="781" t="s">
        <v>37</v>
      </c>
      <c r="H28" s="742"/>
      <c r="I28" s="742"/>
      <c r="J28" s="742"/>
      <c r="K28" s="742"/>
      <c r="L28" s="742"/>
      <c r="M28" s="742"/>
      <c r="N28" s="742"/>
      <c r="O28" s="742"/>
      <c r="P28" s="742"/>
      <c r="Q28" s="782"/>
      <c r="R28" s="231"/>
      <c r="S28" s="231"/>
      <c r="T28" s="231"/>
      <c r="U28" s="231"/>
      <c r="V28" s="231"/>
      <c r="W28" s="231"/>
      <c r="X28" s="231"/>
      <c r="Y28" s="231"/>
      <c r="Z28" s="232"/>
    </row>
    <row r="29" spans="1:26" ht="19.5" customHeight="1">
      <c r="A29" s="783" t="s">
        <v>166</v>
      </c>
      <c r="B29" s="734"/>
      <c r="C29" s="734"/>
      <c r="D29" s="734"/>
      <c r="E29" s="734"/>
      <c r="F29" s="734"/>
      <c r="G29" s="734"/>
      <c r="H29" s="734"/>
      <c r="I29" s="734"/>
      <c r="J29" s="734"/>
      <c r="K29" s="734"/>
      <c r="L29" s="734"/>
      <c r="M29" s="734"/>
      <c r="N29" s="734"/>
      <c r="O29" s="734"/>
      <c r="P29" s="734"/>
      <c r="Q29" s="734"/>
      <c r="R29" s="734"/>
      <c r="S29" s="734"/>
      <c r="T29" s="734"/>
      <c r="U29" s="734"/>
      <c r="V29" s="734"/>
      <c r="W29" s="734"/>
      <c r="X29" s="734"/>
      <c r="Y29" s="734"/>
      <c r="Z29" s="784"/>
    </row>
    <row r="30" spans="1:26" ht="19.5" customHeight="1">
      <c r="A30" s="402"/>
      <c r="B30" s="793" t="s">
        <v>155</v>
      </c>
      <c r="C30" s="787"/>
      <c r="D30" s="787"/>
      <c r="E30" s="788"/>
      <c r="F30" s="230"/>
      <c r="G30" s="794" t="s">
        <v>156</v>
      </c>
      <c r="H30" s="787"/>
      <c r="I30" s="787"/>
      <c r="J30" s="788"/>
      <c r="K30" s="230"/>
      <c r="L30" s="794" t="s">
        <v>157</v>
      </c>
      <c r="M30" s="787"/>
      <c r="N30" s="787"/>
      <c r="O30" s="788"/>
      <c r="P30" s="243" t="s">
        <v>159</v>
      </c>
      <c r="Q30" s="244" t="s">
        <v>160</v>
      </c>
      <c r="R30" s="231"/>
      <c r="S30" s="231"/>
      <c r="T30" s="231"/>
      <c r="U30" s="231"/>
      <c r="V30" s="231"/>
      <c r="W30" s="231"/>
      <c r="X30" s="231"/>
      <c r="Y30" s="231"/>
      <c r="Z30" s="232"/>
    </row>
    <row r="31" spans="1:26" ht="19.5" customHeight="1">
      <c r="A31" s="444"/>
      <c r="B31" s="233" t="str">
        <f>IF(ISBLANK(A31),"",IF(IFERROR(SEARCH("-", C31) &gt; 0, 0), "S", "N"))</f>
        <v/>
      </c>
      <c r="C31" s="245" t="str">
        <f>IFERROR('COORDINATE DATA'!D9,"")</f>
        <v/>
      </c>
      <c r="D31" s="233" t="str">
        <f>IF(ISBLANK(A31),"",IF(IFERROR(SEARCH("-", E31) &gt; 0, 0), "W", "E"))</f>
        <v/>
      </c>
      <c r="E31" s="234" t="str">
        <f>IFERROR(IF(C31=" "," ",'COORDINATE DATA'!E9),"")</f>
        <v/>
      </c>
      <c r="F31" s="235"/>
      <c r="G31" s="235" t="str">
        <f>B31</f>
        <v/>
      </c>
      <c r="H31" s="236" t="str">
        <f>IFERROR(C32/24,"")</f>
        <v/>
      </c>
      <c r="I31" s="235" t="str">
        <f>D31</f>
        <v/>
      </c>
      <c r="J31" s="236" t="str">
        <f>IFERROR(E32/24,"")</f>
        <v/>
      </c>
      <c r="K31" s="236"/>
      <c r="L31" s="235" t="str">
        <f>B31</f>
        <v/>
      </c>
      <c r="M31" s="237" t="str">
        <f>IFERROR(C32/1440,"")</f>
        <v/>
      </c>
      <c r="N31" s="235" t="str">
        <f>D31</f>
        <v/>
      </c>
      <c r="O31" s="237" t="str">
        <f>IFERROR(E32/1440,"")</f>
        <v/>
      </c>
      <c r="P31" s="246" t="str">
        <f>IFERROR(MOD((DEGREES(ATAN2(COS(RADIANS(C27))*SIN(RADIANS(C31))-SIN(RADIANS(C27))*COS(RADIANS(C31))*COS(RADIANS(E31-E27)),SIN(RADIANS(E31-E27))*COS(RADIANS(C31))))+360),360),"")</f>
        <v/>
      </c>
      <c r="Q31" s="247" t="str">
        <f>IFERROR(ACOS(COS(RADIANS(90-C27))*COS(RADIANS(90-C31))+SIN(RADIANS(90-C27))*SIN(RADIANS(90-C31))*COS(RADIANS(E27-E31)))*6371*0.539956803,"")</f>
        <v/>
      </c>
      <c r="R31" s="231"/>
      <c r="S31" s="231"/>
      <c r="T31" s="231"/>
      <c r="U31" s="231"/>
      <c r="V31" s="231"/>
      <c r="W31" s="231"/>
      <c r="X31" s="231"/>
      <c r="Y31" s="231"/>
      <c r="Z31" s="232"/>
    </row>
    <row r="32" spans="1:26" ht="19.5" hidden="1" customHeight="1">
      <c r="A32" s="252"/>
      <c r="B32" s="249" t="str">
        <f>B31</f>
        <v/>
      </c>
      <c r="C32" s="234" t="str">
        <f>IFERROR(ABS('COORDINATE DATA'!D9),"-")</f>
        <v>-</v>
      </c>
      <c r="D32" s="250" t="str">
        <f>D31</f>
        <v/>
      </c>
      <c r="E32" s="234" t="str">
        <f>IFERROR(IF(E31="-","-",ABS(E31)),"-")</f>
        <v>-</v>
      </c>
      <c r="F32" s="251"/>
      <c r="G32" s="781" t="s">
        <v>37</v>
      </c>
      <c r="H32" s="742"/>
      <c r="I32" s="742"/>
      <c r="J32" s="742"/>
      <c r="K32" s="742"/>
      <c r="L32" s="742"/>
      <c r="M32" s="742"/>
      <c r="N32" s="742"/>
      <c r="O32" s="742"/>
      <c r="P32" s="742"/>
      <c r="Q32" s="782"/>
      <c r="R32" s="231"/>
      <c r="S32" s="231"/>
      <c r="T32" s="231"/>
      <c r="U32" s="231"/>
      <c r="V32" s="231"/>
      <c r="W32" s="231"/>
      <c r="X32" s="231"/>
      <c r="Y32" s="231"/>
      <c r="Z32" s="232"/>
    </row>
    <row r="33" spans="1:26" ht="19.5" customHeight="1">
      <c r="A33" s="783" t="s">
        <v>167</v>
      </c>
      <c r="B33" s="734"/>
      <c r="C33" s="734"/>
      <c r="D33" s="734"/>
      <c r="E33" s="734"/>
      <c r="F33" s="734"/>
      <c r="G33" s="734"/>
      <c r="H33" s="734"/>
      <c r="I33" s="734"/>
      <c r="J33" s="734"/>
      <c r="K33" s="734"/>
      <c r="L33" s="734"/>
      <c r="M33" s="734"/>
      <c r="N33" s="734"/>
      <c r="O33" s="734"/>
      <c r="P33" s="734"/>
      <c r="Q33" s="734"/>
      <c r="R33" s="734"/>
      <c r="S33" s="734"/>
      <c r="T33" s="734"/>
      <c r="U33" s="734"/>
      <c r="V33" s="734"/>
      <c r="W33" s="734"/>
      <c r="X33" s="734"/>
      <c r="Y33" s="734"/>
      <c r="Z33" s="784"/>
    </row>
    <row r="34" spans="1:26" ht="19.5" customHeight="1">
      <c r="A34" s="401"/>
      <c r="B34" s="793" t="s">
        <v>155</v>
      </c>
      <c r="C34" s="787"/>
      <c r="D34" s="787"/>
      <c r="E34" s="788"/>
      <c r="F34" s="230"/>
      <c r="G34" s="794" t="s">
        <v>156</v>
      </c>
      <c r="H34" s="787"/>
      <c r="I34" s="787"/>
      <c r="J34" s="788"/>
      <c r="K34" s="230"/>
      <c r="L34" s="794" t="s">
        <v>157</v>
      </c>
      <c r="M34" s="787"/>
      <c r="N34" s="787"/>
      <c r="O34" s="788"/>
      <c r="P34" s="243" t="s">
        <v>159</v>
      </c>
      <c r="Q34" s="244" t="s">
        <v>160</v>
      </c>
      <c r="R34" s="231"/>
      <c r="S34" s="231"/>
      <c r="T34" s="231"/>
      <c r="U34" s="231"/>
      <c r="V34" s="231"/>
      <c r="W34" s="231"/>
      <c r="X34" s="231"/>
      <c r="Y34" s="231"/>
      <c r="Z34" s="232"/>
    </row>
    <row r="35" spans="1:26" ht="19.5" customHeight="1">
      <c r="A35" s="444"/>
      <c r="B35" s="233" t="str">
        <f>IF(ISBLANK(A35),"",IF(IFERROR(SEARCH("-", C35) &gt; 0, 0), "S", "N"))</f>
        <v/>
      </c>
      <c r="C35" s="245" t="str">
        <f>IFERROR('COORDINATE DATA'!D10,"")</f>
        <v/>
      </c>
      <c r="D35" s="233" t="str">
        <f>IF(ISBLANK(A35),"",IF(IFERROR(SEARCH("-", E35) &gt; 0, 0), "W", "E"))</f>
        <v/>
      </c>
      <c r="E35" s="234" t="str">
        <f>IFERROR(IF(C35=" "," ",'COORDINATE DATA'!E10),"")</f>
        <v/>
      </c>
      <c r="F35" s="235"/>
      <c r="G35" s="235" t="str">
        <f>B35</f>
        <v/>
      </c>
      <c r="H35" s="236" t="str">
        <f>IFERROR(C36/24,"")</f>
        <v/>
      </c>
      <c r="I35" s="235" t="str">
        <f>D35</f>
        <v/>
      </c>
      <c r="J35" s="236" t="str">
        <f>IFERROR(E36/24,"")</f>
        <v/>
      </c>
      <c r="K35" s="236"/>
      <c r="L35" s="235" t="str">
        <f>B35</f>
        <v/>
      </c>
      <c r="M35" s="237" t="str">
        <f>IFERROR(C36/1440,"")</f>
        <v/>
      </c>
      <c r="N35" s="235" t="str">
        <f>D35</f>
        <v/>
      </c>
      <c r="O35" s="237" t="str">
        <f>IFERROR(E36/1440,"")</f>
        <v/>
      </c>
      <c r="P35" s="246" t="str">
        <f>IFERROR(MOD((DEGREES(ATAN2(COS(RADIANS(C31))*SIN(RADIANS(C35))-SIN(RADIANS(C31))*COS(RADIANS(C35))*COS(RADIANS(E35-E31)),SIN(RADIANS(E35-E31))*COS(RADIANS(C35))))+360),360),"")</f>
        <v/>
      </c>
      <c r="Q35" s="247" t="str">
        <f>IFERROR(ACOS(COS(RADIANS(90-C31))*COS(RADIANS(90-C35))+SIN(RADIANS(90-C31))*SIN(RADIANS(90-C35))*COS(RADIANS(E31-E35)))*6371*0.539956803,"")</f>
        <v/>
      </c>
      <c r="R35" s="231"/>
      <c r="S35" s="231"/>
      <c r="T35" s="231"/>
      <c r="U35" s="231"/>
      <c r="V35" s="231"/>
      <c r="W35" s="231"/>
      <c r="X35" s="231"/>
      <c r="Y35" s="231"/>
      <c r="Z35" s="232"/>
    </row>
    <row r="36" spans="1:26" ht="19.5" hidden="1" customHeight="1">
      <c r="A36" s="248"/>
      <c r="B36" s="261" t="str">
        <f>B35</f>
        <v/>
      </c>
      <c r="C36" s="262" t="str">
        <f>IFERROR(ABS('COORDINATE DATA'!D10),"-")</f>
        <v>-</v>
      </c>
      <c r="D36" s="263" t="str">
        <f>D35</f>
        <v/>
      </c>
      <c r="E36" s="262" t="str">
        <f>IFERROR(IF(E35="-","-",ABS(E35)),"-")</f>
        <v>-</v>
      </c>
      <c r="F36" s="264"/>
      <c r="G36" s="814" t="s">
        <v>37</v>
      </c>
      <c r="H36" s="742"/>
      <c r="I36" s="742"/>
      <c r="J36" s="742"/>
      <c r="K36" s="742"/>
      <c r="L36" s="742"/>
      <c r="M36" s="742"/>
      <c r="N36" s="742"/>
      <c r="O36" s="742"/>
      <c r="P36" s="742"/>
      <c r="Q36" s="782"/>
      <c r="R36" s="265"/>
      <c r="S36" s="265"/>
      <c r="T36" s="265"/>
      <c r="U36" s="265"/>
      <c r="V36" s="265"/>
      <c r="W36" s="265"/>
      <c r="X36" s="265"/>
      <c r="Y36" s="265"/>
      <c r="Z36" s="266"/>
    </row>
    <row r="37" spans="1:26" ht="19.5" customHeight="1">
      <c r="A37" s="812" t="s">
        <v>168</v>
      </c>
      <c r="B37" s="734"/>
      <c r="C37" s="734"/>
      <c r="D37" s="734"/>
      <c r="E37" s="734"/>
      <c r="F37" s="734"/>
      <c r="G37" s="734"/>
      <c r="H37" s="734"/>
      <c r="I37" s="734"/>
      <c r="J37" s="734"/>
      <c r="K37" s="734"/>
      <c r="L37" s="734"/>
      <c r="M37" s="734"/>
      <c r="N37" s="734"/>
      <c r="O37" s="734"/>
      <c r="P37" s="734"/>
      <c r="Q37" s="734"/>
      <c r="R37" s="734"/>
      <c r="S37" s="734"/>
      <c r="T37" s="734"/>
      <c r="U37" s="734"/>
      <c r="V37" s="734"/>
      <c r="W37" s="734"/>
      <c r="X37" s="734"/>
      <c r="Y37" s="734"/>
      <c r="Z37" s="784"/>
    </row>
    <row r="38" spans="1:26" ht="19.5" customHeight="1">
      <c r="A38" s="402"/>
      <c r="B38" s="813" t="s">
        <v>155</v>
      </c>
      <c r="C38" s="787"/>
      <c r="D38" s="787"/>
      <c r="E38" s="788"/>
      <c r="F38" s="267"/>
      <c r="G38" s="810" t="s">
        <v>156</v>
      </c>
      <c r="H38" s="787"/>
      <c r="I38" s="787"/>
      <c r="J38" s="788"/>
      <c r="K38" s="267"/>
      <c r="L38" s="810" t="s">
        <v>157</v>
      </c>
      <c r="M38" s="787"/>
      <c r="N38" s="787"/>
      <c r="O38" s="788"/>
      <c r="P38" s="268" t="s">
        <v>159</v>
      </c>
      <c r="Q38" s="269" t="s">
        <v>160</v>
      </c>
      <c r="R38" s="265"/>
      <c r="S38" s="265"/>
      <c r="T38" s="265"/>
      <c r="U38" s="265"/>
      <c r="V38" s="265"/>
      <c r="W38" s="265"/>
      <c r="X38" s="265"/>
      <c r="Y38" s="265"/>
      <c r="Z38" s="266"/>
    </row>
    <row r="39" spans="1:26" ht="19.5" customHeight="1">
      <c r="A39" s="444"/>
      <c r="B39" s="270" t="str">
        <f>IF(ISBLANK(A39),"",IF(IFERROR(SEARCH("-", C39) &gt; 0, 0), "S", "N"))</f>
        <v/>
      </c>
      <c r="C39" s="234" t="str">
        <f>IFERROR('COORDINATE DATA'!D11,"")</f>
        <v/>
      </c>
      <c r="D39" s="270" t="str">
        <f>IF(ISBLANK(A39),"",IF(IFERROR(SEARCH("-", E39) &gt; 0, 0), "W", "E"))</f>
        <v/>
      </c>
      <c r="E39" s="234" t="str">
        <f>IFERROR(IF(C39=" "," ",'COORDINATE DATA'!E11),"")</f>
        <v/>
      </c>
      <c r="F39" s="271"/>
      <c r="G39" s="271" t="str">
        <f>B39</f>
        <v/>
      </c>
      <c r="H39" s="272" t="str">
        <f>IFERROR(C40/24,"")</f>
        <v/>
      </c>
      <c r="I39" s="271" t="str">
        <f>D39</f>
        <v/>
      </c>
      <c r="J39" s="272" t="str">
        <f>IFERROR(E40/24,"")</f>
        <v/>
      </c>
      <c r="K39" s="272"/>
      <c r="L39" s="271" t="str">
        <f>B39</f>
        <v/>
      </c>
      <c r="M39" s="273" t="str">
        <f>IFERROR(C40/1440,"")</f>
        <v/>
      </c>
      <c r="N39" s="271" t="str">
        <f>D39</f>
        <v/>
      </c>
      <c r="O39" s="273" t="str">
        <f>IFERROR(E40/1440,"")</f>
        <v/>
      </c>
      <c r="P39" s="274" t="str">
        <f>IFERROR(MOD((DEGREES(ATAN2(COS(RADIANS(C35))*SIN(RADIANS(C39))-SIN(RADIANS(C35))*COS(RADIANS(C39))*COS(RADIANS(E39-E35)),SIN(RADIANS(E39-E35))*COS(RADIANS(C39))))+360),360),"")</f>
        <v/>
      </c>
      <c r="Q39" s="275" t="str">
        <f>IFERROR(ACOS(COS(RADIANS(90-C35))*COS(RADIANS(90-C39))+SIN(RADIANS(90-C35))*SIN(RADIANS(90-C39))*COS(RADIANS(E35-E39)))*6371*0.539956803,"")</f>
        <v/>
      </c>
      <c r="R39" s="265"/>
      <c r="S39" s="265"/>
      <c r="T39" s="265"/>
      <c r="U39" s="265"/>
      <c r="V39" s="265"/>
      <c r="W39" s="265"/>
      <c r="X39" s="265"/>
      <c r="Y39" s="265"/>
      <c r="Z39" s="266"/>
    </row>
    <row r="40" spans="1:26" ht="19.5" hidden="1" customHeight="1">
      <c r="A40" s="260"/>
      <c r="B40" s="276" t="str">
        <f>B39</f>
        <v/>
      </c>
      <c r="C40" s="262" t="str">
        <f>IFERROR(ABS('COORDINATE DATA'!D11),"-")</f>
        <v>-</v>
      </c>
      <c r="D40" s="276" t="str">
        <f>D39</f>
        <v/>
      </c>
      <c r="E40" s="234" t="str">
        <f>IFERROR(IF(E39="-","-",ABS(E39)),"-")</f>
        <v>-</v>
      </c>
      <c r="F40" s="264"/>
      <c r="G40" s="814" t="s">
        <v>37</v>
      </c>
      <c r="H40" s="742"/>
      <c r="I40" s="742"/>
      <c r="J40" s="742"/>
      <c r="K40" s="742"/>
      <c r="L40" s="742"/>
      <c r="M40" s="742"/>
      <c r="N40" s="742"/>
      <c r="O40" s="742"/>
      <c r="P40" s="742"/>
      <c r="Q40" s="782"/>
      <c r="R40" s="265"/>
      <c r="S40" s="265"/>
      <c r="T40" s="265"/>
      <c r="U40" s="265"/>
      <c r="V40" s="265"/>
      <c r="W40" s="265"/>
      <c r="X40" s="265"/>
      <c r="Y40" s="265"/>
      <c r="Z40" s="266"/>
    </row>
    <row r="41" spans="1:26" ht="19.5" customHeight="1">
      <c r="A41" s="812" t="s">
        <v>169</v>
      </c>
      <c r="B41" s="734"/>
      <c r="C41" s="734"/>
      <c r="D41" s="734"/>
      <c r="E41" s="734"/>
      <c r="F41" s="734"/>
      <c r="G41" s="734"/>
      <c r="H41" s="734"/>
      <c r="I41" s="734"/>
      <c r="J41" s="734"/>
      <c r="K41" s="734"/>
      <c r="L41" s="734"/>
      <c r="M41" s="734"/>
      <c r="N41" s="734"/>
      <c r="O41" s="734"/>
      <c r="P41" s="734"/>
      <c r="Q41" s="734"/>
      <c r="R41" s="734"/>
      <c r="S41" s="734"/>
      <c r="T41" s="734"/>
      <c r="U41" s="734"/>
      <c r="V41" s="734"/>
      <c r="W41" s="734"/>
      <c r="X41" s="734"/>
      <c r="Y41" s="734"/>
      <c r="Z41" s="784"/>
    </row>
    <row r="42" spans="1:26" ht="19.5" customHeight="1">
      <c r="A42" s="401"/>
      <c r="B42" s="813" t="s">
        <v>155</v>
      </c>
      <c r="C42" s="787"/>
      <c r="D42" s="787"/>
      <c r="E42" s="788"/>
      <c r="F42" s="267"/>
      <c r="G42" s="810" t="s">
        <v>156</v>
      </c>
      <c r="H42" s="787"/>
      <c r="I42" s="787"/>
      <c r="J42" s="788"/>
      <c r="K42" s="267"/>
      <c r="L42" s="810" t="s">
        <v>157</v>
      </c>
      <c r="M42" s="787"/>
      <c r="N42" s="787"/>
      <c r="O42" s="788"/>
      <c r="P42" s="268" t="s">
        <v>159</v>
      </c>
      <c r="Q42" s="269" t="s">
        <v>160</v>
      </c>
      <c r="R42" s="265"/>
      <c r="S42" s="265"/>
      <c r="T42" s="265"/>
      <c r="U42" s="265"/>
      <c r="V42" s="265"/>
      <c r="W42" s="265"/>
      <c r="X42" s="265"/>
      <c r="Y42" s="265"/>
      <c r="Z42" s="266"/>
    </row>
    <row r="43" spans="1:26" ht="19.5" customHeight="1">
      <c r="A43" s="444"/>
      <c r="B43" s="270" t="str">
        <f>IF(ISBLANK(A43),"",IF(IFERROR(SEARCH("-", C43) &gt; 0, 0), "S", "N"))</f>
        <v/>
      </c>
      <c r="C43" s="234" t="str">
        <f>IFERROR('COORDINATE DATA'!D12,"")</f>
        <v/>
      </c>
      <c r="D43" s="270" t="str">
        <f>IF(ISBLANK(A43),"",IF(IFERROR(SEARCH("-", E43) &gt; 0, 0), "W", "E"))</f>
        <v/>
      </c>
      <c r="E43" s="234" t="str">
        <f>IFERROR(IF(C43=" "," ",'COORDINATE DATA'!E12),"")</f>
        <v/>
      </c>
      <c r="F43" s="271"/>
      <c r="G43" s="271" t="str">
        <f>B43</f>
        <v/>
      </c>
      <c r="H43" s="272" t="str">
        <f>IFERROR(C44/24,"")</f>
        <v/>
      </c>
      <c r="I43" s="271" t="str">
        <f>D43</f>
        <v/>
      </c>
      <c r="J43" s="272" t="str">
        <f>IFERROR(E44/24,"")</f>
        <v/>
      </c>
      <c r="K43" s="272"/>
      <c r="L43" s="271" t="str">
        <f>B43</f>
        <v/>
      </c>
      <c r="M43" s="273" t="str">
        <f>IFERROR(C44/1440,"")</f>
        <v/>
      </c>
      <c r="N43" s="271" t="str">
        <f>D43</f>
        <v/>
      </c>
      <c r="O43" s="273" t="str">
        <f>IFERROR(E44/1440,"")</f>
        <v/>
      </c>
      <c r="P43" s="274" t="str">
        <f>IFERROR(MOD((DEGREES(ATAN2(COS(RADIANS(C39))*SIN(RADIANS(C43))-SIN(RADIANS(C39))*COS(RADIANS(C43))*COS(RADIANS(E43-E39)),SIN(RADIANS(E43-E39))*COS(RADIANS(C43))))+360),360),"")</f>
        <v/>
      </c>
      <c r="Q43" s="275" t="str">
        <f>IFERROR(ACOS(COS(RADIANS(90-C39))*COS(RADIANS(90-C43))+SIN(RADIANS(90-C39))*SIN(RADIANS(90-C43))*COS(RADIANS(E39-E43)))*6371*0.539956803,"")</f>
        <v/>
      </c>
      <c r="R43" s="265"/>
      <c r="S43" s="265"/>
      <c r="T43" s="265"/>
      <c r="U43" s="265"/>
      <c r="V43" s="265"/>
      <c r="W43" s="265"/>
      <c r="X43" s="265"/>
      <c r="Y43" s="265"/>
      <c r="Z43" s="266"/>
    </row>
    <row r="44" spans="1:26" ht="18.75" hidden="1" customHeight="1">
      <c r="A44" s="260"/>
      <c r="B44" s="276" t="str">
        <f>B43</f>
        <v/>
      </c>
      <c r="C44" s="262" t="str">
        <f>IFERROR(ABS('COORDINATE DATA'!D12),"-")</f>
        <v>-</v>
      </c>
      <c r="D44" s="276" t="str">
        <f>D43</f>
        <v/>
      </c>
      <c r="E44" s="234" t="str">
        <f>IFERROR(IF(E43="-","-",ABS(E43)),"-")</f>
        <v>-</v>
      </c>
      <c r="F44" s="277"/>
      <c r="G44" s="811"/>
      <c r="H44" s="736"/>
      <c r="I44" s="736"/>
      <c r="J44" s="736"/>
      <c r="K44" s="736"/>
      <c r="L44" s="736"/>
      <c r="M44" s="736"/>
      <c r="N44" s="736"/>
      <c r="O44" s="736"/>
      <c r="P44" s="736"/>
      <c r="Q44" s="717"/>
      <c r="R44" s="278"/>
      <c r="S44" s="278"/>
      <c r="T44" s="278"/>
      <c r="U44" s="278"/>
      <c r="V44" s="278"/>
      <c r="W44" s="278"/>
      <c r="X44" s="278"/>
      <c r="Y44" s="278"/>
      <c r="Z44" s="279"/>
    </row>
    <row r="45" spans="1:26" ht="18.75" customHeight="1">
      <c r="A45" s="812" t="s">
        <v>170</v>
      </c>
      <c r="B45" s="734"/>
      <c r="C45" s="734"/>
      <c r="D45" s="734"/>
      <c r="E45" s="734"/>
      <c r="F45" s="734"/>
      <c r="G45" s="734"/>
      <c r="H45" s="734"/>
      <c r="I45" s="734"/>
      <c r="J45" s="734"/>
      <c r="K45" s="734"/>
      <c r="L45" s="734"/>
      <c r="M45" s="734"/>
      <c r="N45" s="734"/>
      <c r="O45" s="734"/>
      <c r="P45" s="734"/>
      <c r="Q45" s="784"/>
      <c r="R45" s="197"/>
      <c r="S45" s="197"/>
      <c r="T45" s="197"/>
      <c r="U45" s="197"/>
      <c r="V45" s="197"/>
      <c r="W45" s="197"/>
      <c r="X45" s="197"/>
      <c r="Y45" s="197"/>
      <c r="Z45" s="197"/>
    </row>
    <row r="46" spans="1:26" ht="18.75" customHeight="1">
      <c r="A46" s="402"/>
      <c r="B46" s="809" t="s">
        <v>155</v>
      </c>
      <c r="C46" s="736"/>
      <c r="D46" s="736"/>
      <c r="E46" s="711"/>
      <c r="F46" s="280"/>
      <c r="G46" s="809" t="s">
        <v>156</v>
      </c>
      <c r="H46" s="736"/>
      <c r="I46" s="736"/>
      <c r="J46" s="711"/>
      <c r="K46" s="280"/>
      <c r="L46" s="810" t="s">
        <v>157</v>
      </c>
      <c r="M46" s="787"/>
      <c r="N46" s="787"/>
      <c r="O46" s="788"/>
      <c r="P46" s="268" t="s">
        <v>159</v>
      </c>
      <c r="Q46" s="281" t="s">
        <v>160</v>
      </c>
      <c r="R46" s="197"/>
      <c r="S46" s="197"/>
      <c r="T46" s="197"/>
      <c r="U46" s="197"/>
      <c r="V46" s="197"/>
      <c r="W46" s="197"/>
      <c r="X46" s="197"/>
      <c r="Y46" s="197"/>
      <c r="Z46" s="197"/>
    </row>
    <row r="47" spans="1:26" ht="18.75" customHeight="1">
      <c r="A47" s="444"/>
      <c r="B47" s="282" t="str">
        <f>IF(ISBLANK(A47),"",IF(IFERROR(SEARCH("-", C47) &gt; 0, 0), "S", "N"))</f>
        <v/>
      </c>
      <c r="C47" s="234" t="str">
        <f>IFERROR('COORDINATE DATA'!D13,"")</f>
        <v/>
      </c>
      <c r="D47" s="282" t="str">
        <f>IF(ISBLANK(A47),"",IF(IFERROR(SEARCH("-", E47) &gt; 0, 0), "W", "E"))</f>
        <v/>
      </c>
      <c r="E47" s="234" t="str">
        <f>IFERROR(IF(C47=" "," ",'COORDINATE DATA'!E13),"")</f>
        <v/>
      </c>
      <c r="F47" s="256"/>
      <c r="G47" s="235" t="str">
        <f>B47</f>
        <v/>
      </c>
      <c r="H47" s="236" t="str">
        <f>IFERROR(C48/24,"")</f>
        <v/>
      </c>
      <c r="I47" s="235" t="str">
        <f>D47</f>
        <v/>
      </c>
      <c r="J47" s="236" t="str">
        <f>IFERROR(E48/24,"")</f>
        <v/>
      </c>
      <c r="K47" s="283"/>
      <c r="L47" s="235" t="str">
        <f>B47</f>
        <v/>
      </c>
      <c r="M47" s="237" t="str">
        <f>IFERROR(C48/1440,"")</f>
        <v/>
      </c>
      <c r="N47" s="235" t="str">
        <f>D47</f>
        <v/>
      </c>
      <c r="O47" s="237" t="str">
        <f>IFERROR(E48/1440,"")</f>
        <v/>
      </c>
      <c r="P47" s="246" t="str">
        <f>IFERROR(MOD((DEGREES(ATAN2(COS(RADIANS(C43))*SIN(RADIANS(C47))-SIN(RADIANS(C43))*COS(RADIANS(C47))*COS(RADIANS(E47-E43)),SIN(RADIANS(E47-E43))*COS(RADIANS(C47))))+360),360),"")</f>
        <v/>
      </c>
      <c r="Q47" s="257" t="str">
        <f>IFERROR(ACOS(COS(RADIANS(90-C43))*COS(RADIANS(90-C47))+SIN(RADIANS(90-C43))*SIN(RADIANS(90-C47))*COS(RADIANS(E43-E47)))*6371*0.539956803,"")</f>
        <v/>
      </c>
      <c r="R47" s="197"/>
      <c r="S47" s="197"/>
      <c r="T47" s="197"/>
      <c r="U47" s="197"/>
      <c r="V47" s="197"/>
      <c r="W47" s="197"/>
      <c r="X47" s="197"/>
      <c r="Y47" s="197"/>
      <c r="Z47" s="197"/>
    </row>
    <row r="48" spans="1:26" ht="18.75" hidden="1" customHeight="1">
      <c r="A48" s="284"/>
      <c r="B48" s="254" t="str">
        <f>B47</f>
        <v/>
      </c>
      <c r="C48" s="234" t="str">
        <f>IFERROR(ABS('COORDINATE DATA'!D13),"-")</f>
        <v>-</v>
      </c>
      <c r="D48" s="254" t="str">
        <f>D47</f>
        <v/>
      </c>
      <c r="E48" s="234" t="str">
        <f>IFERROR(IF(E47="-","-",ABS(E47)),"-")</f>
        <v>-</v>
      </c>
      <c r="F48" s="285"/>
      <c r="G48" s="808"/>
      <c r="H48" s="734"/>
      <c r="I48" s="734"/>
      <c r="J48" s="734"/>
      <c r="K48" s="734"/>
      <c r="L48" s="734"/>
      <c r="M48" s="734"/>
      <c r="N48" s="734"/>
      <c r="O48" s="734"/>
      <c r="P48" s="734"/>
      <c r="Q48" s="734"/>
      <c r="R48" s="197"/>
      <c r="S48" s="197"/>
      <c r="T48" s="197"/>
      <c r="U48" s="197"/>
      <c r="V48" s="197"/>
      <c r="W48" s="197"/>
      <c r="X48" s="197"/>
      <c r="Y48" s="197"/>
      <c r="Z48" s="197"/>
    </row>
    <row r="49" spans="1:26" ht="18.75" customHeight="1">
      <c r="A49" s="783" t="s">
        <v>171</v>
      </c>
      <c r="B49" s="734"/>
      <c r="C49" s="734"/>
      <c r="D49" s="734"/>
      <c r="E49" s="734"/>
      <c r="F49" s="734"/>
      <c r="G49" s="734"/>
      <c r="H49" s="734"/>
      <c r="I49" s="734"/>
      <c r="J49" s="734"/>
      <c r="K49" s="734"/>
      <c r="L49" s="734"/>
      <c r="M49" s="734"/>
      <c r="N49" s="734"/>
      <c r="O49" s="734"/>
      <c r="P49" s="734"/>
      <c r="Q49" s="784"/>
      <c r="R49" s="197"/>
      <c r="S49" s="197"/>
      <c r="T49" s="197"/>
      <c r="U49" s="197"/>
      <c r="V49" s="197"/>
      <c r="W49" s="197"/>
      <c r="X49" s="197"/>
      <c r="Y49" s="197"/>
      <c r="Z49" s="197"/>
    </row>
    <row r="50" spans="1:26" ht="18.75" customHeight="1">
      <c r="A50" s="401"/>
      <c r="B50" s="796" t="s">
        <v>155</v>
      </c>
      <c r="C50" s="736"/>
      <c r="D50" s="736"/>
      <c r="E50" s="711"/>
      <c r="F50" s="286"/>
      <c r="G50" s="796" t="s">
        <v>156</v>
      </c>
      <c r="H50" s="736"/>
      <c r="I50" s="736"/>
      <c r="J50" s="711"/>
      <c r="K50" s="286"/>
      <c r="L50" s="794" t="s">
        <v>157</v>
      </c>
      <c r="M50" s="787"/>
      <c r="N50" s="787"/>
      <c r="O50" s="788"/>
      <c r="P50" s="243" t="s">
        <v>159</v>
      </c>
      <c r="Q50" s="255" t="s">
        <v>160</v>
      </c>
      <c r="R50" s="197"/>
      <c r="S50" s="197"/>
      <c r="T50" s="197"/>
      <c r="U50" s="197"/>
      <c r="V50" s="197"/>
      <c r="W50" s="197"/>
      <c r="X50" s="197"/>
      <c r="Y50" s="197"/>
      <c r="Z50" s="197"/>
    </row>
    <row r="51" spans="1:26" ht="18.75" customHeight="1">
      <c r="A51" s="444"/>
      <c r="B51" s="282" t="str">
        <f>IF(ISBLANK(A51),"",IF(IFERROR(SEARCH("-", C51) &gt; 0, 0), "S", "N"))</f>
        <v/>
      </c>
      <c r="C51" s="234" t="str">
        <f>IFERROR('COORDINATE DATA'!D14,"")</f>
        <v/>
      </c>
      <c r="D51" s="282" t="str">
        <f>IF(ISBLANK(A51),"",IF(IFERROR(SEARCH("-", E51) &gt; 0, 0), "W", "E"))</f>
        <v/>
      </c>
      <c r="E51" s="234" t="str">
        <f>IFERROR(IF(C51=" "," ",'COORDINATE DATA'!E14),"")</f>
        <v/>
      </c>
      <c r="F51" s="256"/>
      <c r="G51" s="235" t="str">
        <f>B51</f>
        <v/>
      </c>
      <c r="H51" s="236" t="str">
        <f>IFERROR(C52/24,"")</f>
        <v/>
      </c>
      <c r="I51" s="235" t="str">
        <f>D51</f>
        <v/>
      </c>
      <c r="J51" s="236" t="str">
        <f>IFERROR(E52/24,"")</f>
        <v/>
      </c>
      <c r="K51" s="283"/>
      <c r="L51" s="235" t="str">
        <f>B51</f>
        <v/>
      </c>
      <c r="M51" s="237" t="str">
        <f>IFERROR(C52/1440,"")</f>
        <v/>
      </c>
      <c r="N51" s="235" t="str">
        <f>D51</f>
        <v/>
      </c>
      <c r="O51" s="237" t="str">
        <f>IFERROR(E52/1440,"")</f>
        <v/>
      </c>
      <c r="P51" s="246" t="str">
        <f>IFERROR(MOD((DEGREES(ATAN2(COS(RADIANS(C47))*SIN(RADIANS(C51))-SIN(RADIANS(C47))*COS(RADIANS(C51))*COS(RADIANS(E51-E47)),SIN(RADIANS(E51-E47))*COS(RADIANS(C51))))+360),360),"")</f>
        <v/>
      </c>
      <c r="Q51" s="257" t="str">
        <f>IFERROR(ACOS(COS(RADIANS(90-C47))*COS(RADIANS(90-C51))+SIN(RADIANS(90-C47))*SIN(RADIANS(90-C51))*COS(RADIANS(E47-E51)))*6371*0.539956803,"")</f>
        <v/>
      </c>
      <c r="R51" s="197"/>
      <c r="S51" s="197"/>
      <c r="T51" s="197"/>
      <c r="U51" s="197"/>
      <c r="V51" s="197"/>
      <c r="W51" s="197"/>
      <c r="X51" s="197"/>
      <c r="Y51" s="197"/>
      <c r="Z51" s="197"/>
    </row>
    <row r="52" spans="1:26" ht="18.75" hidden="1" customHeight="1">
      <c r="A52" s="284"/>
      <c r="B52" s="254" t="str">
        <f>B51</f>
        <v/>
      </c>
      <c r="C52" s="234" t="str">
        <f>IFERROR(ABS('COORDINATE DATA'!D14),"-")</f>
        <v>-</v>
      </c>
      <c r="D52" s="254" t="str">
        <f>D51</f>
        <v/>
      </c>
      <c r="E52" s="234" t="str">
        <f>IFERROR(IF(E51="-","-",ABS(E51)),"-")</f>
        <v>-</v>
      </c>
      <c r="F52" s="285"/>
      <c r="G52" s="808"/>
      <c r="H52" s="734"/>
      <c r="I52" s="734"/>
      <c r="J52" s="734"/>
      <c r="K52" s="734"/>
      <c r="L52" s="734"/>
      <c r="M52" s="734"/>
      <c r="N52" s="734"/>
      <c r="O52" s="734"/>
      <c r="P52" s="734"/>
      <c r="Q52" s="734"/>
      <c r="R52" s="197"/>
      <c r="S52" s="197"/>
      <c r="T52" s="197"/>
      <c r="U52" s="197"/>
      <c r="V52" s="197"/>
      <c r="W52" s="197"/>
      <c r="X52" s="197"/>
      <c r="Y52" s="197"/>
      <c r="Z52" s="197"/>
    </row>
    <row r="53" spans="1:26" ht="18.75" customHeight="1">
      <c r="A53" s="783" t="s">
        <v>172</v>
      </c>
      <c r="B53" s="734"/>
      <c r="C53" s="734"/>
      <c r="D53" s="734"/>
      <c r="E53" s="734"/>
      <c r="F53" s="734"/>
      <c r="G53" s="734"/>
      <c r="H53" s="734"/>
      <c r="I53" s="734"/>
      <c r="J53" s="734"/>
      <c r="K53" s="734"/>
      <c r="L53" s="734"/>
      <c r="M53" s="734"/>
      <c r="N53" s="734"/>
      <c r="O53" s="734"/>
      <c r="P53" s="734"/>
      <c r="Q53" s="784"/>
      <c r="R53" s="197"/>
      <c r="S53" s="197"/>
      <c r="T53" s="197"/>
      <c r="U53" s="197"/>
      <c r="V53" s="197"/>
      <c r="W53" s="197"/>
      <c r="X53" s="197"/>
      <c r="Y53" s="197"/>
      <c r="Z53" s="197"/>
    </row>
    <row r="54" spans="1:26" ht="18.75" customHeight="1">
      <c r="A54" s="402"/>
      <c r="B54" s="796" t="s">
        <v>155</v>
      </c>
      <c r="C54" s="736"/>
      <c r="D54" s="736"/>
      <c r="E54" s="711"/>
      <c r="F54" s="286"/>
      <c r="G54" s="796" t="s">
        <v>156</v>
      </c>
      <c r="H54" s="736"/>
      <c r="I54" s="736"/>
      <c r="J54" s="711"/>
      <c r="K54" s="286"/>
      <c r="L54" s="794" t="s">
        <v>157</v>
      </c>
      <c r="M54" s="787"/>
      <c r="N54" s="787"/>
      <c r="O54" s="788"/>
      <c r="P54" s="243" t="s">
        <v>159</v>
      </c>
      <c r="Q54" s="255" t="s">
        <v>160</v>
      </c>
      <c r="R54" s="197"/>
      <c r="S54" s="197"/>
      <c r="T54" s="197"/>
      <c r="U54" s="197"/>
      <c r="V54" s="197"/>
      <c r="W54" s="197"/>
      <c r="X54" s="197"/>
      <c r="Y54" s="197"/>
      <c r="Z54" s="197"/>
    </row>
    <row r="55" spans="1:26" ht="18.75" customHeight="1">
      <c r="A55" s="444"/>
      <c r="B55" s="282" t="str">
        <f>IF(ISBLANK(A55),"",IF(IFERROR(SEARCH("-", C55) &gt; 0, 0), "S", "N"))</f>
        <v/>
      </c>
      <c r="C55" s="234" t="str">
        <f>IFERROR('COORDINATE DATA'!D15,"")</f>
        <v/>
      </c>
      <c r="D55" s="282" t="str">
        <f>IF(ISBLANK(A55),"",IF(IFERROR(SEARCH("-", E55) &gt; 0, 0), "W", "E"))</f>
        <v/>
      </c>
      <c r="E55" s="234" t="str">
        <f>IFERROR(IF(C55=" "," ",'COORDINATE DATA'!E15),"")</f>
        <v/>
      </c>
      <c r="F55" s="256"/>
      <c r="G55" s="235" t="str">
        <f>B55</f>
        <v/>
      </c>
      <c r="H55" s="236" t="str">
        <f>IFERROR(C56/24,"")</f>
        <v/>
      </c>
      <c r="I55" s="235" t="str">
        <f>D55</f>
        <v/>
      </c>
      <c r="J55" s="236" t="str">
        <f>IFERROR(E56/24,"")</f>
        <v/>
      </c>
      <c r="K55" s="283"/>
      <c r="L55" s="235" t="str">
        <f>B55</f>
        <v/>
      </c>
      <c r="M55" s="237" t="str">
        <f>IFERROR(C56/1440,"")</f>
        <v/>
      </c>
      <c r="N55" s="235" t="str">
        <f>D55</f>
        <v/>
      </c>
      <c r="O55" s="237" t="str">
        <f>IFERROR(E56/1440,"")</f>
        <v/>
      </c>
      <c r="P55" s="246" t="str">
        <f>IFERROR(MOD((DEGREES(ATAN2(COS(RADIANS(C51))*SIN(RADIANS(C55))-SIN(RADIANS(C51))*COS(RADIANS(C55))*COS(RADIANS(E55-E51)),SIN(RADIANS(E55-E51))*COS(RADIANS(C55))))+360),360),"")</f>
        <v/>
      </c>
      <c r="Q55" s="257" t="str">
        <f>IFERROR(ACOS(COS(RADIANS(90-C51))*COS(RADIANS(90-C55))+SIN(RADIANS(90-C51))*SIN(RADIANS(90-C55))*COS(RADIANS(E51-E55)))*6371*0.539956803,"")</f>
        <v/>
      </c>
      <c r="R55" s="197"/>
      <c r="S55" s="197"/>
      <c r="T55" s="197"/>
      <c r="U55" s="197"/>
      <c r="V55" s="197"/>
      <c r="W55" s="197"/>
      <c r="X55" s="197"/>
      <c r="Y55" s="197"/>
      <c r="Z55" s="197"/>
    </row>
    <row r="56" spans="1:26" ht="18.75" hidden="1" customHeight="1">
      <c r="A56" s="284"/>
      <c r="B56" s="254" t="str">
        <f>B55</f>
        <v/>
      </c>
      <c r="C56" s="234" t="str">
        <f>IFERROR(ABS('COORDINATE DATA'!D15),"-")</f>
        <v>-</v>
      </c>
      <c r="D56" s="254" t="str">
        <f>D55</f>
        <v/>
      </c>
      <c r="E56" s="234" t="str">
        <f>IFERROR(IF(E55="-","-",ABS(E55)),"-")</f>
        <v>-</v>
      </c>
      <c r="F56" s="285"/>
      <c r="G56" s="808"/>
      <c r="H56" s="734"/>
      <c r="I56" s="734"/>
      <c r="J56" s="734"/>
      <c r="K56" s="734"/>
      <c r="L56" s="734"/>
      <c r="M56" s="734"/>
      <c r="N56" s="734"/>
      <c r="O56" s="734"/>
      <c r="P56" s="734"/>
      <c r="Q56" s="734"/>
      <c r="R56" s="197"/>
      <c r="S56" s="197"/>
      <c r="T56" s="197"/>
      <c r="U56" s="197"/>
      <c r="V56" s="197"/>
      <c r="W56" s="197"/>
      <c r="X56" s="197"/>
      <c r="Y56" s="197"/>
      <c r="Z56" s="197"/>
    </row>
    <row r="57" spans="1:26" ht="18.75" customHeight="1">
      <c r="A57" s="783" t="s">
        <v>173</v>
      </c>
      <c r="B57" s="734"/>
      <c r="C57" s="734"/>
      <c r="D57" s="734"/>
      <c r="E57" s="734"/>
      <c r="F57" s="734"/>
      <c r="G57" s="734"/>
      <c r="H57" s="734"/>
      <c r="I57" s="734"/>
      <c r="J57" s="734"/>
      <c r="K57" s="734"/>
      <c r="L57" s="734"/>
      <c r="M57" s="734"/>
      <c r="N57" s="734"/>
      <c r="O57" s="734"/>
      <c r="P57" s="734"/>
      <c r="Q57" s="784"/>
      <c r="R57" s="197"/>
      <c r="S57" s="197"/>
      <c r="T57" s="197"/>
      <c r="U57" s="197"/>
      <c r="V57" s="197"/>
      <c r="W57" s="197"/>
      <c r="X57" s="197"/>
      <c r="Y57" s="197"/>
      <c r="Z57" s="197"/>
    </row>
    <row r="58" spans="1:26" ht="18.75" customHeight="1">
      <c r="A58" s="401"/>
      <c r="B58" s="785" t="s">
        <v>155</v>
      </c>
      <c r="C58" s="736"/>
      <c r="D58" s="736"/>
      <c r="E58" s="711"/>
      <c r="F58" s="287"/>
      <c r="G58" s="785" t="s">
        <v>156</v>
      </c>
      <c r="H58" s="736"/>
      <c r="I58" s="736"/>
      <c r="J58" s="711"/>
      <c r="K58" s="287"/>
      <c r="L58" s="786" t="s">
        <v>157</v>
      </c>
      <c r="M58" s="787"/>
      <c r="N58" s="787"/>
      <c r="O58" s="788"/>
      <c r="P58" s="288" t="s">
        <v>159</v>
      </c>
      <c r="Q58" s="289" t="s">
        <v>160</v>
      </c>
      <c r="R58" s="197"/>
      <c r="S58" s="197"/>
      <c r="T58" s="197"/>
      <c r="U58" s="197"/>
      <c r="V58" s="197"/>
      <c r="W58" s="197"/>
      <c r="X58" s="197"/>
      <c r="Y58" s="197"/>
      <c r="Z58" s="197"/>
    </row>
    <row r="59" spans="1:26" ht="18.75" customHeight="1">
      <c r="A59" s="444"/>
      <c r="B59" s="282" t="str">
        <f>IF(ISBLANK(A59),"",IF(IFERROR(SEARCH("-", C59) &gt; 0, 0), "S", "N"))</f>
        <v/>
      </c>
      <c r="C59" s="234" t="str">
        <f>IFERROR('COORDINATE DATA'!D16,"")</f>
        <v/>
      </c>
      <c r="D59" s="282" t="str">
        <f>IF(ISBLANK(A59),"",IF(IFERROR(SEARCH("-", E59) &gt; 0, 0), "W", "E"))</f>
        <v/>
      </c>
      <c r="E59" s="234" t="str">
        <f>IFERROR(IF(C59=" "," ",'COORDINATE DATA'!E16),"")</f>
        <v/>
      </c>
      <c r="F59" s="290"/>
      <c r="G59" s="291" t="str">
        <f>B59</f>
        <v/>
      </c>
      <c r="H59" s="236" t="str">
        <f>IFERROR(C60/24,"")</f>
        <v/>
      </c>
      <c r="I59" s="291" t="str">
        <f>D59</f>
        <v/>
      </c>
      <c r="J59" s="236" t="str">
        <f>IFERROR(E60/24,"")</f>
        <v/>
      </c>
      <c r="K59" s="290"/>
      <c r="L59" s="291" t="str">
        <f>B59</f>
        <v/>
      </c>
      <c r="M59" s="237" t="str">
        <f>IFERROR(C60/1440,"")</f>
        <v/>
      </c>
      <c r="N59" s="291" t="str">
        <f>D59</f>
        <v/>
      </c>
      <c r="O59" s="237" t="str">
        <f>IFERROR(E60/1440,"")</f>
        <v/>
      </c>
      <c r="P59" s="292" t="str">
        <f>IFERROR(MOD((DEGREES(ATAN2(COS(RADIANS(C55))*SIN(RADIANS(C59))-SIN(RADIANS(C55))*COS(RADIANS(C59))*COS(RADIANS(E59-E55)),SIN(RADIANS(E59-E55))*COS(RADIANS(C59))))+360),360),"")</f>
        <v/>
      </c>
      <c r="Q59" s="293" t="str">
        <f>IFERROR(ACOS(COS(RADIANS(90-C55))*COS(RADIANS(90-C59))+SIN(RADIANS(90-C55))*SIN(RADIANS(90-C59))*COS(RADIANS(E55-E59)))*6371*0.539956803,"")</f>
        <v/>
      </c>
      <c r="R59" s="197"/>
      <c r="S59" s="197"/>
      <c r="T59" s="197"/>
      <c r="U59" s="197"/>
      <c r="V59" s="197"/>
      <c r="W59" s="197"/>
      <c r="X59" s="197"/>
      <c r="Y59" s="197"/>
      <c r="Z59" s="197"/>
    </row>
    <row r="60" spans="1:26" ht="18.75" hidden="1" customHeight="1">
      <c r="A60" s="294"/>
      <c r="B60" s="229" t="str">
        <f>B59</f>
        <v/>
      </c>
      <c r="C60" s="234" t="str">
        <f>IFERROR(ABS('COORDINATE DATA'!D16),"-")</f>
        <v>-</v>
      </c>
      <c r="D60" s="229" t="str">
        <f>D59</f>
        <v/>
      </c>
      <c r="E60" s="234" t="str">
        <f>IFERROR(IF(E59="-","-",ABS(E59)),"-")</f>
        <v>-</v>
      </c>
      <c r="F60" s="295"/>
      <c r="G60" s="789"/>
      <c r="H60" s="734"/>
      <c r="I60" s="734"/>
      <c r="J60" s="734"/>
      <c r="K60" s="734"/>
      <c r="L60" s="734"/>
      <c r="M60" s="734"/>
      <c r="N60" s="734"/>
      <c r="O60" s="734"/>
      <c r="P60" s="734"/>
      <c r="Q60" s="734"/>
      <c r="R60" s="197"/>
      <c r="S60" s="197"/>
      <c r="T60" s="197"/>
      <c r="U60" s="197"/>
      <c r="V60" s="197"/>
      <c r="W60" s="197"/>
      <c r="X60" s="197"/>
      <c r="Y60" s="197"/>
      <c r="Z60" s="197"/>
    </row>
    <row r="61" spans="1:26" ht="18.75" customHeight="1">
      <c r="A61" s="783" t="s">
        <v>174</v>
      </c>
      <c r="B61" s="734"/>
      <c r="C61" s="734"/>
      <c r="D61" s="734"/>
      <c r="E61" s="734"/>
      <c r="F61" s="734"/>
      <c r="G61" s="734"/>
      <c r="H61" s="734"/>
      <c r="I61" s="734"/>
      <c r="J61" s="734"/>
      <c r="K61" s="734"/>
      <c r="L61" s="734"/>
      <c r="M61" s="734"/>
      <c r="N61" s="734"/>
      <c r="O61" s="734"/>
      <c r="P61" s="734"/>
      <c r="Q61" s="784"/>
      <c r="R61" s="197"/>
      <c r="S61" s="197"/>
      <c r="T61" s="197"/>
      <c r="U61" s="197"/>
      <c r="V61" s="197"/>
      <c r="W61" s="197"/>
      <c r="X61" s="197"/>
      <c r="Y61" s="197"/>
      <c r="Z61" s="197"/>
    </row>
    <row r="62" spans="1:26" ht="18.75" customHeight="1">
      <c r="A62" s="402"/>
      <c r="B62" s="785" t="s">
        <v>155</v>
      </c>
      <c r="C62" s="736"/>
      <c r="D62" s="736"/>
      <c r="E62" s="711"/>
      <c r="F62" s="287"/>
      <c r="G62" s="785" t="s">
        <v>156</v>
      </c>
      <c r="H62" s="736"/>
      <c r="I62" s="736"/>
      <c r="J62" s="711"/>
      <c r="K62" s="287"/>
      <c r="L62" s="786" t="s">
        <v>157</v>
      </c>
      <c r="M62" s="787"/>
      <c r="N62" s="787"/>
      <c r="O62" s="788"/>
      <c r="P62" s="288" t="s">
        <v>159</v>
      </c>
      <c r="Q62" s="289" t="s">
        <v>160</v>
      </c>
      <c r="R62" s="197"/>
      <c r="S62" s="197"/>
      <c r="T62" s="197"/>
      <c r="U62" s="197"/>
      <c r="V62" s="197"/>
      <c r="W62" s="197"/>
      <c r="X62" s="197"/>
      <c r="Y62" s="197"/>
      <c r="Z62" s="197"/>
    </row>
    <row r="63" spans="1:26" ht="18.75" customHeight="1" collapsed="1">
      <c r="A63" s="444"/>
      <c r="B63" s="282" t="str">
        <f>IF(ISBLANK(A63),"",IF(IFERROR(SEARCH("-", C63) &gt; 0, 0), "S", "N"))</f>
        <v/>
      </c>
      <c r="C63" s="234" t="str">
        <f>IFERROR('COORDINATE DATA'!D17,"")</f>
        <v/>
      </c>
      <c r="D63" s="282" t="str">
        <f>IF(ISBLANK(A63),"",IF(IFERROR(SEARCH("-", E63) &gt; 0, 0), "W", "E"))</f>
        <v/>
      </c>
      <c r="E63" s="234" t="str">
        <f>IFERROR(IF(C63=" "," ",'COORDINATE DATA'!E17),"")</f>
        <v/>
      </c>
      <c r="F63" s="290"/>
      <c r="G63" s="291" t="str">
        <f>B63</f>
        <v/>
      </c>
      <c r="H63" s="236" t="str">
        <f>IFERROR(C64/24,"")</f>
        <v/>
      </c>
      <c r="I63" s="291" t="str">
        <f>D63</f>
        <v/>
      </c>
      <c r="J63" s="236" t="str">
        <f>IFERROR(E64/24,"")</f>
        <v/>
      </c>
      <c r="K63" s="290"/>
      <c r="L63" s="291" t="str">
        <f>B63</f>
        <v/>
      </c>
      <c r="M63" s="237" t="str">
        <f>IFERROR(C64/1440,"")</f>
        <v/>
      </c>
      <c r="N63" s="291" t="str">
        <f>D63</f>
        <v/>
      </c>
      <c r="O63" s="237" t="str">
        <f>IFERROR(E64/1440,"")</f>
        <v/>
      </c>
      <c r="P63" s="292" t="str">
        <f>IFERROR(MOD((DEGREES(ATAN2(COS(RADIANS(C59))*SIN(RADIANS(C63))-SIN(RADIANS(C59))*COS(RADIANS(C63))*COS(RADIANS(E63-E59)),SIN(RADIANS(E63-E59))*COS(RADIANS(C63))))+360),360),"")</f>
        <v/>
      </c>
      <c r="Q63" s="293" t="str">
        <f>IFERROR(ACOS(COS(RADIANS(90-C59))*COS(RADIANS(90-C63))+SIN(RADIANS(90-C59))*SIN(RADIANS(90-C63))*COS(RADIANS(E59-E63)))*6371*0.539956803,"")</f>
        <v/>
      </c>
      <c r="R63" s="197"/>
      <c r="S63" s="197"/>
      <c r="T63" s="197"/>
      <c r="U63" s="197"/>
      <c r="V63" s="197"/>
      <c r="W63" s="197"/>
      <c r="X63" s="197"/>
      <c r="Y63" s="197"/>
      <c r="Z63" s="197"/>
    </row>
    <row r="64" spans="1:26" ht="18.75" hidden="1" customHeight="1" outlineLevel="1">
      <c r="A64" s="294"/>
      <c r="B64" s="229" t="str">
        <f>B63</f>
        <v/>
      </c>
      <c r="C64" s="234" t="str">
        <f>IFERROR(ABS('COORDINATE DATA'!D17),"")</f>
        <v/>
      </c>
      <c r="D64" s="229" t="str">
        <f>D63</f>
        <v/>
      </c>
      <c r="E64" s="234" t="str">
        <f>IFERROR(IF(E63="","",ABS(E63)),"")</f>
        <v/>
      </c>
      <c r="F64" s="295"/>
      <c r="G64" s="789"/>
      <c r="H64" s="734"/>
      <c r="I64" s="734"/>
      <c r="J64" s="734"/>
      <c r="K64" s="734"/>
      <c r="L64" s="734"/>
      <c r="M64" s="734"/>
      <c r="N64" s="734"/>
      <c r="O64" s="734"/>
      <c r="P64" s="734"/>
      <c r="Q64" s="734"/>
      <c r="R64" s="197"/>
      <c r="S64" s="197"/>
      <c r="T64" s="197"/>
      <c r="U64" s="197"/>
      <c r="V64" s="197"/>
      <c r="W64" s="197"/>
      <c r="X64" s="197"/>
      <c r="Y64" s="197"/>
      <c r="Z64" s="197"/>
    </row>
    <row r="65" spans="1:26" ht="18.75" hidden="1" customHeight="1" outlineLevel="1">
      <c r="A65" s="296" t="s">
        <v>175</v>
      </c>
      <c r="B65" s="790" t="s">
        <v>155</v>
      </c>
      <c r="C65" s="791"/>
      <c r="D65" s="791"/>
      <c r="E65" s="792"/>
      <c r="F65" s="297"/>
      <c r="G65" s="778" t="s">
        <v>156</v>
      </c>
      <c r="H65" s="779"/>
      <c r="I65" s="779"/>
      <c r="J65" s="780"/>
      <c r="K65" s="297"/>
      <c r="L65" s="778" t="s">
        <v>157</v>
      </c>
      <c r="M65" s="779"/>
      <c r="N65" s="779"/>
      <c r="O65" s="780"/>
      <c r="P65" s="298" t="s">
        <v>159</v>
      </c>
      <c r="Q65" s="299" t="s">
        <v>160</v>
      </c>
      <c r="R65" s="197"/>
      <c r="S65" s="197"/>
      <c r="T65" s="197"/>
      <c r="U65" s="197"/>
      <c r="V65" s="197"/>
      <c r="W65" s="197"/>
      <c r="X65" s="197"/>
      <c r="Y65" s="197"/>
      <c r="Z65" s="197"/>
    </row>
    <row r="66" spans="1:26" ht="18.75" hidden="1" customHeight="1" outlineLevel="1">
      <c r="A66" s="300">
        <f>LOOKUP('KNEEBOARD DAY'!K40,C80:C97,A80:A97)</f>
        <v>0</v>
      </c>
      <c r="B66" s="301" t="str">
        <f>IF(A66=0,"",IF(IFERROR(SEARCH("-", C66) &gt; 0, 0), "S", "N"))</f>
        <v/>
      </c>
      <c r="C66" s="245" t="str">
        <f>IFERROR('COORDINATE DATA'!D18,"")</f>
        <v/>
      </c>
      <c r="D66" s="301" t="str">
        <f>IF(A66=0,"",IF(IFERROR(SEARCH("-", E66) &gt; 0, 0), "W", "E"))</f>
        <v/>
      </c>
      <c r="E66" s="234" t="str">
        <f>IFERROR(IF(C66=" "," ",'COORDINATE DATA'!E18),"")</f>
        <v/>
      </c>
      <c r="F66" s="302"/>
      <c r="G66" s="303" t="str">
        <f>B66</f>
        <v/>
      </c>
      <c r="H66" s="304" t="str">
        <f>IFERROR(C67/24,"-")</f>
        <v>-</v>
      </c>
      <c r="I66" s="303" t="str">
        <f>D66</f>
        <v/>
      </c>
      <c r="J66" s="304" t="str">
        <f>IFERROR(E67/24,"-")</f>
        <v>-</v>
      </c>
      <c r="K66" s="302"/>
      <c r="L66" s="303" t="str">
        <f>B66</f>
        <v/>
      </c>
      <c r="M66" s="305" t="str">
        <f>IFERROR(C67/1440,"-")</f>
        <v>-</v>
      </c>
      <c r="N66" s="303" t="str">
        <f>D66</f>
        <v/>
      </c>
      <c r="O66" s="305" t="str">
        <f>IFERROR(E67/1440,"-")</f>
        <v>-</v>
      </c>
      <c r="P66" s="306" t="str">
        <f>IFERROR(MOD((DEGREES(ATAN2(COS(RADIANS(C63))*SIN(RADIANS(C66))-SIN(RADIANS(C63))*COS(RADIANS(C66))*COS(RADIANS(E66-E63)),SIN(RADIANS(E66-E63))*COS(RADIANS(C66))))+360),360),"")</f>
        <v/>
      </c>
      <c r="Q66" s="307" t="str">
        <f>IFERROR(ACOS(COS(RADIANS(90-C63))*COS(RADIANS(90-C66))+SIN(RADIANS(90-C63))*SIN(RADIANS(90-C66))*COS(RADIANS(E63-E66)))*6371*0.539956803,"")</f>
        <v/>
      </c>
      <c r="R66" s="197"/>
      <c r="S66" s="197"/>
      <c r="T66" s="197"/>
      <c r="U66" s="197"/>
      <c r="V66" s="197"/>
      <c r="W66" s="197"/>
      <c r="X66" s="197"/>
      <c r="Y66" s="197"/>
      <c r="Z66" s="197"/>
    </row>
    <row r="67" spans="1:26" ht="18.75" hidden="1" customHeight="1" outlineLevel="1">
      <c r="A67" s="308"/>
      <c r="B67" s="309" t="str">
        <f>B66</f>
        <v/>
      </c>
      <c r="C67" s="262" t="str">
        <f>IFERROR(ABS('COORDINATE DATA'!D18),"")</f>
        <v/>
      </c>
      <c r="D67" s="309" t="str">
        <f>D66</f>
        <v/>
      </c>
      <c r="E67" s="234" t="str">
        <f>IFERROR(IF(E66="","",ABS(E66)),"")</f>
        <v/>
      </c>
      <c r="F67" s="217"/>
      <c r="G67" s="777" t="s">
        <v>176</v>
      </c>
      <c r="H67" s="734"/>
      <c r="I67" s="197" t="s">
        <v>37</v>
      </c>
      <c r="J67" s="217"/>
      <c r="K67" s="217"/>
      <c r="L67" s="217"/>
      <c r="M67" s="217"/>
      <c r="N67" s="217"/>
      <c r="O67" s="217"/>
      <c r="P67" s="310"/>
      <c r="Q67" s="217"/>
      <c r="R67" s="197"/>
      <c r="S67" s="197"/>
      <c r="T67" s="197"/>
      <c r="U67" s="197"/>
      <c r="V67" s="197"/>
      <c r="W67" s="197"/>
      <c r="X67" s="197"/>
      <c r="Y67" s="197"/>
      <c r="Z67" s="197"/>
    </row>
    <row r="68" spans="1:26" ht="18.75" hidden="1" customHeight="1" outlineLevel="1">
      <c r="A68" s="311" t="s">
        <v>175</v>
      </c>
      <c r="B68" s="778" t="s">
        <v>155</v>
      </c>
      <c r="C68" s="779"/>
      <c r="D68" s="779"/>
      <c r="E68" s="780"/>
      <c r="F68" s="297"/>
      <c r="G68" s="778" t="s">
        <v>156</v>
      </c>
      <c r="H68" s="779"/>
      <c r="I68" s="779"/>
      <c r="J68" s="780"/>
      <c r="K68" s="297"/>
      <c r="L68" s="778" t="s">
        <v>157</v>
      </c>
      <c r="M68" s="779"/>
      <c r="N68" s="779"/>
      <c r="O68" s="780"/>
      <c r="P68" s="298" t="s">
        <v>159</v>
      </c>
      <c r="Q68" s="299" t="s">
        <v>160</v>
      </c>
      <c r="R68" s="197"/>
      <c r="S68" s="197"/>
      <c r="T68" s="197"/>
      <c r="U68" s="197"/>
      <c r="V68" s="197"/>
      <c r="W68" s="197"/>
      <c r="X68" s="197"/>
      <c r="Y68" s="197"/>
      <c r="Z68" s="197"/>
    </row>
    <row r="69" spans="1:26" ht="18.75" hidden="1" customHeight="1" outlineLevel="1">
      <c r="A69" s="300">
        <f>LOOKUP('KNEEBOARD DAY'!K41,C80:C97,A80:A97)</f>
        <v>0</v>
      </c>
      <c r="B69" s="301" t="str">
        <f>IF(A69=0,"",IF(IFERROR(SEARCH("-", C69) &gt; 0, 0), "S", "N"))</f>
        <v/>
      </c>
      <c r="C69" s="245" t="str">
        <f>IFERROR('COORDINATE DATA'!D19,"")</f>
        <v/>
      </c>
      <c r="D69" s="301" t="str">
        <f>IF(A69=0,"",IF(IFERROR(SEARCH("-", E69) &gt; 0, 0), "W", "E"))</f>
        <v/>
      </c>
      <c r="E69" s="234" t="str">
        <f>IFERROR(IF(C69=" "," ",'COORDINATE DATA'!E19),"")</f>
        <v/>
      </c>
      <c r="F69" s="302"/>
      <c r="G69" s="303" t="str">
        <f>B69</f>
        <v/>
      </c>
      <c r="H69" s="304" t="str">
        <f>IFERROR(C70/24,"-")</f>
        <v>-</v>
      </c>
      <c r="I69" s="303" t="str">
        <f>D69</f>
        <v/>
      </c>
      <c r="J69" s="304" t="str">
        <f>IFERROR(E70/24,"-")</f>
        <v>-</v>
      </c>
      <c r="K69" s="302"/>
      <c r="L69" s="303" t="str">
        <f>B69</f>
        <v/>
      </c>
      <c r="M69" s="305" t="str">
        <f>IFERROR(C70/1440,"-")</f>
        <v>-</v>
      </c>
      <c r="N69" s="303" t="str">
        <f>D69</f>
        <v/>
      </c>
      <c r="O69" s="305" t="str">
        <f>IFERROR(E70/1440,"-")</f>
        <v>-</v>
      </c>
      <c r="P69" s="306" t="str">
        <f>IFERROR(MOD((DEGREES(ATAN2(COS(RADIANS(C66))*SIN(RADIANS(C69))-SIN(RADIANS(C66))*COS(RADIANS(C69))*COS(RADIANS(E69-E66)),SIN(RADIANS(E69-E66))*COS(RADIANS(C69))))+360),360),"")</f>
        <v/>
      </c>
      <c r="Q69" s="307" t="str">
        <f>IFERROR(ACOS(COS(RADIANS(90-C66))*COS(RADIANS(90-C69))+SIN(RADIANS(90-C66))*SIN(RADIANS(90-C69))*COS(RADIANS(E66-E69)))*6371*0.539956803,"")</f>
        <v/>
      </c>
      <c r="R69" s="197"/>
      <c r="S69" s="197"/>
      <c r="T69" s="197"/>
      <c r="U69" s="197"/>
      <c r="V69" s="197"/>
      <c r="W69" s="197"/>
      <c r="X69" s="197"/>
      <c r="Y69" s="197"/>
      <c r="Z69" s="197"/>
    </row>
    <row r="70" spans="1:26" ht="18.75" hidden="1" customHeight="1" outlineLevel="1">
      <c r="A70" s="308"/>
      <c r="B70" s="309" t="str">
        <f>B69</f>
        <v/>
      </c>
      <c r="C70" s="262" t="str">
        <f>IFERROR(ABS('COORDINATE DATA'!D19),"")</f>
        <v/>
      </c>
      <c r="D70" s="309" t="str">
        <f>D69</f>
        <v/>
      </c>
      <c r="E70" s="234" t="str">
        <f>IFERROR(IF(E69="","",ABS(E69)),"")</f>
        <v/>
      </c>
      <c r="F70" s="217"/>
      <c r="G70" s="777" t="s">
        <v>176</v>
      </c>
      <c r="H70" s="734"/>
      <c r="I70" s="197" t="s">
        <v>37</v>
      </c>
      <c r="J70" s="217"/>
      <c r="K70" s="217"/>
      <c r="L70" s="217"/>
      <c r="M70" s="217"/>
      <c r="N70" s="217"/>
      <c r="O70" s="217"/>
      <c r="P70" s="310"/>
      <c r="Q70" s="217"/>
      <c r="R70" s="197"/>
      <c r="S70" s="197"/>
      <c r="T70" s="197"/>
      <c r="U70" s="197"/>
      <c r="V70" s="197"/>
      <c r="W70" s="197"/>
      <c r="X70" s="197"/>
      <c r="Y70" s="197"/>
      <c r="Z70" s="197"/>
    </row>
    <row r="71" spans="1:26" ht="18.75" hidden="1" customHeight="1" outlineLevel="1">
      <c r="A71" s="311" t="s">
        <v>175</v>
      </c>
      <c r="B71" s="778" t="s">
        <v>155</v>
      </c>
      <c r="C71" s="779"/>
      <c r="D71" s="779"/>
      <c r="E71" s="780"/>
      <c r="F71" s="297"/>
      <c r="G71" s="778" t="s">
        <v>156</v>
      </c>
      <c r="H71" s="779"/>
      <c r="I71" s="779"/>
      <c r="J71" s="780"/>
      <c r="K71" s="297"/>
      <c r="L71" s="778" t="s">
        <v>157</v>
      </c>
      <c r="M71" s="779"/>
      <c r="N71" s="779"/>
      <c r="O71" s="780"/>
      <c r="P71" s="298" t="s">
        <v>159</v>
      </c>
      <c r="Q71" s="299" t="s">
        <v>160</v>
      </c>
      <c r="R71" s="197"/>
      <c r="S71" s="197"/>
      <c r="T71" s="197"/>
      <c r="U71" s="197"/>
      <c r="V71" s="197"/>
      <c r="W71" s="197"/>
      <c r="X71" s="197"/>
      <c r="Y71" s="197"/>
      <c r="Z71" s="197"/>
    </row>
    <row r="72" spans="1:26" ht="18.75" hidden="1" customHeight="1" outlineLevel="1">
      <c r="A72" s="300">
        <f>LOOKUP('KNEEBOARD DAY'!K42,C80:C97,A80:A97)</f>
        <v>0</v>
      </c>
      <c r="B72" s="301" t="str">
        <f>IF(A72=0,"",IF(IFERROR(SEARCH("-", C72) &gt; 0, 0), "S", "N"))</f>
        <v/>
      </c>
      <c r="C72" s="245" t="str">
        <f>IFERROR('COORDINATE DATA'!D20,"")</f>
        <v/>
      </c>
      <c r="D72" s="301" t="str">
        <f>IF(A72=0,"",IF(IFERROR(SEARCH("-", E72) &gt; 0, 0), "W", "E"))</f>
        <v/>
      </c>
      <c r="E72" s="234" t="str">
        <f>IFERROR(IF(C72=" "," ",'COORDINATE DATA'!E20),"")</f>
        <v/>
      </c>
      <c r="F72" s="302"/>
      <c r="G72" s="303" t="str">
        <f>B72</f>
        <v/>
      </c>
      <c r="H72" s="304" t="str">
        <f>IFERROR(C73/24,"-")</f>
        <v>-</v>
      </c>
      <c r="I72" s="303" t="str">
        <f>D72</f>
        <v/>
      </c>
      <c r="J72" s="304" t="str">
        <f>IFERROR(E73/24,"-")</f>
        <v>-</v>
      </c>
      <c r="K72" s="302"/>
      <c r="L72" s="303" t="str">
        <f>B72</f>
        <v/>
      </c>
      <c r="M72" s="305" t="str">
        <f>IFERROR(C73/1440,"-")</f>
        <v>-</v>
      </c>
      <c r="N72" s="303" t="str">
        <f>D72</f>
        <v/>
      </c>
      <c r="O72" s="305" t="str">
        <f>IFERROR(E73/1440,"-")</f>
        <v>-</v>
      </c>
      <c r="P72" s="306" t="str">
        <f>IFERROR(MOD((DEGREES(ATAN2(COS(RADIANS(C69))*SIN(RADIANS(C72))-SIN(RADIANS(C69))*COS(RADIANS(C72))*COS(RADIANS(E72-E69)),SIN(RADIANS(E72-E69))*COS(RADIANS(C72))))+360),360),"")</f>
        <v/>
      </c>
      <c r="Q72" s="307" t="str">
        <f>IFERROR(ACOS(COS(RADIANS(90-C69))*COS(RADIANS(90-C72))+SIN(RADIANS(90-C69))*SIN(RADIANS(90-C72))*COS(RADIANS(E69-E72)))*6371*0.539956803,"")</f>
        <v/>
      </c>
      <c r="R72" s="197"/>
      <c r="S72" s="197"/>
      <c r="T72" s="197"/>
      <c r="U72" s="197"/>
      <c r="V72" s="197"/>
      <c r="W72" s="197"/>
      <c r="X72" s="197"/>
      <c r="Y72" s="197"/>
      <c r="Z72" s="197"/>
    </row>
    <row r="73" spans="1:26" ht="18.75" hidden="1" customHeight="1" outlineLevel="1">
      <c r="A73" s="308"/>
      <c r="B73" s="309" t="str">
        <f>B72</f>
        <v/>
      </c>
      <c r="C73" s="262" t="str">
        <f>IFERROR(ABS('COORDINATE DATA'!D20),"")</f>
        <v/>
      </c>
      <c r="D73" s="309" t="str">
        <f>D72</f>
        <v/>
      </c>
      <c r="E73" s="234" t="str">
        <f>IFERROR(IF(E72="","",ABS(E72)),"")</f>
        <v/>
      </c>
      <c r="F73" s="217"/>
      <c r="G73" s="777" t="s">
        <v>176</v>
      </c>
      <c r="H73" s="734"/>
      <c r="I73" s="197" t="s">
        <v>37</v>
      </c>
      <c r="J73" s="217"/>
      <c r="K73" s="217"/>
      <c r="L73" s="217"/>
      <c r="M73" s="217"/>
      <c r="N73" s="217"/>
      <c r="O73" s="217"/>
      <c r="P73" s="310"/>
      <c r="Q73" s="217"/>
      <c r="R73" s="197"/>
      <c r="S73" s="197"/>
      <c r="T73" s="197"/>
      <c r="U73" s="197"/>
      <c r="V73" s="197"/>
      <c r="W73" s="197"/>
      <c r="X73" s="197"/>
      <c r="Y73" s="197"/>
      <c r="Z73" s="197"/>
    </row>
    <row r="74" spans="1:26" ht="18.75" hidden="1" customHeight="1" outlineLevel="1">
      <c r="A74" s="311" t="s">
        <v>175</v>
      </c>
      <c r="B74" s="778" t="s">
        <v>155</v>
      </c>
      <c r="C74" s="779"/>
      <c r="D74" s="779"/>
      <c r="E74" s="780"/>
      <c r="F74" s="297"/>
      <c r="G74" s="778" t="s">
        <v>156</v>
      </c>
      <c r="H74" s="779"/>
      <c r="I74" s="779"/>
      <c r="J74" s="780"/>
      <c r="K74" s="297"/>
      <c r="L74" s="778" t="s">
        <v>157</v>
      </c>
      <c r="M74" s="779"/>
      <c r="N74" s="779"/>
      <c r="O74" s="780"/>
      <c r="P74" s="298" t="s">
        <v>159</v>
      </c>
      <c r="Q74" s="299" t="s">
        <v>160</v>
      </c>
      <c r="R74" s="197"/>
      <c r="S74" s="197"/>
      <c r="T74" s="197"/>
      <c r="U74" s="197"/>
      <c r="V74" s="197"/>
      <c r="W74" s="197"/>
      <c r="X74" s="197"/>
      <c r="Y74" s="197"/>
      <c r="Z74" s="197"/>
    </row>
    <row r="75" spans="1:26" ht="18.75" hidden="1" customHeight="1" outlineLevel="1">
      <c r="A75" s="300">
        <f>LOOKUP('KNEEBOARD DAY'!K43,C80:C97,A80:A97)</f>
        <v>0</v>
      </c>
      <c r="B75" s="301" t="str">
        <f>IF(A75=0,"",IF(IFERROR(SEARCH("-", C75) &gt; 0, 0), "S", "N"))</f>
        <v/>
      </c>
      <c r="C75" s="245" t="str">
        <f>IFERROR('COORDINATE DATA'!D21,"")</f>
        <v/>
      </c>
      <c r="D75" s="301" t="str">
        <f>IF(A75=0,"",IF(IFERROR(SEARCH("-", E75) &gt; 0, 0), "W", "E"))</f>
        <v/>
      </c>
      <c r="E75" s="234" t="str">
        <f>IFERROR(IF(C75=" "," ",'COORDINATE DATA'!E21),"")</f>
        <v/>
      </c>
      <c r="F75" s="302"/>
      <c r="G75" s="303" t="str">
        <f>B75</f>
        <v/>
      </c>
      <c r="H75" s="304" t="str">
        <f>IFERROR(C76/24,"-")</f>
        <v>-</v>
      </c>
      <c r="I75" s="303" t="str">
        <f>D75</f>
        <v/>
      </c>
      <c r="J75" s="304" t="str">
        <f>IFERROR(E76/24,"-")</f>
        <v>-</v>
      </c>
      <c r="K75" s="302"/>
      <c r="L75" s="303" t="str">
        <f>B75</f>
        <v/>
      </c>
      <c r="M75" s="305" t="str">
        <f>IFERROR(C76/1440,"-")</f>
        <v>-</v>
      </c>
      <c r="N75" s="303" t="str">
        <f>D75</f>
        <v/>
      </c>
      <c r="O75" s="305" t="str">
        <f>IFERROR(E76/1440,"-")</f>
        <v>-</v>
      </c>
      <c r="P75" s="306" t="str">
        <f>IFERROR(MOD((DEGREES(ATAN2(COS(RADIANS(C72))*SIN(RADIANS(C75))-SIN(RADIANS(C72))*COS(RADIANS(C75))*COS(RADIANS(E75-E72)),SIN(RADIANS(E75-E72))*COS(RADIANS(C75))))+360),360),"")</f>
        <v/>
      </c>
      <c r="Q75" s="307" t="str">
        <f>IFERROR(ACOS(COS(RADIANS(90-C72))*COS(RADIANS(90-C75))+SIN(RADIANS(90-C72))*SIN(RADIANS(90-C75))*COS(RADIANS(E72-E75)))*6371*0.539956803,"")</f>
        <v/>
      </c>
      <c r="R75" s="197"/>
      <c r="S75" s="197"/>
      <c r="T75" s="197"/>
      <c r="U75" s="197"/>
      <c r="V75" s="197"/>
      <c r="W75" s="197"/>
      <c r="X75" s="197"/>
      <c r="Y75" s="197"/>
      <c r="Z75" s="197"/>
    </row>
    <row r="76" spans="1:26" ht="18.75" hidden="1" customHeight="1" outlineLevel="1">
      <c r="A76" s="308"/>
      <c r="B76" s="309" t="str">
        <f>B75</f>
        <v/>
      </c>
      <c r="C76" s="262" t="str">
        <f>IFERROR(ABS('COORDINATE DATA'!D21),"")</f>
        <v/>
      </c>
      <c r="D76" s="309" t="str">
        <f>D75</f>
        <v/>
      </c>
      <c r="E76" s="234" t="str">
        <f>IFERROR(IF(E75="","",ABS(E75)),"")</f>
        <v/>
      </c>
      <c r="F76" s="217"/>
      <c r="G76" s="777" t="s">
        <v>176</v>
      </c>
      <c r="H76" s="734"/>
      <c r="I76" s="197" t="s">
        <v>37</v>
      </c>
      <c r="J76" s="217"/>
      <c r="K76" s="217"/>
      <c r="L76" s="217"/>
      <c r="M76" s="217"/>
      <c r="N76" s="217"/>
      <c r="O76" s="217"/>
      <c r="P76" s="310"/>
      <c r="Q76" s="217"/>
      <c r="R76" s="197"/>
      <c r="S76" s="197"/>
      <c r="T76" s="197"/>
      <c r="U76" s="197"/>
      <c r="V76" s="197"/>
      <c r="W76" s="197"/>
      <c r="X76" s="197"/>
      <c r="Y76" s="197"/>
      <c r="Z76" s="197"/>
    </row>
    <row r="77" spans="1:26" ht="18.75" hidden="1" customHeight="1" outlineLevel="1">
      <c r="E77" s="11"/>
      <c r="P77" s="15"/>
    </row>
    <row r="78" spans="1:26" ht="18.75" hidden="1" customHeight="1" outlineLevel="1">
      <c r="E78" s="11"/>
      <c r="P78" s="15"/>
    </row>
    <row r="79" spans="1:26" ht="18.75" hidden="1" customHeight="1" outlineLevel="1">
      <c r="A79" s="10" t="s">
        <v>177</v>
      </c>
      <c r="C79" s="10" t="s">
        <v>178</v>
      </c>
      <c r="E79" s="4" t="s">
        <v>15</v>
      </c>
      <c r="P79" s="15"/>
    </row>
    <row r="80" spans="1:26" ht="18.75" hidden="1" customHeight="1" outlineLevel="1">
      <c r="C80" s="16" t="s">
        <v>179</v>
      </c>
      <c r="E80" s="4"/>
      <c r="P80" s="15"/>
    </row>
    <row r="81" spans="1:16" ht="18.75" hidden="1" customHeight="1" outlineLevel="1">
      <c r="A81" s="17" t="s">
        <v>180</v>
      </c>
      <c r="C81" s="10" t="s">
        <v>181</v>
      </c>
      <c r="E81" s="4">
        <v>89</v>
      </c>
      <c r="P81" s="15"/>
    </row>
    <row r="82" spans="1:16" ht="18.75" hidden="1" customHeight="1" outlineLevel="1">
      <c r="A82" s="17" t="s">
        <v>182</v>
      </c>
      <c r="C82" s="10" t="s">
        <v>183</v>
      </c>
      <c r="E82" s="4">
        <v>23</v>
      </c>
      <c r="P82" s="15"/>
    </row>
    <row r="83" spans="1:16" ht="18.75" hidden="1" customHeight="1" outlineLevel="1">
      <c r="A83" s="17" t="s">
        <v>184</v>
      </c>
      <c r="C83" s="10" t="s">
        <v>185</v>
      </c>
      <c r="E83" s="4">
        <v>75</v>
      </c>
      <c r="P83" s="15"/>
    </row>
    <row r="84" spans="1:16" ht="18.75" hidden="1" customHeight="1" outlineLevel="1">
      <c r="A84" s="17" t="s">
        <v>186</v>
      </c>
      <c r="C84" s="10" t="s">
        <v>187</v>
      </c>
      <c r="E84" s="4">
        <v>869</v>
      </c>
      <c r="P84" s="15"/>
    </row>
    <row r="85" spans="1:16" ht="18.75" hidden="1" customHeight="1" outlineLevel="1">
      <c r="A85" s="17" t="s">
        <v>188</v>
      </c>
      <c r="C85" s="10" t="s">
        <v>189</v>
      </c>
      <c r="E85" s="4">
        <v>1243</v>
      </c>
      <c r="P85" s="15"/>
    </row>
    <row r="86" spans="1:16" ht="18.75" hidden="1" customHeight="1" outlineLevel="1">
      <c r="A86" s="18" t="s">
        <v>190</v>
      </c>
      <c r="C86" s="10" t="s">
        <v>191</v>
      </c>
      <c r="E86" s="4">
        <v>66</v>
      </c>
      <c r="P86" s="15"/>
    </row>
    <row r="87" spans="1:16" ht="18.75" hidden="1" customHeight="1" outlineLevel="1">
      <c r="A87" s="19" t="s">
        <v>192</v>
      </c>
      <c r="C87" s="10" t="s">
        <v>193</v>
      </c>
      <c r="E87" s="4">
        <v>4000</v>
      </c>
      <c r="P87" s="15"/>
    </row>
    <row r="88" spans="1:16" ht="18.75" hidden="1" customHeight="1" outlineLevel="1">
      <c r="A88" s="20" t="s">
        <v>194</v>
      </c>
      <c r="C88" s="10" t="s">
        <v>195</v>
      </c>
      <c r="E88" s="4">
        <v>15000</v>
      </c>
      <c r="P88" s="15"/>
    </row>
    <row r="89" spans="1:16" ht="18.75" hidden="1" customHeight="1" outlineLevel="1">
      <c r="A89" s="18" t="s">
        <v>196</v>
      </c>
      <c r="C89" s="10" t="s">
        <v>197</v>
      </c>
      <c r="E89" s="4">
        <v>1759</v>
      </c>
      <c r="P89" s="15"/>
    </row>
    <row r="90" spans="1:16" ht="18.75" hidden="1" customHeight="1" outlineLevel="1">
      <c r="A90" s="17" t="s">
        <v>198</v>
      </c>
      <c r="C90" s="10" t="s">
        <v>199</v>
      </c>
      <c r="E90" s="4">
        <v>72</v>
      </c>
      <c r="P90" s="15"/>
    </row>
    <row r="91" spans="1:16" ht="18.75" hidden="1" customHeight="1" outlineLevel="1">
      <c r="A91" s="17" t="s">
        <v>200</v>
      </c>
      <c r="C91" s="10" t="s">
        <v>201</v>
      </c>
      <c r="E91" s="4">
        <v>285</v>
      </c>
      <c r="P91" s="15"/>
    </row>
    <row r="92" spans="1:16" ht="18.75" hidden="1" customHeight="1" outlineLevel="1">
      <c r="A92" s="17" t="s">
        <v>202</v>
      </c>
      <c r="C92" s="10" t="s">
        <v>203</v>
      </c>
      <c r="E92" s="4">
        <v>157</v>
      </c>
      <c r="P92" s="15"/>
    </row>
    <row r="93" spans="1:16" ht="18.75" hidden="1" customHeight="1" outlineLevel="1">
      <c r="A93" s="18" t="s">
        <v>204</v>
      </c>
      <c r="C93" s="10" t="s">
        <v>205</v>
      </c>
      <c r="E93" s="4">
        <v>10</v>
      </c>
      <c r="P93" s="15"/>
    </row>
    <row r="94" spans="1:16" ht="18.75" hidden="1" customHeight="1" outlineLevel="1">
      <c r="A94" s="312" t="s">
        <v>206</v>
      </c>
      <c r="C94" s="10" t="s">
        <v>207</v>
      </c>
      <c r="E94" s="4">
        <v>3307</v>
      </c>
      <c r="P94" s="15"/>
    </row>
    <row r="95" spans="1:16" ht="18.75" hidden="1" customHeight="1" outlineLevel="1">
      <c r="A95" s="21" t="s">
        <v>208</v>
      </c>
      <c r="C95" s="10" t="s">
        <v>209</v>
      </c>
      <c r="E95" s="4">
        <v>328</v>
      </c>
      <c r="P95" s="15"/>
    </row>
    <row r="96" spans="1:16" ht="18.75" hidden="1" customHeight="1" outlineLevel="1">
      <c r="A96" s="17" t="s">
        <v>210</v>
      </c>
      <c r="C96" s="10" t="s">
        <v>211</v>
      </c>
      <c r="E96" s="4">
        <v>135</v>
      </c>
      <c r="P96" s="15"/>
    </row>
    <row r="97" spans="1:16" ht="18.75" hidden="1" customHeight="1" outlineLevel="1">
      <c r="A97" s="18" t="s">
        <v>212</v>
      </c>
      <c r="C97" s="10" t="s">
        <v>213</v>
      </c>
      <c r="E97" s="4">
        <v>1673</v>
      </c>
      <c r="P97" s="15"/>
    </row>
    <row r="98" spans="1:16" ht="18.75" hidden="1" customHeight="1" outlineLevel="1">
      <c r="A98" s="20" t="s">
        <v>214</v>
      </c>
      <c r="C98" s="10" t="s">
        <v>215</v>
      </c>
      <c r="E98" s="4">
        <v>25000</v>
      </c>
      <c r="P98" s="15"/>
    </row>
    <row r="99" spans="1:16" ht="18.75" hidden="1" customHeight="1" outlineLevel="1">
      <c r="A99" s="20" t="s">
        <v>216</v>
      </c>
      <c r="C99" s="10" t="s">
        <v>217</v>
      </c>
      <c r="E99" s="4">
        <v>3133</v>
      </c>
      <c r="P99" s="15"/>
    </row>
    <row r="100" spans="1:16" ht="18.75" hidden="1" customHeight="1" outlineLevel="1">
      <c r="A100" s="21" t="s">
        <v>218</v>
      </c>
      <c r="C100" s="10" t="s">
        <v>219</v>
      </c>
      <c r="E100" s="4">
        <v>2020</v>
      </c>
      <c r="P100" s="15"/>
    </row>
    <row r="101" spans="1:16" ht="18.75" hidden="1" customHeight="1" outlineLevel="1">
      <c r="A101" s="17" t="s">
        <v>220</v>
      </c>
      <c r="C101" s="10" t="s">
        <v>221</v>
      </c>
      <c r="E101" s="4">
        <v>62</v>
      </c>
      <c r="P101" s="15"/>
    </row>
    <row r="102" spans="1:16" ht="18.75" hidden="1" customHeight="1" outlineLevel="1">
      <c r="A102" s="17" t="s">
        <v>222</v>
      </c>
      <c r="C102" s="10" t="s">
        <v>223</v>
      </c>
      <c r="E102" s="4">
        <v>151</v>
      </c>
      <c r="P102" s="15"/>
    </row>
    <row r="103" spans="1:16" ht="18.75" hidden="1" customHeight="1" outlineLevel="1">
      <c r="A103" s="17" t="s">
        <v>224</v>
      </c>
      <c r="C103" s="10" t="s">
        <v>225</v>
      </c>
      <c r="E103" s="4">
        <v>50</v>
      </c>
      <c r="P103" s="15"/>
    </row>
    <row r="104" spans="1:16" ht="18.75" hidden="1" customHeight="1" outlineLevel="1">
      <c r="A104" s="20" t="s">
        <v>226</v>
      </c>
      <c r="C104" s="10" t="s">
        <v>227</v>
      </c>
      <c r="E104" s="4">
        <v>4462</v>
      </c>
      <c r="P104" s="15"/>
    </row>
    <row r="105" spans="1:16" ht="18.75" hidden="1" customHeight="1" outlineLevel="1">
      <c r="A105" s="18" t="s">
        <v>228</v>
      </c>
      <c r="C105" s="10" t="s">
        <v>229</v>
      </c>
      <c r="E105" s="4">
        <v>15</v>
      </c>
      <c r="P105" s="15"/>
    </row>
    <row r="106" spans="1:16" ht="18.75" hidden="1" customHeight="1" outlineLevel="1">
      <c r="A106" s="17" t="s">
        <v>230</v>
      </c>
      <c r="C106" s="10" t="s">
        <v>231</v>
      </c>
      <c r="E106" s="4">
        <v>220</v>
      </c>
      <c r="P106" s="15"/>
    </row>
    <row r="107" spans="1:16" ht="18.75" hidden="1" customHeight="1" outlineLevel="1">
      <c r="A107" s="18" t="s">
        <v>232</v>
      </c>
      <c r="C107" s="10" t="s">
        <v>233</v>
      </c>
      <c r="E107" s="4">
        <v>1644</v>
      </c>
      <c r="P107" s="15"/>
    </row>
    <row r="108" spans="1:16" ht="18.75" hidden="1" customHeight="1" outlineLevel="1">
      <c r="A108" s="21" t="s">
        <v>234</v>
      </c>
      <c r="C108" s="10" t="s">
        <v>235</v>
      </c>
      <c r="E108" s="4">
        <v>197</v>
      </c>
      <c r="P108" s="15"/>
    </row>
    <row r="109" spans="1:16" ht="18.75" hidden="1" customHeight="1" outlineLevel="1">
      <c r="A109" s="18" t="s">
        <v>236</v>
      </c>
      <c r="C109" s="10" t="s">
        <v>237</v>
      </c>
      <c r="E109" s="4">
        <v>1624</v>
      </c>
      <c r="P109" s="15"/>
    </row>
    <row r="110" spans="1:16" ht="18.75" hidden="1" customHeight="1" outlineLevel="1">
      <c r="A110" s="20" t="s">
        <v>238</v>
      </c>
      <c r="C110" s="10" t="s">
        <v>239</v>
      </c>
      <c r="E110" s="4">
        <v>15000</v>
      </c>
      <c r="P110" s="15"/>
    </row>
    <row r="111" spans="1:16" ht="18.75" hidden="1" customHeight="1" outlineLevel="1">
      <c r="A111" s="17" t="s">
        <v>240</v>
      </c>
      <c r="C111" s="10" t="s">
        <v>241</v>
      </c>
      <c r="E111" s="4">
        <v>1</v>
      </c>
      <c r="P111" s="15"/>
    </row>
    <row r="112" spans="1:16" ht="18.75" hidden="1" customHeight="1" outlineLevel="1">
      <c r="A112" s="17" t="s">
        <v>242</v>
      </c>
      <c r="C112" s="10" t="s">
        <v>243</v>
      </c>
      <c r="E112" s="4">
        <v>2130</v>
      </c>
      <c r="P112" s="15"/>
    </row>
    <row r="113" spans="1:16" ht="18.75" hidden="1" customHeight="1" outlineLevel="1">
      <c r="A113" s="17" t="s">
        <v>244</v>
      </c>
      <c r="C113" s="10" t="s">
        <v>245</v>
      </c>
      <c r="E113" s="4">
        <v>5758</v>
      </c>
      <c r="P113" s="15"/>
    </row>
    <row r="114" spans="1:16" ht="18.75" hidden="1" customHeight="1" outlineLevel="1">
      <c r="A114" s="17" t="s">
        <v>246</v>
      </c>
      <c r="C114" s="10" t="s">
        <v>247</v>
      </c>
      <c r="E114" s="4">
        <v>60</v>
      </c>
      <c r="P114" s="15"/>
    </row>
    <row r="115" spans="1:16" ht="18.75" hidden="1" customHeight="1" outlineLevel="1">
      <c r="A115" s="17" t="s">
        <v>248</v>
      </c>
      <c r="C115" s="10" t="s">
        <v>249</v>
      </c>
      <c r="E115" s="4">
        <v>84</v>
      </c>
      <c r="P115" s="15"/>
    </row>
    <row r="116" spans="1:16" ht="18.75" hidden="1" customHeight="1" outlineLevel="1">
      <c r="A116" s="17" t="s">
        <v>250</v>
      </c>
      <c r="C116" s="10" t="s">
        <v>251</v>
      </c>
      <c r="E116" s="4">
        <v>328</v>
      </c>
      <c r="P116" s="15"/>
    </row>
    <row r="117" spans="1:16" ht="18.75" hidden="1" customHeight="1" outlineLevel="1">
      <c r="A117" s="18" t="s">
        <v>252</v>
      </c>
      <c r="C117" s="10" t="s">
        <v>253</v>
      </c>
      <c r="E117" s="4">
        <v>656</v>
      </c>
      <c r="P117" s="15"/>
    </row>
    <row r="118" spans="1:16" ht="18.75" hidden="1" customHeight="1" outlineLevel="1">
      <c r="A118" s="17" t="s">
        <v>254</v>
      </c>
      <c r="C118" s="10" t="s">
        <v>255</v>
      </c>
      <c r="E118" s="4">
        <v>2631</v>
      </c>
      <c r="P118" s="15"/>
    </row>
    <row r="119" spans="1:16" ht="18.75" hidden="1" customHeight="1" outlineLevel="1">
      <c r="A119" s="19" t="s">
        <v>256</v>
      </c>
      <c r="C119" s="10" t="s">
        <v>257</v>
      </c>
      <c r="E119" s="4">
        <v>2001</v>
      </c>
      <c r="P119" s="15"/>
    </row>
    <row r="120" spans="1:16" ht="18.75" hidden="1" customHeight="1" outlineLevel="1">
      <c r="A120" s="17" t="s">
        <v>258</v>
      </c>
      <c r="C120" s="10" t="s">
        <v>259</v>
      </c>
      <c r="E120" s="4">
        <v>40</v>
      </c>
      <c r="P120" s="15"/>
    </row>
    <row r="121" spans="1:16" ht="18.75" hidden="1" customHeight="1" outlineLevel="1">
      <c r="A121" s="17" t="s">
        <v>260</v>
      </c>
      <c r="C121" s="10" t="s">
        <v>261</v>
      </c>
      <c r="E121" s="4">
        <v>1014</v>
      </c>
      <c r="P121" s="15"/>
    </row>
    <row r="122" spans="1:16" ht="18.75" hidden="1" customHeight="1" outlineLevel="1">
      <c r="A122" s="19" t="s">
        <v>262</v>
      </c>
      <c r="C122" s="10" t="s">
        <v>263</v>
      </c>
      <c r="E122" s="4">
        <v>18000</v>
      </c>
      <c r="P122" s="15"/>
    </row>
    <row r="123" spans="1:16" ht="18.75" hidden="1" customHeight="1" outlineLevel="1">
      <c r="A123" s="20" t="s">
        <v>264</v>
      </c>
      <c r="C123" s="10" t="s">
        <v>265</v>
      </c>
      <c r="E123" s="4">
        <v>19000</v>
      </c>
      <c r="P123" s="15"/>
    </row>
    <row r="124" spans="1:16" ht="18.75" hidden="1" customHeight="1" outlineLevel="1">
      <c r="A124" s="19" t="s">
        <v>266</v>
      </c>
      <c r="C124" s="10" t="s">
        <v>267</v>
      </c>
      <c r="E124" s="4">
        <v>15000</v>
      </c>
      <c r="P124" s="15"/>
    </row>
    <row r="125" spans="1:16" ht="18.75" hidden="1" customHeight="1" outlineLevel="1">
      <c r="A125" s="18" t="s">
        <v>268</v>
      </c>
      <c r="C125" s="10" t="s">
        <v>269</v>
      </c>
      <c r="E125" s="4">
        <v>1460</v>
      </c>
      <c r="P125" s="15"/>
    </row>
    <row r="126" spans="1:16" ht="18.75" hidden="1" customHeight="1" outlineLevel="1">
      <c r="A126" s="20" t="s">
        <v>270</v>
      </c>
      <c r="C126" s="10" t="s">
        <v>271</v>
      </c>
      <c r="E126" s="4">
        <v>1867</v>
      </c>
      <c r="P126" s="15"/>
    </row>
    <row r="127" spans="1:16" ht="18.75" hidden="1" customHeight="1" outlineLevel="1">
      <c r="A127" s="18" t="s">
        <v>272</v>
      </c>
      <c r="C127" s="10" t="s">
        <v>273</v>
      </c>
      <c r="E127" s="4">
        <v>10</v>
      </c>
      <c r="P127" s="15"/>
    </row>
    <row r="128" spans="1:16" ht="18.75" hidden="1" customHeight="1" outlineLevel="1">
      <c r="A128" s="17" t="s">
        <v>274</v>
      </c>
      <c r="C128" s="10" t="s">
        <v>275</v>
      </c>
      <c r="E128" s="4">
        <v>2218</v>
      </c>
      <c r="P128" s="15"/>
    </row>
    <row r="129" spans="1:16" ht="18.75" hidden="1" customHeight="1" outlineLevel="1">
      <c r="A129" s="17" t="s">
        <v>276</v>
      </c>
      <c r="C129" s="10" t="s">
        <v>277</v>
      </c>
      <c r="E129" s="4">
        <v>14</v>
      </c>
      <c r="P129" s="15"/>
    </row>
    <row r="130" spans="1:16" ht="18.75" hidden="1" customHeight="1" outlineLevel="1">
      <c r="A130" s="17" t="s">
        <v>278</v>
      </c>
      <c r="C130" s="10" t="s">
        <v>279</v>
      </c>
      <c r="E130" s="4">
        <v>2395</v>
      </c>
      <c r="P130" s="15"/>
    </row>
    <row r="131" spans="1:16" ht="18.75" hidden="1" customHeight="1" outlineLevel="1">
      <c r="A131" s="17" t="s">
        <v>280</v>
      </c>
      <c r="C131" s="10" t="s">
        <v>281</v>
      </c>
      <c r="E131" s="4">
        <v>102</v>
      </c>
      <c r="P131" s="15"/>
    </row>
    <row r="132" spans="1:16" ht="18.75" hidden="1" customHeight="1" outlineLevel="1">
      <c r="A132" s="18" t="s">
        <v>282</v>
      </c>
      <c r="C132" s="10" t="s">
        <v>283</v>
      </c>
      <c r="E132" s="4">
        <v>66</v>
      </c>
      <c r="P132" s="15"/>
    </row>
    <row r="133" spans="1:16" ht="18.75" hidden="1" customHeight="1" outlineLevel="1">
      <c r="A133" s="17" t="s">
        <v>284</v>
      </c>
      <c r="C133" s="10" t="s">
        <v>285</v>
      </c>
      <c r="E133" s="4">
        <v>112</v>
      </c>
      <c r="P133" s="15"/>
    </row>
    <row r="134" spans="1:16" ht="18.75" hidden="1" customHeight="1" outlineLevel="1">
      <c r="A134" s="17" t="s">
        <v>286</v>
      </c>
      <c r="C134" s="10" t="s">
        <v>287</v>
      </c>
      <c r="E134" s="4">
        <v>4921</v>
      </c>
      <c r="P134" s="15"/>
    </row>
    <row r="135" spans="1:16" ht="18.75" hidden="1" customHeight="1" outlineLevel="1">
      <c r="A135" s="17" t="s">
        <v>288</v>
      </c>
      <c r="C135" s="10" t="s">
        <v>289</v>
      </c>
      <c r="E135" s="4">
        <v>43</v>
      </c>
      <c r="P135" s="15"/>
    </row>
    <row r="136" spans="1:16" ht="18.75" hidden="1" customHeight="1" outlineLevel="1">
      <c r="A136" s="18" t="s">
        <v>290</v>
      </c>
      <c r="C136" s="10" t="s">
        <v>291</v>
      </c>
      <c r="E136" s="4">
        <v>89</v>
      </c>
      <c r="P136" s="15"/>
    </row>
    <row r="137" spans="1:16" ht="18.75" hidden="1" customHeight="1" outlineLevel="1">
      <c r="A137" s="18" t="s">
        <v>292</v>
      </c>
      <c r="C137" s="10" t="s">
        <v>293</v>
      </c>
      <c r="E137" s="4">
        <v>1624</v>
      </c>
      <c r="P137" s="15"/>
    </row>
    <row r="138" spans="1:16" ht="18.75" hidden="1" customHeight="1" outlineLevel="1">
      <c r="A138" s="20" t="s">
        <v>294</v>
      </c>
      <c r="C138" s="10" t="s">
        <v>295</v>
      </c>
      <c r="E138" s="4">
        <v>25000</v>
      </c>
      <c r="P138" s="15"/>
    </row>
    <row r="139" spans="1:16" ht="18.75" hidden="1" customHeight="1" outlineLevel="1">
      <c r="A139" s="18" t="s">
        <v>296</v>
      </c>
      <c r="C139" s="10" t="s">
        <v>297</v>
      </c>
      <c r="E139" s="4">
        <v>1624</v>
      </c>
      <c r="P139" s="15"/>
    </row>
    <row r="140" spans="1:16" ht="18.75" hidden="1" customHeight="1" outlineLevel="1">
      <c r="A140" s="22"/>
      <c r="C140" s="10"/>
      <c r="E140" s="4"/>
      <c r="P140" s="15"/>
    </row>
    <row r="141" spans="1:16" ht="18.75" hidden="1" customHeight="1" outlineLevel="1">
      <c r="A141" s="22"/>
      <c r="C141" s="10"/>
      <c r="E141" s="4"/>
      <c r="P141" s="15"/>
    </row>
  </sheetData>
  <sheetProtection sheet="1" objects="1" scenarios="1"/>
  <autoFilter ref="A79:C139" xr:uid="{00000000-0009-0000-0000-000003000000}">
    <sortState xmlns:xlrd2="http://schemas.microsoft.com/office/spreadsheetml/2017/richdata2" ref="A79:C139">
      <sortCondition ref="C79:C139"/>
    </sortState>
  </autoFilter>
  <mergeCells count="97">
    <mergeCell ref="B34:E34"/>
    <mergeCell ref="G34:J34"/>
    <mergeCell ref="L34:O34"/>
    <mergeCell ref="G36:Q36"/>
    <mergeCell ref="A37:Z37"/>
    <mergeCell ref="B38:E38"/>
    <mergeCell ref="G38:J38"/>
    <mergeCell ref="L38:O38"/>
    <mergeCell ref="G40:Q40"/>
    <mergeCell ref="A41:Z41"/>
    <mergeCell ref="G42:J42"/>
    <mergeCell ref="L42:O42"/>
    <mergeCell ref="G44:Q44"/>
    <mergeCell ref="A45:Q45"/>
    <mergeCell ref="B42:E42"/>
    <mergeCell ref="B46:E46"/>
    <mergeCell ref="G46:J46"/>
    <mergeCell ref="L46:O46"/>
    <mergeCell ref="G48:Q48"/>
    <mergeCell ref="A49:Q49"/>
    <mergeCell ref="B50:E50"/>
    <mergeCell ref="G50:J50"/>
    <mergeCell ref="L50:O50"/>
    <mergeCell ref="G52:Q52"/>
    <mergeCell ref="A53:Q53"/>
    <mergeCell ref="L58:O58"/>
    <mergeCell ref="G60:Q60"/>
    <mergeCell ref="A61:Q61"/>
    <mergeCell ref="B54:E54"/>
    <mergeCell ref="G54:J54"/>
    <mergeCell ref="L54:O54"/>
    <mergeCell ref="G56:Q56"/>
    <mergeCell ref="A57:Q57"/>
    <mergeCell ref="A1:Q1"/>
    <mergeCell ref="B2:E2"/>
    <mergeCell ref="G2:J2"/>
    <mergeCell ref="L2:O2"/>
    <mergeCell ref="P2:Q3"/>
    <mergeCell ref="G4:Q4"/>
    <mergeCell ref="A5:Z5"/>
    <mergeCell ref="B6:E6"/>
    <mergeCell ref="G6:J6"/>
    <mergeCell ref="L6:O6"/>
    <mergeCell ref="G8:Q8"/>
    <mergeCell ref="A9:Z9"/>
    <mergeCell ref="B10:E10"/>
    <mergeCell ref="G10:J10"/>
    <mergeCell ref="L10:O10"/>
    <mergeCell ref="G12:Q12"/>
    <mergeCell ref="A13:Z13"/>
    <mergeCell ref="G14:J14"/>
    <mergeCell ref="L14:O14"/>
    <mergeCell ref="G16:Q16"/>
    <mergeCell ref="A17:Z17"/>
    <mergeCell ref="B14:E14"/>
    <mergeCell ref="B18:E18"/>
    <mergeCell ref="G18:J18"/>
    <mergeCell ref="L18:O18"/>
    <mergeCell ref="G20:Q20"/>
    <mergeCell ref="A21:Z21"/>
    <mergeCell ref="B22:E22"/>
    <mergeCell ref="G22:J22"/>
    <mergeCell ref="L22:O22"/>
    <mergeCell ref="G24:Q24"/>
    <mergeCell ref="A25:Z25"/>
    <mergeCell ref="B26:E26"/>
    <mergeCell ref="G26:J26"/>
    <mergeCell ref="L26:O26"/>
    <mergeCell ref="G28:Q28"/>
    <mergeCell ref="A29:Z29"/>
    <mergeCell ref="B30:E30"/>
    <mergeCell ref="G30:J30"/>
    <mergeCell ref="L30:O30"/>
    <mergeCell ref="G32:Q32"/>
    <mergeCell ref="A33:Z33"/>
    <mergeCell ref="G70:H70"/>
    <mergeCell ref="G73:H73"/>
    <mergeCell ref="B74:E74"/>
    <mergeCell ref="G74:J74"/>
    <mergeCell ref="L74:O74"/>
    <mergeCell ref="B62:E62"/>
    <mergeCell ref="G62:J62"/>
    <mergeCell ref="L62:O62"/>
    <mergeCell ref="G64:Q64"/>
    <mergeCell ref="B65:E65"/>
    <mergeCell ref="G65:J65"/>
    <mergeCell ref="L65:O65"/>
    <mergeCell ref="B58:E58"/>
    <mergeCell ref="G58:J58"/>
    <mergeCell ref="G76:H76"/>
    <mergeCell ref="G67:H67"/>
    <mergeCell ref="B68:E68"/>
    <mergeCell ref="G68:J68"/>
    <mergeCell ref="L68:O68"/>
    <mergeCell ref="B71:E71"/>
    <mergeCell ref="G71:J71"/>
    <mergeCell ref="L71:O71"/>
  </mergeCells>
  <hyperlinks>
    <hyperlink ref="A1" r:id="rId1" display=" https://www.google.com/maps                                                                      HOME PLATE" xr:uid="{00000000-0004-0000-0300-000000000000}"/>
    <hyperlink ref="A87" r:id="rId2" xr:uid="{00000000-0004-0000-0300-000001000000}"/>
    <hyperlink ref="A88" r:id="rId3" xr:uid="{00000000-0004-0000-0300-000002000000}"/>
    <hyperlink ref="A94" r:id="rId4" xr:uid="{00000000-0004-0000-0300-000003000000}"/>
    <hyperlink ref="A98" r:id="rId5" xr:uid="{00000000-0004-0000-0300-000004000000}"/>
    <hyperlink ref="A99" r:id="rId6" xr:uid="{00000000-0004-0000-0300-000005000000}"/>
    <hyperlink ref="A104" r:id="rId7" xr:uid="{00000000-0004-0000-0300-000006000000}"/>
    <hyperlink ref="A110" r:id="rId8" xr:uid="{00000000-0004-0000-0300-000007000000}"/>
    <hyperlink ref="A119" r:id="rId9" xr:uid="{00000000-0004-0000-0300-000008000000}"/>
    <hyperlink ref="A122" r:id="rId10" xr:uid="{00000000-0004-0000-0300-000009000000}"/>
    <hyperlink ref="A123" r:id="rId11" xr:uid="{00000000-0004-0000-0300-00000A000000}"/>
    <hyperlink ref="A124" r:id="rId12" xr:uid="{00000000-0004-0000-0300-00000B000000}"/>
    <hyperlink ref="A126" r:id="rId13" xr:uid="{00000000-0004-0000-0300-00000C000000}"/>
    <hyperlink ref="A138" r:id="rId14" xr:uid="{00000000-0004-0000-0300-00000D000000}"/>
  </hyperlinks>
  <pageMargins left="0.7" right="0.7" top="0.75" bottom="0.75" header="0" footer="0"/>
  <pageSetup orientation="landscape" r:id="rId1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pageSetUpPr fitToPage="1"/>
  </sheetPr>
  <dimension ref="A1:N56"/>
  <sheetViews>
    <sheetView topLeftCell="A13" zoomScale="85" zoomScaleNormal="85" workbookViewId="0">
      <selection activeCell="D46" sqref="D46:E46"/>
    </sheetView>
  </sheetViews>
  <sheetFormatPr defaultColWidth="12.625" defaultRowHeight="15" customHeight="1"/>
  <cols>
    <col min="1" max="1" width="1.375" customWidth="1"/>
    <col min="2" max="2" width="13.875" customWidth="1"/>
    <col min="3" max="3" width="2.25" customWidth="1"/>
    <col min="4" max="4" width="16.375" customWidth="1"/>
    <col min="5" max="5" width="2.25" customWidth="1"/>
    <col min="6" max="6" width="17.25" customWidth="1"/>
    <col min="7" max="7" width="14.25" customWidth="1"/>
    <col min="8" max="8" width="15" customWidth="1"/>
    <col min="9" max="9" width="14" customWidth="1"/>
    <col min="10" max="10" width="15.25" customWidth="1"/>
    <col min="11" max="11" width="15.625" customWidth="1"/>
    <col min="12" max="12" width="15.25" customWidth="1"/>
    <col min="13" max="13" width="13.625" customWidth="1"/>
    <col min="14" max="14" width="1" customWidth="1"/>
  </cols>
  <sheetData>
    <row r="1" spans="1:14" ht="15.75" thickBot="1">
      <c r="A1" s="23"/>
      <c r="B1" s="24"/>
      <c r="C1" s="24"/>
      <c r="D1" s="24"/>
      <c r="E1" s="24"/>
      <c r="F1" s="24"/>
      <c r="G1" s="24"/>
      <c r="H1" s="24"/>
      <c r="I1" s="24"/>
      <c r="J1" s="24"/>
      <c r="K1" s="24"/>
      <c r="L1" s="24"/>
      <c r="M1" s="24"/>
      <c r="N1" s="23"/>
    </row>
    <row r="2" spans="1:14" ht="21.75" customHeight="1" thickTop="1">
      <c r="A2" s="23"/>
      <c r="B2" s="907" t="s">
        <v>298</v>
      </c>
      <c r="C2" s="855"/>
      <c r="D2" s="910" t="s">
        <v>1287</v>
      </c>
      <c r="E2" s="911"/>
      <c r="F2" s="854" t="s">
        <v>1290</v>
      </c>
      <c r="G2" s="855"/>
      <c r="H2" s="898" t="str">
        <f>'FLIGHT PLANNER'!D28</f>
        <v>BEIRUT</v>
      </c>
      <c r="I2" s="899"/>
      <c r="J2" s="495" t="s">
        <v>299</v>
      </c>
      <c r="K2" s="900" t="s">
        <v>303</v>
      </c>
      <c r="L2" s="900"/>
      <c r="M2" s="901"/>
      <c r="N2" s="23"/>
    </row>
    <row r="3" spans="1:14" ht="21.75" customHeight="1">
      <c r="A3" s="23"/>
      <c r="B3" s="856" t="s">
        <v>304</v>
      </c>
      <c r="C3" s="857"/>
      <c r="D3" s="912">
        <v>44800</v>
      </c>
      <c r="E3" s="913"/>
      <c r="F3" s="489" t="s">
        <v>301</v>
      </c>
      <c r="G3" s="451">
        <f>'FLIGHT PLANNER'!D30</f>
        <v>0</v>
      </c>
      <c r="H3" s="492" t="s">
        <v>305</v>
      </c>
      <c r="I3" s="459" t="str">
        <f>'FLIGHT PLANNER'!G28</f>
        <v>13R</v>
      </c>
      <c r="J3" s="489" t="s">
        <v>302</v>
      </c>
      <c r="K3" s="451">
        <f>'FLIGHT PLANNER'!D32</f>
        <v>15</v>
      </c>
      <c r="L3" s="492" t="s">
        <v>306</v>
      </c>
      <c r="M3" s="450">
        <f>'FLIGHT PLANNER'!F28</f>
        <v>29.830000000000101</v>
      </c>
      <c r="N3" s="23"/>
    </row>
    <row r="4" spans="1:14" ht="21.75" customHeight="1">
      <c r="A4" s="23"/>
      <c r="B4" s="905" t="s">
        <v>1293</v>
      </c>
      <c r="C4" s="906"/>
      <c r="D4" s="908" t="s">
        <v>1322</v>
      </c>
      <c r="E4" s="909"/>
      <c r="F4" s="490" t="s">
        <v>733</v>
      </c>
      <c r="G4" s="486">
        <v>11</v>
      </c>
      <c r="H4" s="493" t="s">
        <v>1291</v>
      </c>
      <c r="I4" s="484">
        <v>251</v>
      </c>
      <c r="J4" s="496" t="s">
        <v>1178</v>
      </c>
      <c r="K4" s="452">
        <f>'FLIGHT PLANNER'!E21</f>
        <v>12</v>
      </c>
      <c r="L4" s="498" t="s">
        <v>307</v>
      </c>
      <c r="M4" s="453" t="str">
        <f>'FLIGHT PLANNER'!F42</f>
        <v>176/185</v>
      </c>
      <c r="N4" s="23"/>
    </row>
    <row r="5" spans="1:14" ht="21.75" customHeight="1" thickBot="1">
      <c r="A5" s="23"/>
      <c r="B5" s="858" t="s">
        <v>1292</v>
      </c>
      <c r="C5" s="859"/>
      <c r="D5" s="860" t="s">
        <v>1323</v>
      </c>
      <c r="E5" s="861"/>
      <c r="F5" s="491" t="s">
        <v>339</v>
      </c>
      <c r="G5" s="487" t="s">
        <v>1294</v>
      </c>
      <c r="H5" s="494" t="s">
        <v>732</v>
      </c>
      <c r="I5" s="485">
        <v>266</v>
      </c>
      <c r="J5" s="497" t="str">
        <f>IF('FLIGHT PLANNER'!F22="&lt;======LATERAL TRIM SET LEFT","ASY L TRIM",IF('FLIGHT PLANNER'!F22="&lt;======LATERAL TRIM SET RIGHT","ASY R TRIM","ASY TRIM"))</f>
        <v>ASY TRIM</v>
      </c>
      <c r="K5" s="460">
        <f>'FLIGHT PLANNER'!E22</f>
        <v>0</v>
      </c>
      <c r="L5" s="499" t="s">
        <v>308</v>
      </c>
      <c r="M5" s="461" t="str">
        <f>'FLIGHT PLANNER'!E23</f>
        <v>MAX</v>
      </c>
      <c r="N5" s="23"/>
    </row>
    <row r="6" spans="1:14" ht="21.75" customHeight="1" thickTop="1">
      <c r="A6" s="23"/>
      <c r="B6" s="862" t="s">
        <v>309</v>
      </c>
      <c r="C6" s="863"/>
      <c r="D6" s="863"/>
      <c r="E6" s="863"/>
      <c r="F6" s="863"/>
      <c r="G6" s="863"/>
      <c r="H6" s="863"/>
      <c r="I6" s="863"/>
      <c r="J6" s="867" t="s">
        <v>310</v>
      </c>
      <c r="K6" s="820"/>
      <c r="L6" s="820"/>
      <c r="M6" s="840"/>
      <c r="N6" s="23"/>
    </row>
    <row r="7" spans="1:14" ht="21.75" customHeight="1">
      <c r="A7" s="23"/>
      <c r="B7" s="864" t="s">
        <v>311</v>
      </c>
      <c r="C7" s="865"/>
      <c r="D7" s="866" t="s">
        <v>312</v>
      </c>
      <c r="E7" s="865"/>
      <c r="F7" s="566" t="s">
        <v>313</v>
      </c>
      <c r="G7" s="567" t="s">
        <v>298</v>
      </c>
      <c r="H7" s="568" t="s">
        <v>314</v>
      </c>
      <c r="I7" s="569" t="s">
        <v>315</v>
      </c>
      <c r="J7" s="462" t="s">
        <v>316</v>
      </c>
      <c r="K7" s="25" t="s">
        <v>317</v>
      </c>
      <c r="L7" s="25" t="s">
        <v>318</v>
      </c>
      <c r="M7" s="26" t="s">
        <v>319</v>
      </c>
      <c r="N7" s="23"/>
    </row>
    <row r="8" spans="1:14" ht="21.75" customHeight="1">
      <c r="A8" s="23"/>
      <c r="B8" s="838">
        <v>510</v>
      </c>
      <c r="C8" s="829"/>
      <c r="D8" s="830" t="s">
        <v>320</v>
      </c>
      <c r="E8" s="829"/>
      <c r="F8" s="440" t="s">
        <v>1176</v>
      </c>
      <c r="G8" s="440" t="s">
        <v>321</v>
      </c>
      <c r="H8" s="440">
        <v>1522</v>
      </c>
      <c r="I8" s="449" t="s">
        <v>322</v>
      </c>
      <c r="J8" s="463" t="s">
        <v>323</v>
      </c>
      <c r="K8" s="405"/>
      <c r="L8" s="405" t="s">
        <v>325</v>
      </c>
      <c r="M8" s="404"/>
      <c r="N8" s="23"/>
    </row>
    <row r="9" spans="1:14" ht="21.75" customHeight="1">
      <c r="A9" s="23"/>
      <c r="B9" s="838"/>
      <c r="C9" s="829"/>
      <c r="D9" s="830"/>
      <c r="E9" s="829"/>
      <c r="F9" s="440"/>
      <c r="G9" s="440"/>
      <c r="H9" s="440"/>
      <c r="I9" s="449"/>
      <c r="J9" s="463" t="s">
        <v>326</v>
      </c>
      <c r="K9" s="405"/>
      <c r="L9" s="405" t="s">
        <v>327</v>
      </c>
      <c r="M9" s="404"/>
      <c r="N9" s="23"/>
    </row>
    <row r="10" spans="1:14" ht="21.75" customHeight="1">
      <c r="A10" s="23"/>
      <c r="B10" s="838"/>
      <c r="C10" s="829"/>
      <c r="D10" s="830"/>
      <c r="E10" s="829"/>
      <c r="F10" s="440"/>
      <c r="G10" s="440"/>
      <c r="H10" s="440"/>
      <c r="I10" s="449"/>
      <c r="J10" s="463" t="s">
        <v>328</v>
      </c>
      <c r="K10" s="405"/>
      <c r="L10" s="405" t="s">
        <v>329</v>
      </c>
      <c r="M10" s="404"/>
      <c r="N10" s="23"/>
    </row>
    <row r="11" spans="1:14" ht="21.75" customHeight="1" thickBot="1">
      <c r="A11" s="23"/>
      <c r="B11" s="838"/>
      <c r="C11" s="829"/>
      <c r="D11" s="830"/>
      <c r="E11" s="829"/>
      <c r="F11" s="440"/>
      <c r="G11" s="440"/>
      <c r="H11" s="440"/>
      <c r="I11" s="449"/>
      <c r="J11" s="464" t="s">
        <v>1289</v>
      </c>
      <c r="K11" s="465"/>
      <c r="L11" s="465"/>
      <c r="M11" s="466"/>
      <c r="N11" s="23"/>
    </row>
    <row r="12" spans="1:14" ht="21.75" customHeight="1" thickTop="1">
      <c r="A12" s="23"/>
      <c r="B12" s="838"/>
      <c r="C12" s="829"/>
      <c r="D12" s="830"/>
      <c r="E12" s="829"/>
      <c r="F12" s="440"/>
      <c r="G12" s="440"/>
      <c r="H12" s="440"/>
      <c r="I12" s="449"/>
      <c r="J12" s="839" t="s">
        <v>330</v>
      </c>
      <c r="K12" s="820"/>
      <c r="L12" s="820"/>
      <c r="M12" s="840"/>
      <c r="N12" s="23"/>
    </row>
    <row r="13" spans="1:14" ht="21.75" customHeight="1">
      <c r="A13" s="23"/>
      <c r="B13" s="838"/>
      <c r="C13" s="829"/>
      <c r="D13" s="830"/>
      <c r="E13" s="829"/>
      <c r="F13" s="440"/>
      <c r="G13" s="440"/>
      <c r="H13" s="440"/>
      <c r="I13" s="449"/>
      <c r="J13" s="467" t="s">
        <v>313</v>
      </c>
      <c r="K13" s="406"/>
      <c r="L13" s="27" t="s">
        <v>314</v>
      </c>
      <c r="M13" s="408"/>
      <c r="N13" s="23"/>
    </row>
    <row r="14" spans="1:14" ht="21.75" customHeight="1">
      <c r="A14" s="23"/>
      <c r="B14" s="838"/>
      <c r="C14" s="829"/>
      <c r="D14" s="830"/>
      <c r="E14" s="829"/>
      <c r="F14" s="441"/>
      <c r="G14" s="440"/>
      <c r="H14" s="440"/>
      <c r="I14" s="449"/>
      <c r="J14" s="468" t="s">
        <v>331</v>
      </c>
      <c r="K14" s="407"/>
      <c r="L14" s="549" t="s">
        <v>333</v>
      </c>
      <c r="M14" s="409"/>
      <c r="N14" s="23"/>
    </row>
    <row r="15" spans="1:14" ht="21.75" customHeight="1" thickBot="1">
      <c r="A15" s="23"/>
      <c r="B15" s="815"/>
      <c r="C15" s="816"/>
      <c r="D15" s="817"/>
      <c r="E15" s="818"/>
      <c r="F15" s="441"/>
      <c r="G15" s="441"/>
      <c r="H15" s="441"/>
      <c r="I15" s="469"/>
      <c r="J15" s="470" t="s">
        <v>332</v>
      </c>
      <c r="K15" s="902"/>
      <c r="L15" s="903"/>
      <c r="M15" s="904"/>
      <c r="N15" s="23"/>
    </row>
    <row r="16" spans="1:14" ht="21.75" customHeight="1" thickTop="1">
      <c r="A16" s="23"/>
      <c r="B16" s="819" t="s">
        <v>334</v>
      </c>
      <c r="C16" s="820"/>
      <c r="D16" s="820"/>
      <c r="E16" s="820"/>
      <c r="F16" s="820"/>
      <c r="G16" s="820"/>
      <c r="H16" s="821"/>
      <c r="I16" s="867" t="s">
        <v>335</v>
      </c>
      <c r="J16" s="820"/>
      <c r="K16" s="820"/>
      <c r="L16" s="820"/>
      <c r="M16" s="840"/>
      <c r="N16" s="23"/>
    </row>
    <row r="17" spans="1:14" ht="21.75" customHeight="1">
      <c r="A17" s="23"/>
      <c r="B17" s="834" t="s">
        <v>336</v>
      </c>
      <c r="C17" s="825"/>
      <c r="D17" s="835" t="s">
        <v>337</v>
      </c>
      <c r="E17" s="825"/>
      <c r="F17" s="28" t="s">
        <v>338</v>
      </c>
      <c r="G17" s="25" t="s">
        <v>339</v>
      </c>
      <c r="H17" s="475" t="s">
        <v>340</v>
      </c>
      <c r="I17" s="471" t="s">
        <v>341</v>
      </c>
      <c r="J17" s="25" t="s">
        <v>313</v>
      </c>
      <c r="K17" s="25" t="s">
        <v>340</v>
      </c>
      <c r="L17" s="836" t="s">
        <v>342</v>
      </c>
      <c r="M17" s="837"/>
      <c r="N17" s="23"/>
    </row>
    <row r="18" spans="1:14" ht="21.75" customHeight="1">
      <c r="A18" s="23"/>
      <c r="B18" s="828" t="s">
        <v>343</v>
      </c>
      <c r="C18" s="829"/>
      <c r="D18" s="830" t="s">
        <v>344</v>
      </c>
      <c r="E18" s="829"/>
      <c r="F18" s="440" t="s">
        <v>1176</v>
      </c>
      <c r="G18" s="440" t="s">
        <v>345</v>
      </c>
      <c r="H18" s="501">
        <v>271.10000000000002</v>
      </c>
      <c r="I18" s="472" t="s">
        <v>346</v>
      </c>
      <c r="J18" s="440" t="s">
        <v>347</v>
      </c>
      <c r="K18" s="440">
        <v>254</v>
      </c>
      <c r="L18" s="830" t="s">
        <v>348</v>
      </c>
      <c r="M18" s="831"/>
      <c r="N18" s="23"/>
    </row>
    <row r="19" spans="1:14" ht="21.75" customHeight="1">
      <c r="A19" s="23"/>
      <c r="B19" s="828"/>
      <c r="C19" s="829"/>
      <c r="D19" s="830"/>
      <c r="E19" s="829"/>
      <c r="F19" s="440"/>
      <c r="G19" s="440"/>
      <c r="H19" s="501"/>
      <c r="I19" s="472"/>
      <c r="J19" s="440"/>
      <c r="K19" s="440"/>
      <c r="L19" s="830"/>
      <c r="M19" s="831"/>
      <c r="N19" s="23"/>
    </row>
    <row r="20" spans="1:14" ht="21.75" customHeight="1">
      <c r="A20" s="23"/>
      <c r="B20" s="828"/>
      <c r="C20" s="829"/>
      <c r="D20" s="830"/>
      <c r="E20" s="829"/>
      <c r="F20" s="440"/>
      <c r="G20" s="440"/>
      <c r="H20" s="501"/>
      <c r="I20" s="472"/>
      <c r="J20" s="440"/>
      <c r="K20" s="440"/>
      <c r="L20" s="830"/>
      <c r="M20" s="831"/>
      <c r="N20" s="23"/>
    </row>
    <row r="21" spans="1:14" ht="21.75" customHeight="1" thickBot="1">
      <c r="A21" s="23"/>
      <c r="B21" s="832"/>
      <c r="C21" s="833"/>
      <c r="D21" s="826"/>
      <c r="E21" s="833"/>
      <c r="F21" s="474"/>
      <c r="G21" s="474"/>
      <c r="H21" s="501"/>
      <c r="I21" s="473"/>
      <c r="J21" s="474"/>
      <c r="K21" s="474"/>
      <c r="L21" s="826"/>
      <c r="M21" s="827"/>
      <c r="N21" s="23"/>
    </row>
    <row r="22" spans="1:14" ht="21.75" customHeight="1" thickTop="1">
      <c r="A22" s="23"/>
      <c r="B22" s="819" t="s">
        <v>1297</v>
      </c>
      <c r="C22" s="820"/>
      <c r="D22" s="820"/>
      <c r="E22" s="820"/>
      <c r="F22" s="820"/>
      <c r="G22" s="820"/>
      <c r="H22" s="820"/>
      <c r="I22" s="820"/>
      <c r="J22" s="820"/>
      <c r="K22" s="820"/>
      <c r="L22" s="820"/>
      <c r="M22" s="822"/>
      <c r="N22" s="23"/>
    </row>
    <row r="23" spans="1:14" ht="21.75" customHeight="1">
      <c r="A23" s="23"/>
      <c r="B23" s="29" t="s">
        <v>349</v>
      </c>
      <c r="C23" s="823" t="s">
        <v>350</v>
      </c>
      <c r="D23" s="824"/>
      <c r="E23" s="824"/>
      <c r="F23" s="825"/>
      <c r="G23" s="30" t="s">
        <v>351</v>
      </c>
      <c r="H23" s="30" t="str">
        <f>CONCATENATE(TEXT('KNEEBOARD DATA'!Q2,"0")," (nm)")</f>
        <v>475 (nm)</v>
      </c>
      <c r="I23" s="30" t="s">
        <v>352</v>
      </c>
      <c r="J23" s="550" t="s">
        <v>1295</v>
      </c>
      <c r="K23" s="615" t="s">
        <v>1355</v>
      </c>
      <c r="L23" s="558" t="s">
        <v>342</v>
      </c>
      <c r="M23" s="557" t="s">
        <v>353</v>
      </c>
      <c r="N23" s="31"/>
    </row>
    <row r="24" spans="1:14" ht="21.75" customHeight="1">
      <c r="A24" s="23"/>
      <c r="B24" s="40">
        <v>0</v>
      </c>
      <c r="C24" s="32" t="str">
        <f>'COORDINATE PLANNER'!L3</f>
        <v>N</v>
      </c>
      <c r="D24" s="33">
        <f>'COORDINATE PLANNER'!M3</f>
        <v>2.3488164785208262E-2</v>
      </c>
      <c r="E24" s="34" t="str">
        <f>'COORDINATE PLANNER'!N3</f>
        <v>E</v>
      </c>
      <c r="F24" s="33">
        <f>'COORDINATE PLANNER'!O3</f>
        <v>2.4646173739911875E-2</v>
      </c>
      <c r="G24" s="41">
        <f>IF(F24="","",IF(F24=""," ",IFERROR('FLIGHT PLANNER'!D30,"")))</f>
        <v>0</v>
      </c>
      <c r="H24" s="622"/>
      <c r="I24" s="623"/>
      <c r="J24" s="624" t="s">
        <v>179</v>
      </c>
      <c r="K24" s="36">
        <f ca="1">IF('KNEEBOARD DATA'!L26&lt;'FLIGHT PLANNER'!K36,"BINGO",IF(D24="","",IF('KNEEBOARD DATA'!L26='FLIGHT PLANNER'!E18,CONCATENATE("*",ROUND('KNEEBOARD DATA'!L26,0)),'KNEEBOARD DATA'!L26)))</f>
        <v>11847</v>
      </c>
      <c r="L24" s="37" t="str">
        <f ca="1">IF(K24="","",IF('COORDINATE PLANNER'!A2="","",'COORDINATE PLANNER'!A2))</f>
        <v>BEIRUT</v>
      </c>
      <c r="M24" s="454" t="b">
        <v>0</v>
      </c>
      <c r="N24" s="31"/>
    </row>
    <row r="25" spans="1:14" ht="21.75" customHeight="1">
      <c r="A25" s="23"/>
      <c r="B25" s="40">
        <v>1</v>
      </c>
      <c r="C25" s="32" t="str">
        <f>'COORDINATE PLANNER'!L7</f>
        <v>N</v>
      </c>
      <c r="D25" s="33">
        <f>'COORDINATE PLANNER'!M7</f>
        <v>2.4432137635441321E-2</v>
      </c>
      <c r="E25" s="34" t="str">
        <f>'COORDINATE PLANNER'!N7</f>
        <v>E</v>
      </c>
      <c r="F25" s="33">
        <f>'COORDINATE PLANNER'!O7</f>
        <v>2.3179996230462914E-2</v>
      </c>
      <c r="G25" s="41">
        <f>IF(F25="","",IF(F25=""," ",IFERROR('FLIGHT PLANNER'!F44,"")))</f>
        <v>15000</v>
      </c>
      <c r="H25" s="35">
        <f>'COORDINATE PLANNER'!Q7</f>
        <v>132.5605668706132</v>
      </c>
      <c r="I25" s="41">
        <f>'COORDINATE PLANNER'!P7</f>
        <v>308.59317025887395</v>
      </c>
      <c r="J25" s="573" t="s">
        <v>179</v>
      </c>
      <c r="K25" s="36">
        <f ca="1">IF(AND(OR(K24="REFUEL",K24="BINGO"),I25=""),"",IF(K24="REFUEL","REFUEL",IF(K24="BINGO","REFUEL",IF('KNEEBOARD DATA'!L27&lt;'FLIGHT PLANNER'!K36,"BINGO",IF(D25="","",IF('KNEEBOARD DATA'!L27='FLIGHT PLANNER'!E18,CONCATENATE("*",ROUND('KNEEBOARD DATA'!L27,0)),'KNEEBOARD DATA'!L27))))))</f>
        <v>8066.1270198998618</v>
      </c>
      <c r="L25" s="37" t="str">
        <f ca="1">IF(K25="","",IF('COORDINATE PLANNER'!A6="","",'COORDINATE PLANNER'!A6))</f>
        <v>NICOSIA</v>
      </c>
      <c r="M25" s="454" t="b">
        <v>1</v>
      </c>
      <c r="N25" s="31"/>
    </row>
    <row r="26" spans="1:14" ht="21.75" customHeight="1">
      <c r="A26" s="23"/>
      <c r="B26" s="40">
        <v>2</v>
      </c>
      <c r="C26" s="32" t="str">
        <f>'COORDINATE PLANNER'!L11</f>
        <v>N</v>
      </c>
      <c r="D26" s="33">
        <f>'COORDINATE PLANNER'!M11</f>
        <v>2.439463898157368E-2</v>
      </c>
      <c r="E26" s="34" t="str">
        <f>'COORDINATE PLANNER'!N11</f>
        <v>E</v>
      </c>
      <c r="F26" s="33">
        <f>'COORDINATE PLANNER'!O11</f>
        <v>2.6145852753205068E-2</v>
      </c>
      <c r="G26" s="41">
        <f>IF(F26="","",IF(F26=""," ",IFERROR('FLIGHT PLANNER'!F45,"")))</f>
        <v>25000</v>
      </c>
      <c r="H26" s="35">
        <f>'COORDINATE PLANNER'!Q11</f>
        <v>209.65883187046174</v>
      </c>
      <c r="I26" s="41">
        <f>'COORDINATE PLANNER'!P11</f>
        <v>89.65561107545085</v>
      </c>
      <c r="J26" s="573" t="s">
        <v>179</v>
      </c>
      <c r="K26" s="36">
        <f ca="1">IF(AND(OR(K25="REFUEL",K25="BINGO"),I26=""),"",IF(K25="REFUEL","REFUEL",IF(K25="BINGO","REFUEL",IF('KNEEBOARD DATA'!L28&lt;'FLIGHT PLANNER'!K36,"BINGO",IF(D26="","",IF('KNEEBOARD DATA'!L28='FLIGHT PLANNER'!E18,CONCATENATE("*",ROUND('KNEEBOARD DATA'!L28,0)),'KNEEBOARD DATA'!L28))))))</f>
        <v>4920.0153324012435</v>
      </c>
      <c r="L26" s="37" t="str">
        <f ca="1">IF(K26="","",IF('COORDINATE PLANNER'!A10="","",'COORDINATE PLANNER'!A10))</f>
        <v>TEHMAZ</v>
      </c>
      <c r="M26" s="454" t="b">
        <v>0</v>
      </c>
      <c r="N26" s="31"/>
    </row>
    <row r="27" spans="1:14" ht="21.75" customHeight="1">
      <c r="A27" s="23"/>
      <c r="B27" s="40">
        <v>3</v>
      </c>
      <c r="C27" s="32" t="str">
        <f>'COORDINATE PLANNER'!L15</f>
        <v>N</v>
      </c>
      <c r="D27" s="33">
        <f>'COORDINATE PLANNER'!M15</f>
        <v>2.3488164785208262E-2</v>
      </c>
      <c r="E27" s="34" t="str">
        <f>'COORDINATE PLANNER'!N15</f>
        <v>E</v>
      </c>
      <c r="F27" s="33">
        <f>'COORDINATE PLANNER'!O15</f>
        <v>2.4646173739911875E-2</v>
      </c>
      <c r="G27" s="41">
        <f>IF(F27="","",IF(F27=""," ",IFERROR('FLIGHT PLANNER'!F46,"")))</f>
        <v>15000</v>
      </c>
      <c r="H27" s="35">
        <f>'COORDINATE PLANNER'!Q15</f>
        <v>132.53464943952963</v>
      </c>
      <c r="I27" s="41">
        <f>'COORDINATE PLANNER'!P15</f>
        <v>234.36537289763987</v>
      </c>
      <c r="J27" s="573" t="s">
        <v>179</v>
      </c>
      <c r="K27" s="36">
        <f ca="1">IF(AND(OR(K26="REFUEL",K26="BINGO"),I27=""),"",IF(K26="REFUEL","REFUEL",IF(K26="BINGO","REFUEL",IF('KNEEBOARD DATA'!L29&lt;'FLIGHT PLANNER'!K36,"BINGO",IF(D27="","",IF('KNEEBOARD DATA'!L29='FLIGHT PLANNER'!E18,CONCATENATE("*",ROUND('KNEEBOARD DATA'!L29,0)),'KNEEBOARD DATA'!L29))))))</f>
        <v>2864.5690190383757</v>
      </c>
      <c r="L27" s="37" t="str">
        <f ca="1">IF(K27="","",IF('COORDINATE PLANNER'!A14="","",'COORDINATE PLANNER'!A14))</f>
        <v>BEIRUT</v>
      </c>
      <c r="M27" s="454" t="b">
        <v>0</v>
      </c>
      <c r="N27" s="31"/>
    </row>
    <row r="28" spans="1:14" ht="21.75" customHeight="1">
      <c r="A28" s="23"/>
      <c r="B28" s="40">
        <v>4</v>
      </c>
      <c r="C28" s="32" t="str">
        <f>'COORDINATE PLANNER'!L19</f>
        <v/>
      </c>
      <c r="D28" s="33" t="str">
        <f>'COORDINATE PLANNER'!M19</f>
        <v/>
      </c>
      <c r="E28" s="34" t="str">
        <f>'COORDINATE PLANNER'!N19</f>
        <v/>
      </c>
      <c r="F28" s="33" t="str">
        <f>'COORDINATE PLANNER'!O19</f>
        <v/>
      </c>
      <c r="G28" s="41" t="str">
        <f>IF(F28="","",IF(F28=""," ",IFERROR('FLIGHT PLANNER'!F47,"")))</f>
        <v/>
      </c>
      <c r="H28" s="35" t="str">
        <f>'COORDINATE PLANNER'!Q19</f>
        <v/>
      </c>
      <c r="I28" s="41" t="str">
        <f>'COORDINATE PLANNER'!P19</f>
        <v/>
      </c>
      <c r="J28" s="573" t="s">
        <v>179</v>
      </c>
      <c r="K28" s="36" t="str">
        <f ca="1">IF(AND(OR(K27="REFUEL",K27="BINGO"),I28=""),"",IF(K27="REFUEL","REFUEL",IF(K27="BINGO","REFUEL",IF('KNEEBOARD DATA'!L30&lt;'FLIGHT PLANNER'!K36,"BINGO",IF(D28="","",IF('KNEEBOARD DATA'!L30='FLIGHT PLANNER'!E18,CONCATENATE("*",ROUND('KNEEBOARD DATA'!L30,0)),'KNEEBOARD DATA'!L30))))))</f>
        <v/>
      </c>
      <c r="L28" s="37" t="str">
        <f ca="1">IF(K28="","",IF('COORDINATE PLANNER'!A18="","",'COORDINATE PLANNER'!A18))</f>
        <v/>
      </c>
      <c r="M28" s="454" t="b">
        <v>0</v>
      </c>
      <c r="N28" s="31"/>
    </row>
    <row r="29" spans="1:14" ht="21.75" customHeight="1">
      <c r="A29" s="23"/>
      <c r="B29" s="40">
        <v>5</v>
      </c>
      <c r="C29" s="32" t="str">
        <f>'COORDINATE PLANNER'!L23</f>
        <v/>
      </c>
      <c r="D29" s="33" t="str">
        <f>'COORDINATE PLANNER'!M23</f>
        <v/>
      </c>
      <c r="E29" s="34" t="str">
        <f>'COORDINATE PLANNER'!N23</f>
        <v/>
      </c>
      <c r="F29" s="33" t="str">
        <f>'COORDINATE PLANNER'!O23</f>
        <v/>
      </c>
      <c r="G29" s="41" t="str">
        <f>IF(F29="","",IF(F29=""," ",IFERROR('FLIGHT PLANNER'!F48,"")))</f>
        <v/>
      </c>
      <c r="H29" s="35" t="str">
        <f>'COORDINATE PLANNER'!Q23</f>
        <v/>
      </c>
      <c r="I29" s="41" t="str">
        <f>'COORDINATE PLANNER'!P23</f>
        <v/>
      </c>
      <c r="J29" s="573" t="s">
        <v>179</v>
      </c>
      <c r="K29" s="36" t="str">
        <f ca="1">IF(AND(OR(K28="REFUEL",K28="BINGO"),I29=""),"",IF(K28="REFUEL","REFUEL",IF(K28="BINGO","REFUEL",IF('KNEEBOARD DATA'!L31&lt;'FLIGHT PLANNER'!K36,"BINGO",IF(D29="","",IF('KNEEBOARD DATA'!L31='FLIGHT PLANNER'!E18,CONCATENATE("*",ROUND('KNEEBOARD DATA'!L31,0)),'KNEEBOARD DATA'!L31))))))</f>
        <v/>
      </c>
      <c r="L29" s="37" t="str">
        <f ca="1">IF(K29="","",IF('COORDINATE PLANNER'!A22="","",'COORDINATE PLANNER'!A22))</f>
        <v/>
      </c>
      <c r="M29" s="454" t="b">
        <v>0</v>
      </c>
      <c r="N29" s="31"/>
    </row>
    <row r="30" spans="1:14" ht="21.75" customHeight="1">
      <c r="A30" s="23"/>
      <c r="B30" s="40">
        <v>6</v>
      </c>
      <c r="C30" s="32" t="str">
        <f>'COORDINATE PLANNER'!L27</f>
        <v/>
      </c>
      <c r="D30" s="33" t="str">
        <f>'COORDINATE PLANNER'!M27</f>
        <v/>
      </c>
      <c r="E30" s="34" t="str">
        <f>'COORDINATE PLANNER'!N27</f>
        <v/>
      </c>
      <c r="F30" s="33" t="str">
        <f>'COORDINATE PLANNER'!O27</f>
        <v/>
      </c>
      <c r="G30" s="41" t="str">
        <f>IF(F30="","",IF(F30=""," ",IFERROR('FLIGHT PLANNER'!F49,"")))</f>
        <v/>
      </c>
      <c r="H30" s="35" t="str">
        <f>'COORDINATE PLANNER'!Q27</f>
        <v/>
      </c>
      <c r="I30" s="41" t="str">
        <f>'COORDINATE PLANNER'!P27</f>
        <v/>
      </c>
      <c r="J30" s="573" t="s">
        <v>179</v>
      </c>
      <c r="K30" s="36" t="str">
        <f ca="1">IF(AND(OR(K29="REFUEL",K29="BINGO"),I30=""),"",IF(K29="REFUEL","REFUEL",IF(K29="BINGO","REFUEL",IF('KNEEBOARD DATA'!L32&lt;'FLIGHT PLANNER'!K36,"BINGO",IF(D30="","",IF('KNEEBOARD DATA'!L32='FLIGHT PLANNER'!E18,CONCATENATE("*",ROUND('KNEEBOARD DATA'!L32,0)),'KNEEBOARD DATA'!L32))))))</f>
        <v/>
      </c>
      <c r="L30" s="37" t="str">
        <f ca="1">IF(K30="","",IF('COORDINATE PLANNER'!A26="","",'COORDINATE PLANNER'!A26))</f>
        <v/>
      </c>
      <c r="M30" s="454" t="b">
        <v>0</v>
      </c>
      <c r="N30" s="31"/>
    </row>
    <row r="31" spans="1:14" ht="21.75" customHeight="1">
      <c r="A31" s="23"/>
      <c r="B31" s="40">
        <v>7</v>
      </c>
      <c r="C31" s="32" t="str">
        <f>'COORDINATE PLANNER'!L31</f>
        <v/>
      </c>
      <c r="D31" s="33" t="str">
        <f>'COORDINATE PLANNER'!M31</f>
        <v/>
      </c>
      <c r="E31" s="34" t="str">
        <f>'COORDINATE PLANNER'!N31</f>
        <v/>
      </c>
      <c r="F31" s="33" t="str">
        <f>'COORDINATE PLANNER'!O31</f>
        <v/>
      </c>
      <c r="G31" s="41" t="str">
        <f>IF(F31="","",IF(F31=""," ",IFERROR('FLIGHT PLANNER'!F50,"")))</f>
        <v/>
      </c>
      <c r="H31" s="35" t="str">
        <f>'COORDINATE PLANNER'!Q31</f>
        <v/>
      </c>
      <c r="I31" s="41" t="str">
        <f>'COORDINATE PLANNER'!P31</f>
        <v/>
      </c>
      <c r="J31" s="573" t="s">
        <v>179</v>
      </c>
      <c r="K31" s="36" t="str">
        <f ca="1">IF(AND(OR(K30="REFUEL",K30="BINGO"),I31=""),"",IF(K30="REFUEL","REFUEL",IF(K30="BINGO","REFUEL",IF('KNEEBOARD DATA'!L33&lt;'FLIGHT PLANNER'!K36,"BINGO",IF(D31="","",IF('KNEEBOARD DATA'!L33='FLIGHT PLANNER'!E18,CONCATENATE("*",ROUND('KNEEBOARD DATA'!L33,0)),'KNEEBOARD DATA'!L33))))))</f>
        <v/>
      </c>
      <c r="L31" s="37" t="str">
        <f ca="1">IF(K31="","",IF('COORDINATE PLANNER'!A30="","",'COORDINATE PLANNER'!A30))</f>
        <v/>
      </c>
      <c r="M31" s="454" t="b">
        <v>0</v>
      </c>
      <c r="N31" s="31"/>
    </row>
    <row r="32" spans="1:14" ht="21.75" customHeight="1">
      <c r="A32" s="23"/>
      <c r="B32" s="40">
        <v>8</v>
      </c>
      <c r="C32" s="32" t="str">
        <f>'COORDINATE PLANNER'!L35</f>
        <v/>
      </c>
      <c r="D32" s="33" t="str">
        <f>'COORDINATE PLANNER'!M35</f>
        <v/>
      </c>
      <c r="E32" s="34" t="str">
        <f>'COORDINATE PLANNER'!N35</f>
        <v/>
      </c>
      <c r="F32" s="33" t="str">
        <f>'COORDINATE PLANNER'!O35</f>
        <v/>
      </c>
      <c r="G32" s="41" t="str">
        <f>IF(F32="","",IF(F32=""," ",IFERROR('FLIGHT PLANNER'!F51,"")))</f>
        <v/>
      </c>
      <c r="H32" s="35" t="str">
        <f>'COORDINATE PLANNER'!Q35</f>
        <v/>
      </c>
      <c r="I32" s="41" t="str">
        <f>'COORDINATE PLANNER'!P35</f>
        <v/>
      </c>
      <c r="J32" s="573" t="s">
        <v>179</v>
      </c>
      <c r="K32" s="36" t="str">
        <f ca="1">IF(AND(OR(K31="REFUEL",K31="BINGO"),I32=""),"",IF(K31="REFUEL","REFUEL",IF(K31="BINGO","REFUEL",IF('KNEEBOARD DATA'!L34&lt;'FLIGHT PLANNER'!K36,"BINGO",IF(D32="","",IF('KNEEBOARD DATA'!L34='FLIGHT PLANNER'!E18,CONCATENATE("*",ROUND('KNEEBOARD DATA'!L34,0)),'KNEEBOARD DATA'!L34))))))</f>
        <v/>
      </c>
      <c r="L32" s="37" t="str">
        <f ca="1">IF(K32="","",IF('COORDINATE PLANNER'!A34="","",'COORDINATE PLANNER'!A34))</f>
        <v/>
      </c>
      <c r="M32" s="454" t="b">
        <v>0</v>
      </c>
      <c r="N32" s="31"/>
    </row>
    <row r="33" spans="1:14" ht="21.75" customHeight="1">
      <c r="A33" s="23"/>
      <c r="B33" s="40">
        <v>9</v>
      </c>
      <c r="C33" s="32" t="str">
        <f>'COORDINATE PLANNER'!L39</f>
        <v/>
      </c>
      <c r="D33" s="33" t="str">
        <f>'COORDINATE PLANNER'!M39</f>
        <v/>
      </c>
      <c r="E33" s="34" t="str">
        <f>'COORDINATE PLANNER'!N39</f>
        <v/>
      </c>
      <c r="F33" s="33" t="str">
        <f>'COORDINATE PLANNER'!O39</f>
        <v/>
      </c>
      <c r="G33" s="41" t="str">
        <f>IF(F33="","",IF(F33=""," ",IFERROR('FLIGHT PLANNER'!F52,"")))</f>
        <v/>
      </c>
      <c r="H33" s="35" t="str">
        <f>'COORDINATE PLANNER'!Q39</f>
        <v/>
      </c>
      <c r="I33" s="41" t="str">
        <f>'COORDINATE PLANNER'!P39</f>
        <v/>
      </c>
      <c r="J33" s="573" t="s">
        <v>179</v>
      </c>
      <c r="K33" s="36" t="str">
        <f ca="1">IF(AND(OR(K32="REFUEL",K32="BINGO"),I33=""),"",IF(K32="REFUEL","REFUEL",IF(K32="BINGO","REFUEL",IF('KNEEBOARD DATA'!L35&lt;'FLIGHT PLANNER'!K36,"BINGO",IF(D33="","",IF('KNEEBOARD DATA'!L35='FLIGHT PLANNER'!E18,CONCATENATE("*",ROUND('KNEEBOARD DATA'!L35,0)),'KNEEBOARD DATA'!L35))))))</f>
        <v/>
      </c>
      <c r="L33" s="37" t="str">
        <f ca="1">IF(K33="","",IF('COORDINATE PLANNER'!A38="","",'COORDINATE PLANNER'!A38))</f>
        <v/>
      </c>
      <c r="M33" s="454" t="b">
        <v>0</v>
      </c>
      <c r="N33" s="31"/>
    </row>
    <row r="34" spans="1:14" ht="21.75" customHeight="1">
      <c r="A34" s="23"/>
      <c r="B34" s="40">
        <v>10</v>
      </c>
      <c r="C34" s="32" t="str">
        <f>'COORDINATE PLANNER'!L43</f>
        <v/>
      </c>
      <c r="D34" s="33" t="str">
        <f>'COORDINATE PLANNER'!M43</f>
        <v/>
      </c>
      <c r="E34" s="34" t="str">
        <f>'COORDINATE PLANNER'!N43</f>
        <v/>
      </c>
      <c r="F34" s="33" t="str">
        <f>'COORDINATE PLANNER'!O43</f>
        <v/>
      </c>
      <c r="G34" s="41" t="str">
        <f>IF(F34="","",IF(F34=""," ",IFERROR('FLIGHT PLANNER'!F53,"")))</f>
        <v/>
      </c>
      <c r="H34" s="35" t="str">
        <f>'COORDINATE PLANNER'!Q43</f>
        <v/>
      </c>
      <c r="I34" s="41" t="str">
        <f>'COORDINATE PLANNER'!P43</f>
        <v/>
      </c>
      <c r="J34" s="573" t="s">
        <v>179</v>
      </c>
      <c r="K34" s="36" t="str">
        <f ca="1">IF(AND(OR(K33="REFUEL",K33="BINGO"),I34=""),"",IF(K33="REFUEL","REFUEL",IF(K33="BINGO","REFUEL",IF('KNEEBOARD DATA'!L36&lt;'FLIGHT PLANNER'!K36,"BINGO",IF(D34="","",IF('KNEEBOARD DATA'!L36='FLIGHT PLANNER'!E18,CONCATENATE("*",ROUND('KNEEBOARD DATA'!L36,0)),'KNEEBOARD DATA'!L36))))))</f>
        <v/>
      </c>
      <c r="L34" s="37" t="str">
        <f ca="1">IF(K34="","",IF('COORDINATE PLANNER'!A42="","",'COORDINATE PLANNER'!A42))</f>
        <v/>
      </c>
      <c r="M34" s="454" t="b">
        <v>0</v>
      </c>
      <c r="N34" s="31"/>
    </row>
    <row r="35" spans="1:14" ht="21.75" customHeight="1">
      <c r="A35" s="23"/>
      <c r="B35" s="40">
        <v>11</v>
      </c>
      <c r="C35" s="32" t="str">
        <f>'COORDINATE PLANNER'!L47</f>
        <v/>
      </c>
      <c r="D35" s="33" t="str">
        <f>'COORDINATE PLANNER'!M47</f>
        <v/>
      </c>
      <c r="E35" s="34" t="str">
        <f>'COORDINATE PLANNER'!N47</f>
        <v/>
      </c>
      <c r="F35" s="33" t="str">
        <f>'COORDINATE PLANNER'!O47</f>
        <v/>
      </c>
      <c r="G35" s="41" t="str">
        <f>IF(F35="","",IF(F35=""," ",IFERROR('FLIGHT PLANNER'!F54,"")))</f>
        <v/>
      </c>
      <c r="H35" s="35" t="str">
        <f>'COORDINATE PLANNER'!Q47</f>
        <v/>
      </c>
      <c r="I35" s="41" t="str">
        <f>'COORDINATE PLANNER'!P47</f>
        <v/>
      </c>
      <c r="J35" s="573" t="s">
        <v>179</v>
      </c>
      <c r="K35" s="36" t="str">
        <f ca="1">IF(AND(OR(K34="REFUEL",K34="BINGO"),I35=""),"",IF(K34="REFUEL","REFUEL",IF(K34="BINGO","REFUEL",IF('KNEEBOARD DATA'!L37&lt;'FLIGHT PLANNER'!K36,"BINGO",IF(D35="","",IF('KNEEBOARD DATA'!L37='FLIGHT PLANNER'!E18,CONCATENATE("*",ROUND('KNEEBOARD DATA'!L37,0)),'KNEEBOARD DATA'!L37))))))</f>
        <v/>
      </c>
      <c r="L35" s="37" t="str">
        <f ca="1">IF(K35="","",IF('COORDINATE PLANNER'!A46="","",'COORDINATE PLANNER'!A46))</f>
        <v/>
      </c>
      <c r="M35" s="454" t="b">
        <v>0</v>
      </c>
      <c r="N35" s="31"/>
    </row>
    <row r="36" spans="1:14" ht="21.75" customHeight="1">
      <c r="A36" s="23"/>
      <c r="B36" s="40">
        <v>12</v>
      </c>
      <c r="C36" s="32" t="str">
        <f>'COORDINATE PLANNER'!L51</f>
        <v/>
      </c>
      <c r="D36" s="33" t="str">
        <f>'COORDINATE PLANNER'!M51</f>
        <v/>
      </c>
      <c r="E36" s="34" t="str">
        <f>'COORDINATE PLANNER'!N51</f>
        <v/>
      </c>
      <c r="F36" s="33" t="str">
        <f>'COORDINATE PLANNER'!O51</f>
        <v/>
      </c>
      <c r="G36" s="41" t="str">
        <f>IF(F36="","",IF(F36=""," ",IFERROR('FLIGHT PLANNER'!F55,"")))</f>
        <v/>
      </c>
      <c r="H36" s="35" t="str">
        <f>'COORDINATE PLANNER'!Q51</f>
        <v/>
      </c>
      <c r="I36" s="41" t="str">
        <f>'COORDINATE PLANNER'!P51</f>
        <v/>
      </c>
      <c r="J36" s="573" t="s">
        <v>179</v>
      </c>
      <c r="K36" s="36" t="str">
        <f ca="1">IF(AND(OR(K35="REFUEL",K35="BINGO"),I36=""),"",IF(K35="REFUEL","REFUEL",IF(K35="BINGO","REFUEL",IF('KNEEBOARD DATA'!L38&lt;'FLIGHT PLANNER'!K36,"BINGO",IF(D36="","",IF('KNEEBOARD DATA'!L38='FLIGHT PLANNER'!E18,CONCATENATE("*",ROUND('KNEEBOARD DATA'!L38,0)),'KNEEBOARD DATA'!L38))))))</f>
        <v/>
      </c>
      <c r="L36" s="37" t="str">
        <f ca="1">IF(K36="","",IF('COORDINATE PLANNER'!A50="","",'COORDINATE PLANNER'!A50))</f>
        <v/>
      </c>
      <c r="M36" s="454" t="b">
        <v>0</v>
      </c>
      <c r="N36" s="31"/>
    </row>
    <row r="37" spans="1:14" ht="21.75" customHeight="1">
      <c r="A37" s="23"/>
      <c r="B37" s="40">
        <v>13</v>
      </c>
      <c r="C37" s="32" t="str">
        <f>'COORDINATE PLANNER'!L55</f>
        <v/>
      </c>
      <c r="D37" s="33" t="str">
        <f>'COORDINATE PLANNER'!M55</f>
        <v/>
      </c>
      <c r="E37" s="34" t="str">
        <f>'COORDINATE PLANNER'!N55</f>
        <v/>
      </c>
      <c r="F37" s="33" t="str">
        <f>'COORDINATE PLANNER'!O55</f>
        <v/>
      </c>
      <c r="G37" s="41" t="str">
        <f>IF(F37="","",IF(F37=""," ",IFERROR('FLIGHT PLANNER'!F56,"")))</f>
        <v/>
      </c>
      <c r="H37" s="35" t="str">
        <f>'COORDINATE PLANNER'!Q55</f>
        <v/>
      </c>
      <c r="I37" s="41" t="str">
        <f>'COORDINATE PLANNER'!P55</f>
        <v/>
      </c>
      <c r="J37" s="573" t="s">
        <v>179</v>
      </c>
      <c r="K37" s="36" t="str">
        <f ca="1">IF(AND(OR(K36="REFUEL",K36="BINGO"),I37=""),"",IF(K36="REFUEL","REFUEL",IF(K36="BINGO","REFUEL",IF('KNEEBOARD DATA'!L39&lt;'FLIGHT PLANNER'!K36,"BINGO",IF(D37="","",IF('KNEEBOARD DATA'!L39='FLIGHT PLANNER'!E18,CONCATENATE("*",ROUND('KNEEBOARD DATA'!L39,0)),'KNEEBOARD DATA'!L39))))))</f>
        <v/>
      </c>
      <c r="L37" s="37" t="str">
        <f ca="1">IF(K37="","",IF('COORDINATE PLANNER'!A54="","",'COORDINATE PLANNER'!A54))</f>
        <v/>
      </c>
      <c r="M37" s="454" t="b">
        <v>0</v>
      </c>
      <c r="N37" s="31"/>
    </row>
    <row r="38" spans="1:14" ht="21.75" customHeight="1">
      <c r="A38" s="23"/>
      <c r="B38" s="40">
        <v>14</v>
      </c>
      <c r="C38" s="38" t="str">
        <f>'COORDINATE PLANNER'!L59</f>
        <v/>
      </c>
      <c r="D38" s="33" t="str">
        <f>'COORDINATE PLANNER'!M59</f>
        <v/>
      </c>
      <c r="E38" s="39" t="str">
        <f>'COORDINATE PLANNER'!N59</f>
        <v/>
      </c>
      <c r="F38" s="33" t="str">
        <f>'COORDINATE PLANNER'!O59</f>
        <v/>
      </c>
      <c r="G38" s="41" t="str">
        <f>IF(F38="","",IF(F38=""," ",IFERROR('FLIGHT PLANNER'!F57,"")))</f>
        <v/>
      </c>
      <c r="H38" s="35" t="str">
        <f>'COORDINATE PLANNER'!Q59</f>
        <v/>
      </c>
      <c r="I38" s="41" t="str">
        <f>'COORDINATE PLANNER'!P59</f>
        <v/>
      </c>
      <c r="J38" s="573" t="s">
        <v>179</v>
      </c>
      <c r="K38" s="36" t="str">
        <f ca="1">IF(AND(OR(K37="REFUEL",K37="BINGO"),I38=""),"",IF(K37="REFUEL","REFUEL",IF(K37="BINGO","REFUEL",IF('KNEEBOARD DATA'!L40&lt;'FLIGHT PLANNER'!K36,"BINGO",IF(D38="","",IF('KNEEBOARD DATA'!L40='FLIGHT PLANNER'!E18,CONCATENATE("*",ROUND('KNEEBOARD DATA'!L40,0)),'KNEEBOARD DATA'!L40))))))</f>
        <v/>
      </c>
      <c r="L38" s="37" t="str">
        <f ca="1">IF(K38="","",IF('COORDINATE PLANNER'!A58="","",'COORDINATE PLANNER'!A58))</f>
        <v/>
      </c>
      <c r="M38" s="454" t="b">
        <v>0</v>
      </c>
      <c r="N38" s="31"/>
    </row>
    <row r="39" spans="1:14" ht="21.75" customHeight="1">
      <c r="A39" s="23"/>
      <c r="B39" s="40">
        <v>15</v>
      </c>
      <c r="C39" s="38" t="str">
        <f>'COORDINATE PLANNER'!L63</f>
        <v/>
      </c>
      <c r="D39" s="33" t="str">
        <f>'COORDINATE PLANNER'!M63</f>
        <v/>
      </c>
      <c r="E39" s="39" t="str">
        <f>'COORDINATE PLANNER'!N63</f>
        <v/>
      </c>
      <c r="F39" s="33" t="str">
        <f>'COORDINATE PLANNER'!O63</f>
        <v/>
      </c>
      <c r="G39" s="41" t="str">
        <f>IF(F39="","",IF(F39=""," ",IFERROR('FLIGHT PLANNER'!F58,"")))</f>
        <v/>
      </c>
      <c r="H39" s="35" t="str">
        <f>'COORDINATE PLANNER'!Q63</f>
        <v/>
      </c>
      <c r="I39" s="41" t="str">
        <f>'COORDINATE PLANNER'!P63</f>
        <v/>
      </c>
      <c r="J39" s="573" t="s">
        <v>179</v>
      </c>
      <c r="K39" s="36" t="str">
        <f ca="1">IF(AND(OR(K38="REFUEL",K38="BINGO"),I39=""),"",IF(K38="REFUEL","REFUEL",IF(K38="BINGO","REFUEL",IF('KNEEBOARD DATA'!L41&lt;'FLIGHT PLANNER'!K36,"BINGO",IF(D39="","",IF('KNEEBOARD DATA'!L41='FLIGHT PLANNER'!E18,CONCATENATE("*",ROUND('KNEEBOARD DATA'!L41,0)),'KNEEBOARD DATA'!L41))))))</f>
        <v/>
      </c>
      <c r="L39" s="37" t="str">
        <f ca="1">IF(K39="","",IF('COORDINATE PLANNER'!A62="","",'COORDINATE PLANNER'!A62))</f>
        <v/>
      </c>
      <c r="M39" s="454" t="b">
        <v>0</v>
      </c>
      <c r="N39" s="31"/>
    </row>
    <row r="40" spans="1:14" ht="21.75" customHeight="1">
      <c r="A40" s="23"/>
      <c r="B40" s="40">
        <v>56</v>
      </c>
      <c r="C40" s="38" t="str">
        <f>IF(OR(K40="ABU DHABI INT",K40="ABU MUSA INT",K40="ADANA",K40="AL AIN INT",K40="ALEPPO",K40="APEX",K40="ARCOE",K40="ASH-SHAYKH BADR",K40="BANDAR ABBAS INT",K40="BANDAR LENGEH INT",K40="BASSEL AL ASSAD INT",K40="BEATTY (BTY)",K40="BEIRUT INT",K40="BEN GURION",K40="BIGHORN",K40="CREECH",K40="DAMASCUS INT",K40="DUBAI INT",K40="FUJAIRAH INT",K40="GREATER TUNB",K40="GROOM (BULLS)",K40="HATAY",K40="HOMS",K40="INCIRLIK AB",K40="JAYSN",K40="JIRAH",K40="JIROFT",K40="KERMAN",K40="KHASAB INT",K40="KING ABDULLAH AB",K40="KISH INT",K40="LAR",K40="LAS VEGAS (LAS)",K40="LESSER TUNB",K40="MENAGH",K40="MINTT",K40="MMM7",K40="MOOSE",K40="NELLIS (LSV)",K40="PRINCE HASSAN AB",K40="QESHM INT",K40="QUEEN ALIA INT",K40="RAS AL KHAIMAH INT",K40="SHARJA INT",K40="SHIRAZ INT",K40="SIRI INT",K40="TEXAS LAKE",K40="BATUMI",K40="KUTAISI",K40="SAKHUM BABUSHARA",K40="GUDAUTA",K40="SOCHI INT",K40="NOVOROSSIYSK",K40="ANAPA",K40="NALCHIK",K40="BESLAN",K40="TBILISI INT",K40="VIZIANI AB",K40="ISANI SAMGORI"),'COORDINATE PLANNER'!L66,"")</f>
        <v/>
      </c>
      <c r="D40" s="33" t="str">
        <f>IF(OR(K40="ABU DHABI INT",K40="ABU MUSA INT",K40="ADANA",K40="AL AIN INT",K40="ALEPPO",K40="APEX",K40="ARCOE",K40="ASH-SHAYKH BADR",K40="BANDAR ABBAS INT",K40="BANDAR LENGEH INT",K40="BASSEL AL ASSAD INT",K40="BEATTY (BTY)",K40="BEIRUT INT",K40="BEN GURION",K40="BIGHORN",K40="CREECH",K40="DAMASCUS INT",K40="DUBAI INT",K40="FUJAIRAH INT",K40="GREATER TUNB",K40="GROOM (BULLS)",K40="HATAY",K40="HOMS",K40="INCIRLIK AB",K40="JAYSN",K40="JIRAH",K40="JIROFT",K40="KERMAN",K40="KHASAB INT",K40="KING ABDULLAH AB",K40="KISH INT",K40="LAR",K40="LAS VEGAS (LAS)",K40="LESSER TUNB",K40="MENAGH",K40="MINTT",K40="MMM7",K40="MOOSE",K40="NELLIS (LSV)",K40="PRINCE HASSAN AB",K40="QESHM INT",K40="QUEEN ALIA INT",K40="RAS AL KHAIMAH INT",K40="SHARJA INT",K40="SHIRAZ INT",K40="SIRI INT",K40="TEXAS LAKE",K40="BATUMI",K40="KUTAISI",K40="SAKHUM BABUSHARA",K40="GUDAUTA",K40="SOCHI INT",K40="NOVOROSSIYSK",K40="ANAPA",K40="NALCHIK",K40="BESLAN",K40="TBILISI INT",K40="VIZIANI AB",K40="ISANI SAMGORI"),'COORDINATE PLANNER'!M66,"")</f>
        <v/>
      </c>
      <c r="E40" s="38" t="str">
        <f>IF(OR(K40="ABU DHABI INT",K40="ABU MUSA INT",K40="ADANA",K40="AL AIN INT",K40="ALEPPO",K40="APEX",K40="ARCOE",K40="ASH-SHAYKH BADR",K40="BANDAR ABBAS INT",K40="BANDAR LENGEH INT",K40="BASSEL AL ASSAD INT",K40="BEATTY (BTY)",K40="BEIRUT INT",K40="BEN GURION",K40="BIGHORN",K40="CREECH",K40="DAMASCUS INT",K40="DUBAI INT",K40="FUJAIRAH INT",K40="GREATER TUNB",K40="GROOM (BULLS)",K40="HATAY",K40="HOMS",K40="INCIRLIK AB",K40="JAYSN",K40="JIRAH",K40="JIROFT",K40="KERMAN",K40="KHASAB INT",K40="KING ABDULLAH AB",K40="KISH INT",K40="LAR",K40="LAS VEGAS (LAS)",K40="LESSER TUNB",K40="MENAGH",K40="MINTT",K40="MMM7",K40="MOOSE",K40="NELLIS (LSV)",K40="PRINCE HASSAN AB",K40="QESHM INT",K40="QUEEN ALIA INT",K40="RAS AL KHAIMAH INT",K40="SHARJA INT",K40="SHIRAZ INT",K40="SIRI INT",K40="TEXAS LAKE",K40="BATUMI",K40="KUTAISI",K40="SAKHUM BABUSHARA",K40="GUDAUTA",K40="SOCHI INT",K40="NOVOROSSIYSK",K40="ANAPA",K40="NALCHIK",K40="BESLAN",K40="TBILISI INT",K40="VIZIANI AB",K40="ISANI SAMGORI"),'COORDINATE PLANNER'!N66,"")</f>
        <v/>
      </c>
      <c r="F40" s="33" t="str">
        <f>IF(OR(K40="ABU DHABI INT",K40="ABU MUSA INT",K40="ADANA",K40="AL AIN INT",K40="ALEPPO",K40="APEX",K40="ARCOE",K40="ASH-SHAYKH BADR",K40="BANDAR ABBAS INT",K40="BANDAR LENGEH INT",K40="BASSEL AL ASSAD INT",K40="BEATTY (BTY)",K40="BEIRUT INT",K40="BEN GURION",K40="BIGHORN",K40="CREECH",K40="DAMASCUS INT",K40="DUBAI INT",K40="FUJAIRAH INT",K40="GREATER TUNB",K40="GROOM (BULLS)",K40="HATAY",K40="HOMS",K40="INCIRLIK AB",K40="JAYSN",K40="JIRAH",K40="JIROFT",K40="KERMAN",K40="KHASAB INT",K40="KING ABDULLAH AB",K40="KISH INT",K40="LAR",K40="LAS VEGAS (LAS)",K40="LESSER TUNB",K40="MENAGH",K40="MINTT",K40="MMM7",K40="MOOSE",K40="NELLIS (LSV)",K40="PRINCE HASSAN AB",K40="QESHM INT",K40="QUEEN ALIA INT",K40="RAS AL KHAIMAH INT",K40="SHARJA INT",K40="SHIRAZ INT",K40="SIRI INT",K40="TEXAS LAKE",K40="BATUMI",K40="KUTAISI",K40="SAKHUM BABUSHARA",K40="GUDAUTA",K40="SOCHI INT",K40="NOVOROSSIYSK",K40="ANAPA",K40="NALCHIK",K40="BESLAN",K40="TBILISI INT",K40="VIZIANI AB",K40="ISANI SAMGORI"),'COORDINATE PLANNER'!O66,"")</f>
        <v/>
      </c>
      <c r="G40" s="41" t="str">
        <f>IF(F40="","",LOOKUP(K40,'COORDINATE PLANNER'!C80:C139,'COORDINATE PLANNER'!E80:E139))</f>
        <v/>
      </c>
      <c r="H40" s="35" t="str">
        <f>'COORDINATE PLANNER'!Q66</f>
        <v/>
      </c>
      <c r="I40" s="41" t="str">
        <f>'COORDINATE PLANNER'!P66</f>
        <v/>
      </c>
      <c r="J40" s="573" t="s">
        <v>179</v>
      </c>
      <c r="K40" s="889" t="s">
        <v>179</v>
      </c>
      <c r="L40" s="890"/>
      <c r="M40" s="891"/>
      <c r="N40" s="31"/>
    </row>
    <row r="41" spans="1:14" ht="21.75" customHeight="1">
      <c r="A41" s="23"/>
      <c r="B41" s="40">
        <v>57</v>
      </c>
      <c r="C41" s="38" t="str">
        <f>IF(OR(K41="ABU DHABI INT",K41="ABU MUSA INT",K41="ADANA",K41="AL AIN INT",K41="ALEPPO",K41="APEX",K41="ARCOE",K41="ASH-SHAYKH BADR",K41="BANDAR ABBAS INT",K41="BANDAR LENGEH INT",K41="BASSEL AL ASSAD INT",K41="BEATTY (BTY)",K41="BEIRUT INT",K41="BEN GURION",K41="BIGHORN",K41="CREECH",K41="DAMASCUS INT",K41="DUBAI INT",K41="FUJAIRAH INT",K41="GREATER TUNB",K41="GROOM (BULLS)",K41="HATAY",K41="HOMS",K41="INCIRLIK AB",K41="JAYSN",K41="JIRAH",K41="JIROFT",K41="KERMAN",K41="KHASAB INT",K41="KING ABDULLAH AB",K41="KISH INT",K41="LAR",K41="LAS VEGAS (LAS)",K41="LESSER TUNB",K41="MENAGH",K41="MINTT",K41="MMM7",K41="MOOSE",K41="NELLIS (LSV)",K41="PRINCE HASSAN AB",K41="QESHM INT",K41="QUEEN ALIA INT",K41="RAS AL KHAIMAH INT",K41="SHARJA INT",K41="SHIRAZ INT",K41="SIRI INT",K41="TEXAS LAKE",K41="BATUMI",K41="KUTAISI",K41="SAKHUM BABUSHARA",K41="GUDAUTA",K41="SOCHI INT",K41="NOVOROSSIYSK",K41="ANAPA",K41="NALCHIK",K41="BESLAN",K41="TBILISI INT",K41="VIZIANI AB",K41="ISANI SAMGORI"),'COORDINATE PLANNER'!L69,"")</f>
        <v/>
      </c>
      <c r="D41" s="33" t="str">
        <f>IF(OR(K41="ABU DHABI INT",K41="ABU MUSA INT",K41="ADANA",K41="AL AIN INT",K41="ALEPPO",K41="APEX",K41="ARCOE",K41="ASH-SHAYKH BADR",K41="BANDAR ABBAS INT",K41="BANDAR LENGEH INT",K41="BASSEL AL ASSAD INT",K41="BEATTY (BTY)",K41="BEIRUT INT",K41="BEN GURION",K41="BIGHORN",K41="CREECH",K41="DAMASCUS INT",K41="DUBAI INT",K41="FUJAIRAH INT",K41="GREATER TUNB",K41="GROOM (BULLS)",K41="HATAY",K41="HOMS",K41="INCIRLIK AB",K41="JAYSN",K41="JIRAH",K41="JIROFT",K41="KERMAN",K41="KHASAB INT",K41="KING ABDULLAH AB",K41="KISH INT",K41="LAR",K41="LAS VEGAS (LAS)",K41="LESSER TUNB",K41="MENAGH",K41="MINTT",K41="MMM7",K41="MOOSE",K41="NELLIS (LSV)",K41="PRINCE HASSAN AB",K41="QESHM INT",K41="QUEEN ALIA INT",K41="RAS AL KHAIMAH INT",K41="SHARJA INT",K41="SHIRAZ INT",K41="SIRI INT",K41="TEXAS LAKE",K41="BATUMI",K41="KUTAISI",K41="SAKHUM BABUSHARA",K41="GUDAUTA",K41="SOCHI INT",K41="NOVOROSSIYSK",K41="ANAPA",K41="NALCHIK",K41="BESLAN",K41="TBILISI INT",K41="VIZIANI AB",K41="ISANI SAMGORI"),'COORDINATE PLANNER'!M69,"")</f>
        <v/>
      </c>
      <c r="E41" s="38" t="str">
        <f>IF(OR(K41="ABU DHABI INT",K41="ABU MUSA INT",K41="ADANA",K41="AL AIN INT",K41="ALEPPO",K41="APEX",K41="ARCOE",K41="ASH-SHAYKH BADR",K41="BANDAR ABBAS INT",K41="BANDAR LENGEH INT",K41="BASSEL AL ASSAD INT",K41="BEATTY (BTY)",K41="BEIRUT INT",K41="BEN GURION",K41="BIGHORN",K41="CREECH",K41="DAMASCUS INT",K41="DUBAI INT",K41="FUJAIRAH INT",K41="GREATER TUNB",K41="GROOM (BULLS)",K41="HATAY",K41="HOMS",K41="INCIRLIK AB",K41="JAYSN",K41="JIRAH",K41="JIROFT",K41="KERMAN",K41="KHASAB INT",K41="KING ABDULLAH AB",K41="KISH INT",K41="LAR",K41="LAS VEGAS (LAS)",K41="LESSER TUNB",K41="MENAGH",K41="MINTT",K41="MMM7",K41="MOOSE",K41="NELLIS (LSV)",K41="PRINCE HASSAN AB",K41="QESHM INT",K41="QUEEN ALIA INT",K41="RAS AL KHAIMAH INT",K41="SHARJA INT",K41="SHIRAZ INT",K41="SIRI INT",K41="TEXAS LAKE",K41="BATUMI",K41="KUTAISI",K41="SAKHUM BABUSHARA",K41="GUDAUTA",K41="SOCHI INT",K41="NOVOROSSIYSK",K41="ANAPA",K41="NALCHIK",K41="BESLAN",K41="TBILISI INT",K41="VIZIANI AB",K41="ISANI SAMGORI"),'COORDINATE PLANNER'!N69,"")</f>
        <v/>
      </c>
      <c r="F41" s="33" t="str">
        <f>IF(OR(K41="ABU DHABI INT",K41="ABU MUSA INT",K41="ADANA",K41="AL AIN INT",K41="ALEPPO",K41="APEX",K41="ARCOE",K41="ASH-SHAYKH BADR",K41="BANDAR ABBAS INT",K41="BANDAR LENGEH INT",K41="BASSEL AL ASSAD INT",K41="BEATTY (BTY)",K41="BEIRUT INT",K41="BEN GURION",K41="BIGHORN",K41="CREECH",K41="DAMASCUS INT",K41="DUBAI INT",K41="FUJAIRAH INT",K41="GREATER TUNB",K41="GROOM (BULLS)",K41="HATAY",K41="HOMS",K41="INCIRLIK AB",K41="JAYSN",K41="JIRAH",K41="JIROFT",K41="KERMAN",K41="KHASAB INT",K41="KING ABDULLAH AB",K41="KISH INT",K41="LAR",K41="LAS VEGAS (LAS)",K41="LESSER TUNB",K41="MENAGH",K41="MINTT",K41="MMM7",K41="MOOSE",K41="NELLIS (LSV)",K41="PRINCE HASSAN AB",K41="QESHM INT",K41="QUEEN ALIA INT",K41="RAS AL KHAIMAH INT",K41="SHARJA INT",K41="SHIRAZ INT",K41="SIRI INT",K41="TEXAS LAKE",K41="BATUMI",K41="KUTAISI",K41="SAKHUM BABUSHARA",K41="GUDAUTA",K41="SOCHI INT",K41="NOVOROSSIYSK",K41="ANAPA",K41="NALCHIK",K41="BESLAN",K41="TBILISI INT",K41="VIZIANI AB",K41="ISANI SAMGORI"),'COORDINATE PLANNER'!O69,"")</f>
        <v/>
      </c>
      <c r="G41" s="41" t="str">
        <f>IF(F41="","",LOOKUP(K41,'COORDINATE PLANNER'!C80:C139,'COORDINATE PLANNER'!E80:E139))</f>
        <v/>
      </c>
      <c r="H41" s="35" t="str">
        <f>'COORDINATE PLANNER'!Q69</f>
        <v/>
      </c>
      <c r="I41" s="41" t="str">
        <f>'COORDINATE PLANNER'!P69</f>
        <v/>
      </c>
      <c r="J41" s="573" t="s">
        <v>179</v>
      </c>
      <c r="K41" s="889" t="s">
        <v>179</v>
      </c>
      <c r="L41" s="890"/>
      <c r="M41" s="891"/>
      <c r="N41" s="31"/>
    </row>
    <row r="42" spans="1:14" ht="21.75" customHeight="1">
      <c r="A42" s="23"/>
      <c r="B42" s="40">
        <v>58</v>
      </c>
      <c r="C42" s="38" t="str">
        <f>IF(OR(K42="ABU DHABI INT",K42="ABU MUSA INT",K42="ADANA",K42="AL AIN INT",K42="ALEPPO",K42="APEX",K42="ARCOE",K42="ASH-SHAYKH BADR",K42="BANDAR ABBAS INT",K42="BANDAR LENGEH INT",K42="BASSEL AL ASSAD INT",K42="BEATTY (BTY)",K42="BEIRUT INT",K42="BEN GURION",K42="BIGHORN",K42="CREECH",K42="DAMASCUS INT",K42="DUBAI INT",K42="FUJAIRAH INT",K42="GREATER TUNB",K42="GROOM (BULLS)",K42="HATAY",K42="HOMS",K42="INCIRLIK AB",K42="JAYSN",K42="JIRAH",K42="JIROFT",K42="KERMAN",K42="KHASAB INT",K42="KING ABDULLAH AB",K42="KISH INT",K42="LAR",K42="LAS VEGAS (LAS)",K42="LESSER TUNB",K42="MENAGH",K42="MINTT",K42="MMM7",K42="MOOSE",K42="NELLIS (LSV)",K42="PRINCE HASSAN AB",K42="QESHM INT",K42="QUEEN ALIA INT",K42="RAS AL KHAIMAH INT",K42="SHARJA INT",K42="SHIRAZ INT",K42="SIRI INT",K42="TEXAS LAKE",K42="BATUMI",K42="KUTAISI",K42="SAKHUM BABUSHARA",K42="GUDAUTA",K42="SOCHI INT",K42="NOVOROSSIYSK",K42="ANAPA",K42="NALCHIK",K42="BESLAN",K42="TBILISI INT",K42="VIZIANI AB",K42="ISANI SAMGORI"),'COORDINATE PLANNER'!L72,"")</f>
        <v/>
      </c>
      <c r="D42" s="33" t="str">
        <f>IF(OR(K42="ABU DHABI INT",K42="ABU MUSA INT",K42="ADANA",K42="AL AIN INT",K42="ALEPPO",K42="APEX",K42="ARCOE",K42="ASH-SHAYKH BADR",K42="BANDAR ABBAS INT",K42="BANDAR LENGEH INT",K42="BASSEL AL ASSAD INT",K42="BEATTY (BTY)",K42="BEIRUT INT",K42="BEN GURION",K42="BIGHORN",K42="CREECH",K42="DAMASCUS INT",K42="DUBAI INT",K42="FUJAIRAH INT",K42="GREATER TUNB",K42="GROOM (BULLS)",K42="HATAY",K42="HOMS",K42="INCIRLIK AB",K42="JAYSN",K42="JIRAH",K42="JIROFT",K42="KERMAN",K42="KHASAB INT",K42="KING ABDULLAH AB",K42="KISH INT",K42="LAR",K42="LAS VEGAS (LAS)",K42="LESSER TUNB",K42="MENAGH",K42="MINTT",K42="MMM7",K42="MOOSE",K42="NELLIS (LSV)",K42="PRINCE HASSAN AB",K42="QESHM INT",K42="QUEEN ALIA INT",K42="RAS AL KHAIMAH INT",K42="SHARJA INT",K42="SHIRAZ INT",K42="SIRI INT",K42="TEXAS LAKE",K42="BATUMI",K42="KUTAISI",K42="SAKHUM BABUSHARA",K42="GUDAUTA",K42="SOCHI INT",K42="NOVOROSSIYSK",K42="ANAPA",K42="NALCHIK",K42="BESLAN",K42="TBILISI INT",K42="VIZIANI AB",K42="ISANI SAMGORI"),'COORDINATE PLANNER'!M72,"")</f>
        <v/>
      </c>
      <c r="E42" s="38" t="str">
        <f>IF(OR(K42="ABU DHABI INT",K42="ABU MUSA INT",K42="ADANA",K42="AL AIN INT",K42="ALEPPO",K42="APEX",K42="ARCOE",K42="ASH-SHAYKH BADR",K42="BANDAR ABBAS INT",K42="BANDAR LENGEH INT",K42="BASSEL AL ASSAD INT",K42="BEATTY (BTY)",K42="BEIRUT INT",K42="BEN GURION",K42="BIGHORN",K42="CREECH",K42="DAMASCUS INT",K42="DUBAI INT",K42="FUJAIRAH INT",K42="GREATER TUNB",K42="GROOM (BULLS)",K42="HATAY",K42="HOMS",K42="INCIRLIK AB",K42="JAYSN",K42="JIRAH",K42="JIROFT",K42="KERMAN",K42="KHASAB INT",K42="KING ABDULLAH AB",K42="KISH INT",K42="LAR",K42="LAS VEGAS (LAS)",K42="LESSER TUNB",K42="MENAGH",K42="MINTT",K42="MMM7",K42="MOOSE",K42="NELLIS (LSV)",K42="PRINCE HASSAN AB",K42="QESHM INT",K42="QUEEN ALIA INT",K42="RAS AL KHAIMAH INT",K42="SHARJA INT",K42="SHIRAZ INT",K42="SIRI INT",K42="TEXAS LAKE",K42="BATUMI",K42="KUTAISI",K42="SAKHUM BABUSHARA",K42="GUDAUTA",K42="SOCHI INT",K42="NOVOROSSIYSK",K42="ANAPA",K42="NALCHIK",K42="BESLAN",K42="TBILISI INT",K42="VIZIANI AB",K42="ISANI SAMGORI"),'COORDINATE PLANNER'!N72,"")</f>
        <v/>
      </c>
      <c r="F42" s="33" t="str">
        <f>IF(OR(K42="ABU DHABI INT",K42="ABU MUSA INT",K42="ADANA",K42="AL AIN INT",K42="ALEPPO",K42="APEX",K42="ARCOE",K42="ASH-SHAYKH BADR",K42="BANDAR ABBAS INT",K42="BANDAR LENGEH INT",K42="BASSEL AL ASSAD INT",K42="BEATTY (BTY)",K42="BEIRUT INT",K42="BEN GURION",K42="BIGHORN",K42="CREECH",K42="DAMASCUS INT",K42="DUBAI INT",K42="FUJAIRAH INT",K42="GREATER TUNB",K42="GROOM (BULLS)",K42="HATAY",K42="HOMS",K42="INCIRLIK AB",K42="JAYSN",K42="JIRAH",K42="JIROFT",K42="KERMAN",K42="KHASAB INT",K42="KING ABDULLAH AB",K42="KISH INT",K42="LAR",K42="LAS VEGAS (LAS)",K42="LESSER TUNB",K42="MENAGH",K42="MINTT",K42="MMM7",K42="MOOSE",K42="NELLIS (LSV)",K42="PRINCE HASSAN AB",K42="QESHM INT",K42="QUEEN ALIA INT",K42="RAS AL KHAIMAH INT",K42="SHARJA INT",K42="SHIRAZ INT",K42="SIRI INT",K42="TEXAS LAKE",K42="BATUMI",K42="KUTAISI",K42="SAKHUM BABUSHARA",K42="GUDAUTA",K42="SOCHI INT",K42="NOVOROSSIYSK",K42="ANAPA",K42="NALCHIK",K42="BESLAN",K42="TBILISI INT",K42="VIZIANI AB",K42="ISANI SAMGORI"),'COORDINATE PLANNER'!O72,"")</f>
        <v/>
      </c>
      <c r="G42" s="41" t="str">
        <f>IF(F42="","",LOOKUP(K42,'COORDINATE PLANNER'!C80:C139,'COORDINATE PLANNER'!E80:E139))</f>
        <v/>
      </c>
      <c r="H42" s="35" t="str">
        <f>'COORDINATE PLANNER'!Q72</f>
        <v/>
      </c>
      <c r="I42" s="41" t="str">
        <f>'COORDINATE PLANNER'!P72</f>
        <v/>
      </c>
      <c r="J42" s="573" t="s">
        <v>179</v>
      </c>
      <c r="K42" s="889" t="s">
        <v>179</v>
      </c>
      <c r="L42" s="890"/>
      <c r="M42" s="891"/>
      <c r="N42" s="31"/>
    </row>
    <row r="43" spans="1:14" ht="21.75" customHeight="1" thickBot="1">
      <c r="A43" s="23"/>
      <c r="B43" s="476">
        <v>59</v>
      </c>
      <c r="C43" s="477" t="str">
        <f>IF(OR(K43="ABU DHABI INT",K43="ABU MUSA INT",K43="ADANA",K43="AL AIN INT",K43="ALEPPO",K43="APEX",K43="ARCOE",K43="ASH-SHAYKH BADR",K43="BANDAR ABBAS INT",K43="BANDAR LENGEH INT",K43="BASSEL AL ASSAD INT",K43="BEATTY (BTY)",K43="BEIRUT INT",K43="BEN GURION",K43="BIGHORN",K43="CREECH",K43="DAMASCUS INT",K43="DUBAI INT",K43="FUJAIRAH INT",K43="GREATER TUNB",K43="GROOM (BULLS)",K43="HATAY",K43="HOMS",K43="INCIRLIK AB",K43="JAYSN",K43="JIRAH",K43="JIROFT",K43="KERMAN",K43="KHASAB INT",K43="KING ABDULLAH AB",K43="KISH INT",K43="LAR",K43="LAS VEGAS (LAS)",K43="LESSER TUNB",K43="MENAGH",K43="MINTT",K43="MMM7",K43="MOOSE",K43="NELLIS (LSV)",K43="PRINCE HASSAN AB",K43="QESHM INT",K43="QUEEN ALIA INT",K43="RAS AL KHAIMAH INT",K43="SHARJA INT",K43="SHIRAZ INT",K43="SIRI INT",K43="TEXAS LAKE",K43="BATUMI",K43="KUTAISI",K43="SAKHUM BABUSHARA",K43="GUDAUTA",K43="SOCHI INT",K43="NOVOROSSIYSK",K43="ANAPA",K43="NALCHIK",K43="BESLAN",K43="TBILISI INT",K43="VIZIANI AB",K43="ISANI SAMGORI"),'COORDINATE PLANNER'!L75,"")</f>
        <v/>
      </c>
      <c r="D43" s="478" t="str">
        <f>IF(OR(K43="ABU DHABI INT",K43="ABU MUSA INT",K43="ADANA",K43="AL AIN INT",K43="ALEPPO",K43="APEX",K43="ARCOE",K43="ASH-SHAYKH BADR",K43="BANDAR ABBAS INT",K43="BANDAR LENGEH INT",K43="BASSEL AL ASSAD INT",K43="BEATTY (BTY)",K43="BEIRUT INT",K43="BEN GURION",K43="BIGHORN",K43="CREECH",K43="DAMASCUS INT",K43="DUBAI INT",K43="FUJAIRAH INT",K43="GREATER TUNB",K43="GROOM (BULLS)",K43="HATAY",K43="HOMS",K43="INCIRLIK AB",K43="JAYSN",K43="JIRAH",K43="JIROFT",K43="KERMAN",K43="KHASAB INT",K43="KING ABDULLAH AB",K43="KISH INT",K43="LAR",K43="LAS VEGAS (LAS)",K43="LESSER TUNB",K43="MENAGH",K43="MINTT",K43="MMM7",K43="MOOSE",K43="NELLIS (LSV)",K43="PRINCE HASSAN AB",K43="QESHM INT",K43="QUEEN ALIA INT",K43="RAS AL KHAIMAH INT",K43="SHARJA INT",K43="SHIRAZ INT",K43="SIRI INT",K43="TEXAS LAKE",K43="BATUMI",K43="KUTAISI",K43="SAKHUM BABUSHARA",K43="GUDAUTA",K43="SOCHI INT",K43="NOVOROSSIYSK",K43="ANAPA",K43="NALCHIK",K43="BESLAN",K43="TBILISI INT",K43="VIZIANI AB",K43="ISANI SAMGORI"),'COORDINATE PLANNER'!M75,"")</f>
        <v/>
      </c>
      <c r="E43" s="477" t="str">
        <f>IF(OR(K43="ABU DHABI INT",K43="ABU MUSA INT",K43="ADANA",K43="AL AIN INT",K43="ALEPPO",K43="APEX",K43="ARCOE",K43="ASH-SHAYKH BADR",K43="BANDAR ABBAS INT",K43="BANDAR LENGEH INT",K43="BASSEL AL ASSAD INT",K43="BEATTY (BTY)",K43="BEIRUT INT",K43="BEN GURION",K43="BIGHORN",K43="CREECH",K43="DAMASCUS INT",K43="DUBAI INT",K43="FUJAIRAH INT",K43="GREATER TUNB",K43="GROOM (BULLS)",K43="HATAY",K43="HOMS",K43="INCIRLIK AB",K43="JAYSN",K43="JIRAH",K43="JIROFT",K43="KERMAN",K43="KHASAB INT",K43="KING ABDULLAH AB",K43="KISH INT",K43="LAR",K43="LAS VEGAS (LAS)",K43="LESSER TUNB",K43="MENAGH",K43="MINTT",K43="MMM7",K43="MOOSE",K43="NELLIS (LSV)",K43="PRINCE HASSAN AB",K43="QESHM INT",K43="QUEEN ALIA INT",K43="RAS AL KHAIMAH INT",K43="SHARJA INT",K43="SHIRAZ INT",K43="SIRI INT",K43="TEXAS LAKE",K43="BATUMI",K43="KUTAISI",K43="SAKHUM BABUSHARA",K43="GUDAUTA",K43="SOCHI INT",K43="NOVOROSSIYSK",K43="ANAPA",K43="NALCHIK",K43="BESLAN",K43="TBILISI INT",K43="VIZIANI AB",K43="ISANI SAMGORI"),'COORDINATE PLANNER'!N75,"")</f>
        <v/>
      </c>
      <c r="F43" s="478" t="str">
        <f>IF(OR(K43="ABU DHABI INT",K43="ABU MUSA INT",K43="ADANA",K43="AL AIN INT",K43="ALEPPO",K43="APEX",K43="ARCOE",K43="ASH-SHAYKH BADR",K43="BANDAR ABBAS INT",K43="BANDAR LENGEH INT",K43="BASSEL AL ASSAD INT",K43="BEATTY (BTY)",K43="BEIRUT INT",K43="BEN GURION",K43="BIGHORN",K43="CREECH",K43="DAMASCUS INT",K43="DUBAI INT",K43="FUJAIRAH INT",K43="GREATER TUNB",K43="GROOM (BULLS)",K43="HATAY",K43="HOMS",K43="INCIRLIK AB",K43="JAYSN",K43="JIRAH",K43="JIROFT",K43="KERMAN",K43="KHASAB INT",K43="KING ABDULLAH AB",K43="KISH INT",K43="LAR",K43="LAS VEGAS (LAS)",K43="LESSER TUNB",K43="MENAGH",K43="MINTT",K43="MMM7",K43="MOOSE",K43="NELLIS (LSV)",K43="PRINCE HASSAN AB",K43="QESHM INT",K43="QUEEN ALIA INT",K43="RAS AL KHAIMAH INT",K43="SHARJA INT",K43="SHIRAZ INT",K43="SIRI INT",K43="TEXAS LAKE",K43="BATUMI",K43="KUTAISI",K43="SAKHUM BABUSHARA",K43="GUDAUTA",K43="SOCHI INT",K43="NOVOROSSIYSK",K43="ANAPA",K43="NALCHIK",K43="BESLAN",K43="TBILISI INT",K43="VIZIANI AB",K43="ISANI SAMGORI"),'COORDINATE PLANNER'!O75,"")</f>
        <v/>
      </c>
      <c r="G43" s="479" t="str">
        <f>IF(F43="","",LOOKUP(K43,'COORDINATE PLANNER'!C80:C139,'COORDINATE PLANNER'!E80:E139))</f>
        <v/>
      </c>
      <c r="H43" s="480" t="str">
        <f>'COORDINATE PLANNER'!Q75</f>
        <v/>
      </c>
      <c r="I43" s="479" t="str">
        <f>'COORDINATE PLANNER'!P75</f>
        <v/>
      </c>
      <c r="J43" s="574" t="s">
        <v>179</v>
      </c>
      <c r="K43" s="883" t="s">
        <v>179</v>
      </c>
      <c r="L43" s="884"/>
      <c r="M43" s="885"/>
      <c r="N43" s="31"/>
    </row>
    <row r="44" spans="1:14" ht="21.75" customHeight="1" thickTop="1">
      <c r="A44" s="42"/>
      <c r="B44" s="886" t="s">
        <v>354</v>
      </c>
      <c r="C44" s="887"/>
      <c r="D44" s="887"/>
      <c r="E44" s="887"/>
      <c r="F44" s="887"/>
      <c r="G44" s="887"/>
      <c r="H44" s="887"/>
      <c r="I44" s="887"/>
      <c r="J44" s="887"/>
      <c r="K44" s="887"/>
      <c r="L44" s="887"/>
      <c r="M44" s="888"/>
      <c r="N44" s="31"/>
    </row>
    <row r="45" spans="1:14" ht="21.75" customHeight="1">
      <c r="A45" s="42"/>
      <c r="B45" s="874" t="s">
        <v>313</v>
      </c>
      <c r="C45" s="825"/>
      <c r="D45" s="836">
        <v>9</v>
      </c>
      <c r="E45" s="825"/>
      <c r="F45" s="25">
        <v>8</v>
      </c>
      <c r="G45" s="25">
        <v>7</v>
      </c>
      <c r="H45" s="25">
        <v>6</v>
      </c>
      <c r="I45" s="25">
        <v>5</v>
      </c>
      <c r="J45" s="25">
        <v>4</v>
      </c>
      <c r="K45" s="25">
        <v>3</v>
      </c>
      <c r="L45" s="25">
        <v>2</v>
      </c>
      <c r="M45" s="455">
        <v>1</v>
      </c>
      <c r="N45" s="31"/>
    </row>
    <row r="46" spans="1:14" ht="21.75" customHeight="1">
      <c r="A46" s="42"/>
      <c r="B46" s="875">
        <v>44197</v>
      </c>
      <c r="C46" s="865"/>
      <c r="D46" s="876" t="str">
        <f>IFERROR(LEFT('FLIGHT PLANNER'!E3,SEARCH("(",'FLIGHT PLANNER'!E3)-1),'FLIGHT PLANNER'!E3)</f>
        <v xml:space="preserve">AIM-9X </v>
      </c>
      <c r="E46" s="865"/>
      <c r="F46" s="43" t="str">
        <f>IFERROR(LEFT('FLIGHT PLANNER'!F3,SEARCH("(",'FLIGHT PLANNER'!F3)-1),'FLIGHT PLANNER'!F3)</f>
        <v xml:space="preserve">AGM-154A </v>
      </c>
      <c r="G46" s="43" t="str">
        <f>IFERROR(LEFT('FLIGHT PLANNER'!G3,SEARCH("(",'FLIGHT PLANNER'!G3)-1),'FLIGHT PLANNER'!G3)</f>
        <v xml:space="preserve">GBU-31 v4b </v>
      </c>
      <c r="H46" s="43" t="str">
        <f>IFERROR(LEFT('FLIGHT PLANNER'!H3,SEARCH("(",'FLIGHT PLANNER'!H3)-1),'FLIGHT PLANNER'!H3)</f>
        <v xml:space="preserve">AIM-120C </v>
      </c>
      <c r="I46" s="43" t="str">
        <f>IFERROR(LEFT('FLIGHT PLANNER'!I3,SEARCH("(",'FLIGHT PLANNER'!I3)-1),'FLIGHT PLANNER'!I3)</f>
        <v>FPU-8/A</v>
      </c>
      <c r="J46" s="44" t="str">
        <f>IFERROR(LEFT('FLIGHT PLANNER'!J3,SEARCH("(",'FLIGHT PLANNER'!J3)-1),'FLIGHT PLANNER'!J3)</f>
        <v>AN/AAQ-28</v>
      </c>
      <c r="K46" s="43" t="str">
        <f>IFERROR(LEFT('FLIGHT PLANNER'!K3,SEARCH("(",'FLIGHT PLANNER'!K3)-1),'FLIGHT PLANNER'!K3)</f>
        <v xml:space="preserve">GBU-31 v4b </v>
      </c>
      <c r="L46" s="44" t="str">
        <f>IFERROR(LEFT('FLIGHT PLANNER'!L3,SEARCH("(",'FLIGHT PLANNER'!L3)-1),'FLIGHT PLANNER'!L3)</f>
        <v xml:space="preserve">AGM-154A </v>
      </c>
      <c r="M46" s="456" t="str">
        <f>IFERROR(LEFT('FLIGHT PLANNER'!M3,SEARCH("(",'FLIGHT PLANNER'!M3)-1),'FLIGHT PLANNER'!M3)</f>
        <v xml:space="preserve">AIM-9X </v>
      </c>
      <c r="N46" s="31"/>
    </row>
    <row r="47" spans="1:14" ht="21.75" customHeight="1">
      <c r="A47" s="42"/>
      <c r="B47" s="875">
        <v>44228</v>
      </c>
      <c r="C47" s="865"/>
      <c r="D47" s="877" t="s">
        <v>179</v>
      </c>
      <c r="E47" s="878"/>
      <c r="F47" s="403" t="s">
        <v>179</v>
      </c>
      <c r="G47" s="403" t="s">
        <v>179</v>
      </c>
      <c r="H47" s="403" t="s">
        <v>179</v>
      </c>
      <c r="I47" s="403" t="s">
        <v>179</v>
      </c>
      <c r="J47" s="403" t="s">
        <v>179</v>
      </c>
      <c r="K47" s="403" t="s">
        <v>179</v>
      </c>
      <c r="L47" s="410" t="s">
        <v>179</v>
      </c>
      <c r="M47" s="457" t="s">
        <v>179</v>
      </c>
      <c r="N47" s="31"/>
    </row>
    <row r="48" spans="1:14" ht="21.75" customHeight="1" thickBot="1">
      <c r="A48" s="42"/>
      <c r="B48" s="879">
        <v>44256</v>
      </c>
      <c r="C48" s="880"/>
      <c r="D48" s="881" t="s">
        <v>179</v>
      </c>
      <c r="E48" s="882"/>
      <c r="F48" s="481" t="s">
        <v>179</v>
      </c>
      <c r="G48" s="481" t="s">
        <v>179</v>
      </c>
      <c r="H48" s="481" t="s">
        <v>179</v>
      </c>
      <c r="I48" s="481" t="s">
        <v>179</v>
      </c>
      <c r="J48" s="481" t="s">
        <v>179</v>
      </c>
      <c r="K48" s="481" t="s">
        <v>179</v>
      </c>
      <c r="L48" s="482" t="s">
        <v>179</v>
      </c>
      <c r="M48" s="483" t="s">
        <v>179</v>
      </c>
      <c r="N48" s="31"/>
    </row>
    <row r="49" spans="1:14" ht="21.75" customHeight="1" thickTop="1">
      <c r="A49" s="42"/>
      <c r="B49" s="868" t="s">
        <v>355</v>
      </c>
      <c r="C49" s="869"/>
      <c r="D49" s="869"/>
      <c r="E49" s="869"/>
      <c r="F49" s="869"/>
      <c r="G49" s="870"/>
      <c r="H49" s="871" t="s">
        <v>356</v>
      </c>
      <c r="I49" s="872"/>
      <c r="J49" s="872"/>
      <c r="K49" s="872"/>
      <c r="L49" s="872"/>
      <c r="M49" s="873"/>
      <c r="N49" s="31"/>
    </row>
    <row r="50" spans="1:14" ht="21.75" customHeight="1">
      <c r="A50" s="42"/>
      <c r="B50" s="845" t="s">
        <v>1324</v>
      </c>
      <c r="C50" s="846"/>
      <c r="D50" s="846"/>
      <c r="E50" s="846"/>
      <c r="F50" s="846"/>
      <c r="G50" s="847"/>
      <c r="H50" s="488" t="s">
        <v>300</v>
      </c>
      <c r="I50" s="896" t="s">
        <v>746</v>
      </c>
      <c r="J50" s="896"/>
      <c r="K50" s="896"/>
      <c r="L50" s="896"/>
      <c r="M50" s="897"/>
      <c r="N50" s="23"/>
    </row>
    <row r="51" spans="1:14" ht="21.75" customHeight="1">
      <c r="A51" s="42"/>
      <c r="B51" s="848"/>
      <c r="C51" s="849"/>
      <c r="D51" s="849"/>
      <c r="E51" s="849"/>
      <c r="F51" s="849"/>
      <c r="G51" s="850"/>
      <c r="H51" s="849" t="s">
        <v>1287</v>
      </c>
      <c r="I51" s="849"/>
      <c r="J51" s="849"/>
      <c r="K51" s="849"/>
      <c r="L51" s="849"/>
      <c r="M51" s="892"/>
      <c r="N51" s="23"/>
    </row>
    <row r="52" spans="1:14" ht="21.75" customHeight="1">
      <c r="A52" s="42"/>
      <c r="B52" s="848"/>
      <c r="C52" s="849"/>
      <c r="D52" s="849"/>
      <c r="E52" s="849"/>
      <c r="F52" s="849"/>
      <c r="G52" s="850"/>
      <c r="H52" s="849"/>
      <c r="I52" s="849"/>
      <c r="J52" s="849"/>
      <c r="K52" s="849"/>
      <c r="L52" s="849"/>
      <c r="M52" s="892"/>
      <c r="N52" s="23"/>
    </row>
    <row r="53" spans="1:14" ht="21.75" customHeight="1" thickBot="1">
      <c r="A53" s="42"/>
      <c r="B53" s="851"/>
      <c r="C53" s="852"/>
      <c r="D53" s="852"/>
      <c r="E53" s="852"/>
      <c r="F53" s="852"/>
      <c r="G53" s="853"/>
      <c r="H53" s="849"/>
      <c r="I53" s="849"/>
      <c r="J53" s="849"/>
      <c r="K53" s="849"/>
      <c r="L53" s="849"/>
      <c r="M53" s="892"/>
      <c r="N53" s="23"/>
    </row>
    <row r="54" spans="1:14" ht="21.75" customHeight="1" thickTop="1" thickBot="1">
      <c r="A54" s="42"/>
      <c r="B54" s="841" t="s">
        <v>357</v>
      </c>
      <c r="C54" s="842"/>
      <c r="D54" s="843">
        <f>IF(SUM('KNEEBOARD DATA'!M2:M12)=0,('FLIGHT PLANNER'!D36*1),('FLIGHT PLANNER'!D36*SUM('KNEEBOARD DATA'!M2:M12)))</f>
        <v>700</v>
      </c>
      <c r="E54" s="844"/>
      <c r="F54" s="500" t="s">
        <v>358</v>
      </c>
      <c r="G54" s="458" t="str">
        <f ca="1">IFERROR('BINGO DATA'!S2,"0 / 0")</f>
        <v>2810 / 3810</v>
      </c>
      <c r="H54" s="893"/>
      <c r="I54" s="894"/>
      <c r="J54" s="894"/>
      <c r="K54" s="894"/>
      <c r="L54" s="894"/>
      <c r="M54" s="895"/>
      <c r="N54" s="31"/>
    </row>
    <row r="55" spans="1:14" ht="21.75" customHeight="1" thickTop="1">
      <c r="A55" s="42"/>
      <c r="B55" s="45"/>
      <c r="C55" s="45"/>
      <c r="D55" s="45"/>
      <c r="E55" s="45"/>
      <c r="F55" s="45"/>
      <c r="G55" s="45"/>
      <c r="H55" s="45"/>
      <c r="I55" s="45"/>
      <c r="J55" s="45"/>
      <c r="K55" s="45"/>
      <c r="L55" s="45"/>
      <c r="M55" s="45"/>
      <c r="N55" s="31"/>
    </row>
    <row r="56" spans="1:14" ht="21.75" customHeight="1">
      <c r="A56" s="42"/>
      <c r="B56" s="23"/>
      <c r="C56" s="23"/>
      <c r="D56" s="23"/>
      <c r="E56" s="23"/>
      <c r="F56" s="23"/>
      <c r="G56" s="23"/>
      <c r="H56" s="23"/>
      <c r="I56" s="23"/>
      <c r="J56" s="23"/>
      <c r="K56" s="23"/>
      <c r="L56" s="23"/>
      <c r="M56" s="23"/>
      <c r="N56" s="31"/>
    </row>
  </sheetData>
  <sheetProtection sheet="1" objects="1" scenarios="1"/>
  <mergeCells count="72">
    <mergeCell ref="B18:C18"/>
    <mergeCell ref="D18:E18"/>
    <mergeCell ref="H51:M54"/>
    <mergeCell ref="I50:M50"/>
    <mergeCell ref="H2:I2"/>
    <mergeCell ref="K2:M2"/>
    <mergeCell ref="K15:M15"/>
    <mergeCell ref="L18:M18"/>
    <mergeCell ref="L19:M19"/>
    <mergeCell ref="J6:M6"/>
    <mergeCell ref="B4:C4"/>
    <mergeCell ref="B2:C2"/>
    <mergeCell ref="D4:E4"/>
    <mergeCell ref="D2:E2"/>
    <mergeCell ref="D3:E3"/>
    <mergeCell ref="K42:M42"/>
    <mergeCell ref="K43:M43"/>
    <mergeCell ref="B44:M44"/>
    <mergeCell ref="K40:M40"/>
    <mergeCell ref="K41:M41"/>
    <mergeCell ref="D45:E45"/>
    <mergeCell ref="B49:G49"/>
    <mergeCell ref="H49:M49"/>
    <mergeCell ref="B45:C45"/>
    <mergeCell ref="B46:C46"/>
    <mergeCell ref="D46:E46"/>
    <mergeCell ref="B47:C47"/>
    <mergeCell ref="D47:E47"/>
    <mergeCell ref="B48:C48"/>
    <mergeCell ref="D48:E48"/>
    <mergeCell ref="B54:C54"/>
    <mergeCell ref="D54:E54"/>
    <mergeCell ref="B50:G53"/>
    <mergeCell ref="F2:G2"/>
    <mergeCell ref="B3:C3"/>
    <mergeCell ref="B5:C5"/>
    <mergeCell ref="D5:E5"/>
    <mergeCell ref="B6:I6"/>
    <mergeCell ref="D11:E11"/>
    <mergeCell ref="B7:C7"/>
    <mergeCell ref="D7:E7"/>
    <mergeCell ref="B8:C8"/>
    <mergeCell ref="D8:E8"/>
    <mergeCell ref="B9:C9"/>
    <mergeCell ref="D9:E9"/>
    <mergeCell ref="I16:M16"/>
    <mergeCell ref="B14:C14"/>
    <mergeCell ref="D14:E14"/>
    <mergeCell ref="D12:E12"/>
    <mergeCell ref="J12:M12"/>
    <mergeCell ref="D10:E10"/>
    <mergeCell ref="B10:C10"/>
    <mergeCell ref="B11:C11"/>
    <mergeCell ref="B12:C12"/>
    <mergeCell ref="B13:C13"/>
    <mergeCell ref="D13:E13"/>
    <mergeCell ref="B15:C15"/>
    <mergeCell ref="D15:E15"/>
    <mergeCell ref="B16:H16"/>
    <mergeCell ref="B22:M22"/>
    <mergeCell ref="C23:F23"/>
    <mergeCell ref="L21:M21"/>
    <mergeCell ref="B20:C20"/>
    <mergeCell ref="D20:E20"/>
    <mergeCell ref="L20:M20"/>
    <mergeCell ref="B21:C21"/>
    <mergeCell ref="D21:E21"/>
    <mergeCell ref="B19:C19"/>
    <mergeCell ref="D19:E19"/>
    <mergeCell ref="B17:C17"/>
    <mergeCell ref="D17:E17"/>
    <mergeCell ref="L17:M17"/>
  </mergeCells>
  <printOptions horizontalCentered="1" verticalCentered="1"/>
  <pageMargins left="0" right="0" top="0" bottom="0" header="0" footer="0"/>
  <pageSetup scale="6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12</xdr:col>
                    <xdr:colOff>9525</xdr:colOff>
                    <xdr:row>23</xdr:row>
                    <xdr:rowOff>19050</xdr:rowOff>
                  </from>
                  <to>
                    <xdr:col>12</xdr:col>
                    <xdr:colOff>1028700</xdr:colOff>
                    <xdr:row>23</xdr:row>
                    <xdr:rowOff>266700</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12</xdr:col>
                    <xdr:colOff>9525</xdr:colOff>
                    <xdr:row>24</xdr:row>
                    <xdr:rowOff>9525</xdr:rowOff>
                  </from>
                  <to>
                    <xdr:col>12</xdr:col>
                    <xdr:colOff>1019175</xdr:colOff>
                    <xdr:row>24</xdr:row>
                    <xdr:rowOff>266700</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12</xdr:col>
                    <xdr:colOff>9525</xdr:colOff>
                    <xdr:row>25</xdr:row>
                    <xdr:rowOff>9525</xdr:rowOff>
                  </from>
                  <to>
                    <xdr:col>12</xdr:col>
                    <xdr:colOff>1019175</xdr:colOff>
                    <xdr:row>25</xdr:row>
                    <xdr:rowOff>266700</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12</xdr:col>
                    <xdr:colOff>9525</xdr:colOff>
                    <xdr:row>26</xdr:row>
                    <xdr:rowOff>9525</xdr:rowOff>
                  </from>
                  <to>
                    <xdr:col>12</xdr:col>
                    <xdr:colOff>1019175</xdr:colOff>
                    <xdr:row>26</xdr:row>
                    <xdr:rowOff>266700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12</xdr:col>
                    <xdr:colOff>9525</xdr:colOff>
                    <xdr:row>27</xdr:row>
                    <xdr:rowOff>9525</xdr:rowOff>
                  </from>
                  <to>
                    <xdr:col>12</xdr:col>
                    <xdr:colOff>1019175</xdr:colOff>
                    <xdr:row>27</xdr:row>
                    <xdr:rowOff>266700</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12</xdr:col>
                    <xdr:colOff>9525</xdr:colOff>
                    <xdr:row>28</xdr:row>
                    <xdr:rowOff>9525</xdr:rowOff>
                  </from>
                  <to>
                    <xdr:col>12</xdr:col>
                    <xdr:colOff>1019175</xdr:colOff>
                    <xdr:row>28</xdr:row>
                    <xdr:rowOff>266700</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12</xdr:col>
                    <xdr:colOff>9525</xdr:colOff>
                    <xdr:row>29</xdr:row>
                    <xdr:rowOff>9525</xdr:rowOff>
                  </from>
                  <to>
                    <xdr:col>12</xdr:col>
                    <xdr:colOff>1019175</xdr:colOff>
                    <xdr:row>29</xdr:row>
                    <xdr:rowOff>266700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12</xdr:col>
                    <xdr:colOff>9525</xdr:colOff>
                    <xdr:row>30</xdr:row>
                    <xdr:rowOff>9525</xdr:rowOff>
                  </from>
                  <to>
                    <xdr:col>12</xdr:col>
                    <xdr:colOff>1019175</xdr:colOff>
                    <xdr:row>30</xdr:row>
                    <xdr:rowOff>266700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12</xdr:col>
                    <xdr:colOff>9525</xdr:colOff>
                    <xdr:row>31</xdr:row>
                    <xdr:rowOff>9525</xdr:rowOff>
                  </from>
                  <to>
                    <xdr:col>12</xdr:col>
                    <xdr:colOff>1019175</xdr:colOff>
                    <xdr:row>31</xdr:row>
                    <xdr:rowOff>266700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12</xdr:col>
                    <xdr:colOff>9525</xdr:colOff>
                    <xdr:row>32</xdr:row>
                    <xdr:rowOff>9525</xdr:rowOff>
                  </from>
                  <to>
                    <xdr:col>12</xdr:col>
                    <xdr:colOff>1019175</xdr:colOff>
                    <xdr:row>32</xdr:row>
                    <xdr:rowOff>266700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12</xdr:col>
                    <xdr:colOff>9525</xdr:colOff>
                    <xdr:row>33</xdr:row>
                    <xdr:rowOff>9525</xdr:rowOff>
                  </from>
                  <to>
                    <xdr:col>12</xdr:col>
                    <xdr:colOff>1019175</xdr:colOff>
                    <xdr:row>33</xdr:row>
                    <xdr:rowOff>266700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12</xdr:col>
                    <xdr:colOff>9525</xdr:colOff>
                    <xdr:row>34</xdr:row>
                    <xdr:rowOff>9525</xdr:rowOff>
                  </from>
                  <to>
                    <xdr:col>12</xdr:col>
                    <xdr:colOff>1019175</xdr:colOff>
                    <xdr:row>34</xdr:row>
                    <xdr:rowOff>266700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12</xdr:col>
                    <xdr:colOff>9525</xdr:colOff>
                    <xdr:row>35</xdr:row>
                    <xdr:rowOff>9525</xdr:rowOff>
                  </from>
                  <to>
                    <xdr:col>12</xdr:col>
                    <xdr:colOff>1019175</xdr:colOff>
                    <xdr:row>35</xdr:row>
                    <xdr:rowOff>266700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12</xdr:col>
                    <xdr:colOff>9525</xdr:colOff>
                    <xdr:row>36</xdr:row>
                    <xdr:rowOff>9525</xdr:rowOff>
                  </from>
                  <to>
                    <xdr:col>12</xdr:col>
                    <xdr:colOff>1019175</xdr:colOff>
                    <xdr:row>36</xdr:row>
                    <xdr:rowOff>266700</xdr:rowOff>
                  </to>
                </anchor>
              </controlPr>
            </control>
          </mc:Choice>
        </mc:AlternateContent>
        <mc:AlternateContent xmlns:mc="http://schemas.openxmlformats.org/markup-compatibility/2006">
          <mc:Choice Requires="x14">
            <control shapeId="1045" r:id="rId18" name="Check Box 21">
              <controlPr defaultSize="0" autoFill="0" autoLine="0" autoPict="0">
                <anchor moveWithCells="1">
                  <from>
                    <xdr:col>12</xdr:col>
                    <xdr:colOff>9525</xdr:colOff>
                    <xdr:row>37</xdr:row>
                    <xdr:rowOff>9525</xdr:rowOff>
                  </from>
                  <to>
                    <xdr:col>12</xdr:col>
                    <xdr:colOff>1019175</xdr:colOff>
                    <xdr:row>37</xdr:row>
                    <xdr:rowOff>266700</xdr:rowOff>
                  </to>
                </anchor>
              </controlPr>
            </control>
          </mc:Choice>
        </mc:AlternateContent>
        <mc:AlternateContent xmlns:mc="http://schemas.openxmlformats.org/markup-compatibility/2006">
          <mc:Choice Requires="x14">
            <control shapeId="1046" r:id="rId19" name="Check Box 22">
              <controlPr defaultSize="0" autoFill="0" autoLine="0" autoPict="0">
                <anchor moveWithCells="1">
                  <from>
                    <xdr:col>12</xdr:col>
                    <xdr:colOff>9525</xdr:colOff>
                    <xdr:row>38</xdr:row>
                    <xdr:rowOff>9525</xdr:rowOff>
                  </from>
                  <to>
                    <xdr:col>12</xdr:col>
                    <xdr:colOff>1019175</xdr:colOff>
                    <xdr:row>38</xdr:row>
                    <xdr:rowOff>266700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1">
        <x14:dataValidation type="list" allowBlank="1" xr:uid="{00000000-0002-0000-0400-000000000000}">
          <x14:formula1>
            <xm:f>'COORDINATE PLANNER'!$C$80:$C$139</xm:f>
          </x14:formula1>
          <xm:sqref>K40:K43</xm:sqref>
        </x14:dataValidation>
        <x14:dataValidation type="list" allowBlank="1" xr:uid="{00000000-0002-0000-0400-000001000000}">
          <x14:formula1>
            <xm:f>'KNEEBOARD DATA'!$B$2:$B$59</xm:f>
          </x14:formula1>
          <xm:sqref>L47:L48</xm:sqref>
        </x14:dataValidation>
        <x14:dataValidation type="list" allowBlank="1" xr:uid="{00000000-0002-0000-0400-000002000000}">
          <x14:formula1>
            <xm:f>'KNEEBOARD DATA'!$O$2:$O$63</xm:f>
          </x14:formula1>
          <xm:sqref>J24:J43</xm:sqref>
        </x14:dataValidation>
        <x14:dataValidation type="list" allowBlank="1" xr:uid="{00000000-0002-0000-0400-000003000000}">
          <x14:formula1>
            <xm:f>'KNEEBOARD DATA'!$E$2:$E$26</xm:f>
          </x14:formula1>
          <xm:sqref>I47:I48</xm:sqref>
        </x14:dataValidation>
        <x14:dataValidation type="list" allowBlank="1" xr:uid="{00000000-0002-0000-0400-000004000000}">
          <x14:formula1>
            <xm:f>'KNEEBOARD DATA'!$G$2:$G$59</xm:f>
          </x14:formula1>
          <xm:sqref>G47:G48</xm:sqref>
        </x14:dataValidation>
        <x14:dataValidation type="list" allowBlank="1" xr:uid="{00000000-0002-0000-0400-000005000000}">
          <x14:formula1>
            <xm:f>'KNEEBOARD DATA'!$D$2:$D$11</xm:f>
          </x14:formula1>
          <xm:sqref>J47:J48</xm:sqref>
        </x14:dataValidation>
        <x14:dataValidation type="list" allowBlank="1" xr:uid="{00000000-0002-0000-0400-000006000000}">
          <x14:formula1>
            <xm:f>'KNEEBOARD DATA'!$F$2:$F$11</xm:f>
          </x14:formula1>
          <xm:sqref>H47:H48</xm:sqref>
        </x14:dataValidation>
        <x14:dataValidation type="list" allowBlank="1" xr:uid="{00000000-0002-0000-0400-000007000000}">
          <x14:formula1>
            <xm:f>'KNEEBOARD DATA'!$A$2:$A$6</xm:f>
          </x14:formula1>
          <xm:sqref>M47:M48</xm:sqref>
        </x14:dataValidation>
        <x14:dataValidation type="list" allowBlank="1" xr:uid="{00000000-0002-0000-0400-000009000000}">
          <x14:formula1>
            <xm:f>'KNEEBOARD DATA'!$H$2:$H$59</xm:f>
          </x14:formula1>
          <xm:sqref>F47:F48</xm:sqref>
        </x14:dataValidation>
        <x14:dataValidation type="list" allowBlank="1" xr:uid="{00000000-0002-0000-0400-00000A000000}">
          <x14:formula1>
            <xm:f>'KNEEBOARD DATA'!$C$2:$C$59</xm:f>
          </x14:formula1>
          <xm:sqref>K47:K48</xm:sqref>
        </x14:dataValidation>
        <x14:dataValidation type="list" allowBlank="1" xr:uid="{00000000-0002-0000-0400-00000B000000}">
          <x14:formula1>
            <xm:f>'KNEEBOARD DATA'!$I$2:$I$6</xm:f>
          </x14:formula1>
          <xm:sqref>D48:E48 D47:E47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outlinePr summaryBelow="0" summaryRight="0"/>
  </sheetPr>
  <dimension ref="A1:E21"/>
  <sheetViews>
    <sheetView workbookViewId="0"/>
  </sheetViews>
  <sheetFormatPr defaultColWidth="12.625" defaultRowHeight="15" customHeight="1"/>
  <cols>
    <col min="1" max="1" width="16.875" customWidth="1"/>
  </cols>
  <sheetData>
    <row r="1" spans="1:5">
      <c r="A1" s="349" t="s">
        <v>359</v>
      </c>
      <c r="B1" s="349" t="s">
        <v>360</v>
      </c>
      <c r="C1" s="349" t="s">
        <v>361</v>
      </c>
      <c r="D1" s="349" t="s">
        <v>362</v>
      </c>
      <c r="E1" s="349" t="s">
        <v>363</v>
      </c>
    </row>
    <row r="2" spans="1:5">
      <c r="A2" s="350"/>
      <c r="B2" s="349" t="s">
        <v>364</v>
      </c>
      <c r="C2" s="349" t="s">
        <v>365</v>
      </c>
      <c r="D2" s="350">
        <f>'FLIGHT PLANNER'!D30</f>
        <v>0</v>
      </c>
      <c r="E2" s="350"/>
    </row>
    <row r="3" spans="1:5">
      <c r="A3" s="350"/>
      <c r="B3" s="351"/>
      <c r="C3" s="351"/>
      <c r="D3" s="350">
        <f>'FLIGHT PLANNER'!F44</f>
        <v>15000</v>
      </c>
      <c r="E3" s="350"/>
    </row>
    <row r="4" spans="1:5">
      <c r="A4" s="350"/>
      <c r="B4" s="351"/>
      <c r="C4" s="351"/>
      <c r="D4" s="350">
        <f>'FLIGHT PLANNER'!F45</f>
        <v>25000</v>
      </c>
      <c r="E4" s="350"/>
    </row>
    <row r="5" spans="1:5">
      <c r="A5" s="350"/>
      <c r="B5" s="351"/>
      <c r="C5" s="351"/>
      <c r="D5" s="350">
        <f>'FLIGHT PLANNER'!F46</f>
        <v>15000</v>
      </c>
      <c r="E5" s="350"/>
    </row>
    <row r="6" spans="1:5">
      <c r="A6" s="350"/>
      <c r="B6" s="351"/>
      <c r="C6" s="351"/>
      <c r="D6" s="350">
        <f>'FLIGHT PLANNER'!F47</f>
        <v>0</v>
      </c>
      <c r="E6" s="350"/>
    </row>
    <row r="7" spans="1:5">
      <c r="A7" s="350"/>
      <c r="B7" s="351"/>
      <c r="C7" s="351"/>
      <c r="D7" s="350">
        <f>'FLIGHT PLANNER'!F48</f>
        <v>0</v>
      </c>
      <c r="E7" s="350"/>
    </row>
    <row r="8" spans="1:5">
      <c r="A8" s="350"/>
      <c r="B8" s="351"/>
      <c r="C8" s="351"/>
      <c r="D8" s="350">
        <f>'FLIGHT PLANNER'!F49</f>
        <v>0</v>
      </c>
      <c r="E8" s="350"/>
    </row>
    <row r="9" spans="1:5">
      <c r="A9" s="350"/>
      <c r="B9" s="351"/>
      <c r="C9" s="351"/>
      <c r="D9" s="350">
        <f>'FLIGHT PLANNER'!F50</f>
        <v>0</v>
      </c>
      <c r="E9" s="350"/>
    </row>
    <row r="10" spans="1:5">
      <c r="A10" s="350"/>
      <c r="B10" s="351"/>
      <c r="C10" s="351"/>
      <c r="D10" s="350">
        <f>'FLIGHT PLANNER'!F51</f>
        <v>0</v>
      </c>
      <c r="E10" s="350"/>
    </row>
    <row r="11" spans="1:5">
      <c r="A11" s="350"/>
      <c r="B11" s="351"/>
      <c r="C11" s="351"/>
      <c r="D11" s="350">
        <f>'FLIGHT PLANNER'!F52</f>
        <v>0</v>
      </c>
      <c r="E11" s="350"/>
    </row>
    <row r="12" spans="1:5">
      <c r="A12" s="350"/>
      <c r="B12" s="351"/>
      <c r="C12" s="351"/>
      <c r="D12" s="350">
        <f>'FLIGHT PLANNER'!F53</f>
        <v>0</v>
      </c>
      <c r="E12" s="350"/>
    </row>
    <row r="13" spans="1:5">
      <c r="A13" s="350"/>
      <c r="B13" s="351"/>
      <c r="C13" s="351"/>
      <c r="D13" s="350">
        <f>'FLIGHT PLANNER'!F54</f>
        <v>0</v>
      </c>
      <c r="E13" s="350"/>
    </row>
    <row r="14" spans="1:5">
      <c r="A14" s="350"/>
      <c r="B14" s="351"/>
      <c r="C14" s="351"/>
      <c r="D14" s="350">
        <f>'FLIGHT PLANNER'!F55</f>
        <v>0</v>
      </c>
      <c r="E14" s="350"/>
    </row>
    <row r="15" spans="1:5">
      <c r="A15" s="350"/>
      <c r="B15" s="351"/>
      <c r="C15" s="351"/>
      <c r="D15" s="350">
        <f>'FLIGHT PLANNER'!F56</f>
        <v>0</v>
      </c>
      <c r="E15" s="350"/>
    </row>
    <row r="16" spans="1:5">
      <c r="A16" s="350"/>
      <c r="B16" s="351"/>
      <c r="C16" s="351"/>
      <c r="D16" s="350">
        <f>'FLIGHT PLANNER'!F57</f>
        <v>0</v>
      </c>
      <c r="E16" s="350"/>
    </row>
    <row r="17" spans="1:5">
      <c r="A17" s="350"/>
      <c r="B17" s="351"/>
      <c r="C17" s="351"/>
      <c r="D17" s="350">
        <f>'FLIGHT PLANNER'!F58</f>
        <v>0</v>
      </c>
      <c r="E17" s="350"/>
    </row>
    <row r="18" spans="1:5">
      <c r="A18" s="350"/>
      <c r="B18" s="351"/>
      <c r="C18" s="351"/>
      <c r="D18" s="351"/>
      <c r="E18" s="351"/>
    </row>
    <row r="19" spans="1:5">
      <c r="A19" s="350"/>
      <c r="B19" s="351"/>
      <c r="C19" s="351"/>
      <c r="D19" s="351"/>
      <c r="E19" s="351"/>
    </row>
    <row r="20" spans="1:5">
      <c r="A20" s="350"/>
      <c r="B20" s="351"/>
      <c r="C20" s="351"/>
      <c r="D20" s="351"/>
      <c r="E20" s="351"/>
    </row>
    <row r="21" spans="1:5">
      <c r="A21" s="350"/>
      <c r="B21" s="351"/>
      <c r="C21" s="351"/>
      <c r="D21" s="351"/>
      <c r="E21" s="351"/>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R1000"/>
  <sheetViews>
    <sheetView topLeftCell="A26" workbookViewId="0">
      <selection activeCell="N40" sqref="N40"/>
    </sheetView>
  </sheetViews>
  <sheetFormatPr defaultColWidth="12.625" defaultRowHeight="15" customHeight="1"/>
  <cols>
    <col min="1" max="4" width="7.625" customWidth="1"/>
    <col min="5" max="5" width="9.625" customWidth="1"/>
    <col min="6" max="6" width="7.625" customWidth="1"/>
    <col min="7" max="7" width="9.875" customWidth="1"/>
    <col min="8" max="10" width="9.375" customWidth="1"/>
    <col min="11" max="12" width="7.625" customWidth="1"/>
    <col min="13" max="13" width="8.5" customWidth="1"/>
    <col min="14" max="15" width="7.625" customWidth="1"/>
    <col min="16" max="16" width="12.875" customWidth="1"/>
    <col min="17" max="24" width="10.5" customWidth="1"/>
    <col min="25" max="25" width="7.625" customWidth="1"/>
    <col min="26" max="44" width="12.125" customWidth="1"/>
  </cols>
  <sheetData>
    <row r="1" spans="1:44" ht="45">
      <c r="A1" s="47" t="s">
        <v>366</v>
      </c>
      <c r="B1" s="48" t="s">
        <v>367</v>
      </c>
      <c r="C1" s="49" t="s">
        <v>368</v>
      </c>
      <c r="D1" s="50" t="s">
        <v>369</v>
      </c>
      <c r="E1" s="50" t="s">
        <v>370</v>
      </c>
      <c r="F1" s="51" t="s">
        <v>371</v>
      </c>
      <c r="G1" s="51" t="s">
        <v>367</v>
      </c>
      <c r="I1" s="52" t="s">
        <v>372</v>
      </c>
      <c r="J1" s="52" t="s">
        <v>373</v>
      </c>
      <c r="K1" s="53"/>
      <c r="L1" s="54" t="s">
        <v>374</v>
      </c>
      <c r="M1" s="55" t="s">
        <v>375</v>
      </c>
      <c r="N1" s="55" t="s">
        <v>376</v>
      </c>
      <c r="O1" s="56"/>
      <c r="P1" s="922" t="s">
        <v>377</v>
      </c>
      <c r="Q1" s="917"/>
      <c r="R1" s="917"/>
      <c r="S1" s="917"/>
      <c r="T1" s="917"/>
      <c r="U1" s="917"/>
      <c r="V1" s="917"/>
      <c r="W1" s="917"/>
      <c r="X1" s="918"/>
      <c r="Y1" s="57"/>
      <c r="Z1" s="916" t="s">
        <v>378</v>
      </c>
      <c r="AA1" s="917"/>
      <c r="AB1" s="917"/>
      <c r="AC1" s="917"/>
      <c r="AD1" s="917"/>
      <c r="AE1" s="917"/>
      <c r="AF1" s="917"/>
      <c r="AG1" s="917"/>
      <c r="AH1" s="918"/>
      <c r="AI1" s="58"/>
      <c r="AJ1" s="919" t="s">
        <v>379</v>
      </c>
      <c r="AK1" s="917"/>
      <c r="AL1" s="917"/>
      <c r="AM1" s="917"/>
      <c r="AN1" s="917"/>
      <c r="AO1" s="917"/>
      <c r="AP1" s="917"/>
      <c r="AQ1" s="917"/>
      <c r="AR1" s="918"/>
    </row>
    <row r="2" spans="1:44">
      <c r="A2" s="59">
        <v>1</v>
      </c>
      <c r="B2" s="60">
        <f>G2</f>
        <v>8</v>
      </c>
      <c r="C2" s="59" t="s">
        <v>324</v>
      </c>
      <c r="D2" s="59" t="s">
        <v>380</v>
      </c>
      <c r="E2" s="59" t="s">
        <v>37</v>
      </c>
      <c r="F2" s="61">
        <f>'FLIGHT PLANNER'!A28</f>
        <v>350</v>
      </c>
      <c r="G2" s="61">
        <f>'FLIGHT PLANNER'!B28</f>
        <v>8</v>
      </c>
      <c r="I2" s="62">
        <v>1</v>
      </c>
      <c r="J2" s="62">
        <v>1</v>
      </c>
      <c r="K2" s="61"/>
      <c r="L2" s="63">
        <v>1</v>
      </c>
      <c r="M2" s="64">
        <f>'FLIGHT PLANNER'!H44</f>
        <v>308.59317025887395</v>
      </c>
      <c r="N2" s="65">
        <f ca="1">SQRT(SUM(R4:R5))</f>
        <v>326.78638324464964</v>
      </c>
      <c r="O2" s="61"/>
      <c r="P2" s="920" t="s">
        <v>381</v>
      </c>
      <c r="Q2" s="67" t="s">
        <v>382</v>
      </c>
      <c r="R2" s="67">
        <f>LOOKUP(X3,A2:A7,B2:B7)*SIN(F2)</f>
        <v>-13.265237413061813</v>
      </c>
      <c r="S2" s="920" t="s">
        <v>383</v>
      </c>
      <c r="T2" s="67" t="s">
        <v>384</v>
      </c>
      <c r="U2" s="67"/>
      <c r="V2" s="67">
        <f ca="1">V4*SIN(X4)</f>
        <v>222.37961016190354</v>
      </c>
      <c r="W2" s="61" t="s">
        <v>385</v>
      </c>
      <c r="X2" s="61">
        <f ca="1">'FLIGHT PLANNER'!J44</f>
        <v>0.54053877551020413</v>
      </c>
      <c r="Z2" s="920" t="s">
        <v>381</v>
      </c>
      <c r="AA2" s="67" t="s">
        <v>382</v>
      </c>
      <c r="AB2" s="67">
        <f>LOOKUP(AH3,A8:A26,C8:C26)*SIN(F4)</f>
        <v>-4.6325822550451514</v>
      </c>
      <c r="AC2" s="920" t="s">
        <v>383</v>
      </c>
      <c r="AD2" s="67" t="s">
        <v>384</v>
      </c>
      <c r="AE2" s="67"/>
      <c r="AF2" s="67">
        <f ca="1">AF4*SIN(AH4)</f>
        <v>222.37961016190354</v>
      </c>
      <c r="AG2" s="61" t="s">
        <v>385</v>
      </c>
      <c r="AH2" s="61">
        <f ca="1">'FLIGHT PLANNER'!J44</f>
        <v>0.54053877551020413</v>
      </c>
      <c r="AI2" s="61"/>
      <c r="AJ2" s="920" t="s">
        <v>381</v>
      </c>
      <c r="AK2" s="67" t="s">
        <v>382</v>
      </c>
      <c r="AL2" s="67" t="e">
        <f>LOOKUP(AR3,A27:A52,D27:D52)*SIN(F6)</f>
        <v>#N/A</v>
      </c>
      <c r="AM2" s="920" t="s">
        <v>383</v>
      </c>
      <c r="AN2" s="67" t="s">
        <v>384</v>
      </c>
      <c r="AO2" s="67"/>
      <c r="AP2" s="67">
        <f ca="1">AP4*SIN(AR4)</f>
        <v>222.37961016190354</v>
      </c>
      <c r="AQ2" s="61" t="s">
        <v>385</v>
      </c>
      <c r="AR2" s="61">
        <f ca="1">'FLIGHT PLANNER'!J44</f>
        <v>0.54053877551020413</v>
      </c>
    </row>
    <row r="3" spans="1:44" ht="18.75" customHeight="1">
      <c r="A3" s="59">
        <v>1000</v>
      </c>
      <c r="B3" s="68">
        <f>((G4-G2)/6)+B2</f>
        <v>9.1666666666666661</v>
      </c>
      <c r="C3" s="59" t="s">
        <v>324</v>
      </c>
      <c r="D3" s="59" t="s">
        <v>324</v>
      </c>
      <c r="E3" s="59" t="s">
        <v>37</v>
      </c>
      <c r="F3" s="49" t="s">
        <v>386</v>
      </c>
      <c r="G3" s="49" t="s">
        <v>387</v>
      </c>
      <c r="I3" s="62">
        <v>2</v>
      </c>
      <c r="J3" s="62">
        <v>2</v>
      </c>
      <c r="K3" s="61"/>
      <c r="L3" s="63">
        <v>2</v>
      </c>
      <c r="M3" s="64">
        <f>'FLIGHT PLANNER'!H45</f>
        <v>89.65561107545085</v>
      </c>
      <c r="N3" s="65">
        <f ca="1">SQRT(SUM(R10:R11))</f>
        <v>393.46764627643927</v>
      </c>
      <c r="O3" s="61"/>
      <c r="P3" s="915"/>
      <c r="Q3" s="67" t="s">
        <v>388</v>
      </c>
      <c r="R3" s="67">
        <f>LOOKUP(X3,A2:A7,B2:B7)*COS(F2)</f>
        <v>-3.9235936953533019</v>
      </c>
      <c r="S3" s="915"/>
      <c r="T3" s="921" t="s">
        <v>388</v>
      </c>
      <c r="U3" s="915"/>
      <c r="V3" s="67">
        <f ca="1">V4*COS(X4)</f>
        <v>255.04213021541489</v>
      </c>
      <c r="W3" s="61" t="s">
        <v>389</v>
      </c>
      <c r="X3" s="61">
        <f>'FLIGHT PLANNER'!F44</f>
        <v>15000</v>
      </c>
      <c r="Z3" s="915"/>
      <c r="AA3" s="67" t="s">
        <v>388</v>
      </c>
      <c r="AB3" s="67">
        <f>LOOKUP(AH3,A8:A26,C8:C26)*COS(F4)</f>
        <v>28.840839608022328</v>
      </c>
      <c r="AC3" s="915"/>
      <c r="AD3" s="921" t="s">
        <v>388</v>
      </c>
      <c r="AE3" s="915"/>
      <c r="AF3" s="67">
        <f ca="1">AF4*COS(AH4)</f>
        <v>255.04213021541489</v>
      </c>
      <c r="AG3" s="61" t="s">
        <v>389</v>
      </c>
      <c r="AH3" s="61">
        <f>'FLIGHT PLANNER'!F44</f>
        <v>15000</v>
      </c>
      <c r="AI3" s="61"/>
      <c r="AJ3" s="915"/>
      <c r="AK3" s="67" t="s">
        <v>388</v>
      </c>
      <c r="AL3" s="67" t="e">
        <f>LOOKUP(AR3,A27:A52,D27:D52)*COS(F6)</f>
        <v>#N/A</v>
      </c>
      <c r="AM3" s="915"/>
      <c r="AN3" s="921" t="s">
        <v>388</v>
      </c>
      <c r="AO3" s="915"/>
      <c r="AP3" s="67">
        <f ca="1">AP4*COS(AR4)</f>
        <v>255.04213021541489</v>
      </c>
      <c r="AQ3" s="61" t="s">
        <v>389</v>
      </c>
      <c r="AR3" s="61">
        <f>'FLIGHT PLANNER'!F44</f>
        <v>15000</v>
      </c>
    </row>
    <row r="4" spans="1:44">
      <c r="A4" s="59">
        <v>2000</v>
      </c>
      <c r="B4" s="68">
        <f>((G4-G2)/6)+B3</f>
        <v>10.333333333333332</v>
      </c>
      <c r="C4" s="59" t="s">
        <v>324</v>
      </c>
      <c r="D4" s="59" t="s">
        <v>324</v>
      </c>
      <c r="E4" s="59" t="s">
        <v>37</v>
      </c>
      <c r="F4" s="61">
        <f>'FLIGHT PLANNER'!A30</f>
        <v>314</v>
      </c>
      <c r="G4" s="61">
        <f>'FLIGHT PLANNER'!B30</f>
        <v>15</v>
      </c>
      <c r="I4" s="62">
        <v>3</v>
      </c>
      <c r="J4" s="62">
        <v>3</v>
      </c>
      <c r="K4" s="61"/>
      <c r="L4" s="63">
        <v>3</v>
      </c>
      <c r="M4" s="64">
        <f>'FLIGHT PLANNER'!H46</f>
        <v>234.36537289763987</v>
      </c>
      <c r="N4" s="65">
        <f ca="1">SQRT(SUM(R16:R17))</f>
        <v>321.80268892579386</v>
      </c>
      <c r="O4" s="61"/>
      <c r="P4" s="914" t="s">
        <v>390</v>
      </c>
      <c r="Q4" s="915"/>
      <c r="R4" s="61">
        <f ca="1">SUM(R2,V2)^2</f>
        <v>43728.82089014152</v>
      </c>
      <c r="S4" s="914" t="s">
        <v>391</v>
      </c>
      <c r="T4" s="915"/>
      <c r="U4" s="915"/>
      <c r="V4" s="61">
        <f ca="1">X2*LOOKUP(X3,F14:F23,G14:G23)</f>
        <v>338.37727346938777</v>
      </c>
      <c r="W4" s="61" t="s">
        <v>392</v>
      </c>
      <c r="X4" s="61">
        <f>'FLIGHT PLANNER'!H44</f>
        <v>308.59317025887395</v>
      </c>
      <c r="Z4" s="914" t="s">
        <v>390</v>
      </c>
      <c r="AA4" s="915"/>
      <c r="AB4" s="61">
        <f ca="1">SUM(AB2,AF2)^2</f>
        <v>47413.768162270164</v>
      </c>
      <c r="AC4" s="914" t="s">
        <v>391</v>
      </c>
      <c r="AD4" s="915"/>
      <c r="AE4" s="915"/>
      <c r="AF4" s="61">
        <f ca="1">AH2*LOOKUP(AH3,F14:F23,G14:G23)</f>
        <v>338.37727346938777</v>
      </c>
      <c r="AG4" s="61" t="s">
        <v>392</v>
      </c>
      <c r="AH4" s="61">
        <f>'FLIGHT PLANNER'!H44</f>
        <v>308.59317025887395</v>
      </c>
      <c r="AI4" s="61"/>
      <c r="AJ4" s="914" t="s">
        <v>390</v>
      </c>
      <c r="AK4" s="915"/>
      <c r="AL4" s="61" t="e">
        <f>SUM(AL2,AP2)^2</f>
        <v>#N/A</v>
      </c>
      <c r="AM4" s="914" t="s">
        <v>391</v>
      </c>
      <c r="AN4" s="915"/>
      <c r="AO4" s="915"/>
      <c r="AP4" s="61">
        <f ca="1">AR2*LOOKUP(AR3,F14:F23,G14:G23)</f>
        <v>338.37727346938777</v>
      </c>
      <c r="AQ4" s="61" t="s">
        <v>392</v>
      </c>
      <c r="AR4" s="61">
        <f>'FLIGHT PLANNER'!H44</f>
        <v>308.59317025887395</v>
      </c>
    </row>
    <row r="5" spans="1:44">
      <c r="A5" s="59">
        <v>3000</v>
      </c>
      <c r="B5" s="68">
        <f>((G4-G2)/6)+B4</f>
        <v>11.499999999999998</v>
      </c>
      <c r="C5" s="59" t="s">
        <v>324</v>
      </c>
      <c r="D5" s="59" t="s">
        <v>324</v>
      </c>
      <c r="E5" s="59" t="s">
        <v>37</v>
      </c>
      <c r="F5" s="70" t="s">
        <v>393</v>
      </c>
      <c r="G5" s="70" t="s">
        <v>394</v>
      </c>
      <c r="I5" s="62">
        <v>4</v>
      </c>
      <c r="J5" s="62">
        <v>4</v>
      </c>
      <c r="K5" s="61"/>
      <c r="L5" s="63">
        <v>4</v>
      </c>
      <c r="M5" s="64" t="str">
        <f>'FLIGHT PLANNER'!H47</f>
        <v/>
      </c>
      <c r="N5" s="65" t="e">
        <f>SQRT(SUM(R22:R23))</f>
        <v>#N/A</v>
      </c>
      <c r="O5" s="61"/>
      <c r="P5" s="914" t="s">
        <v>395</v>
      </c>
      <c r="Q5" s="915"/>
      <c r="R5" s="61">
        <f ca="1">SUM(R3,V3)^2</f>
        <v>63060.519383977502</v>
      </c>
      <c r="S5" s="914"/>
      <c r="T5" s="915"/>
      <c r="U5" s="915"/>
      <c r="V5" s="915"/>
      <c r="W5" s="915"/>
      <c r="X5" s="915"/>
      <c r="Z5" s="914" t="s">
        <v>395</v>
      </c>
      <c r="AA5" s="915"/>
      <c r="AB5" s="61">
        <f ca="1">SUM(AB3,AF3)^2</f>
        <v>80589.540555774583</v>
      </c>
      <c r="AC5" s="914"/>
      <c r="AD5" s="915"/>
      <c r="AE5" s="915"/>
      <c r="AF5" s="915"/>
      <c r="AG5" s="915"/>
      <c r="AH5" s="915"/>
      <c r="AI5" s="69"/>
      <c r="AJ5" s="914" t="s">
        <v>395</v>
      </c>
      <c r="AK5" s="915"/>
      <c r="AL5" s="61" t="e">
        <f>SUM(AL3,AP3)^2</f>
        <v>#N/A</v>
      </c>
      <c r="AM5" s="914"/>
      <c r="AN5" s="915"/>
      <c r="AO5" s="915"/>
      <c r="AP5" s="915"/>
      <c r="AQ5" s="915"/>
      <c r="AR5" s="915"/>
    </row>
    <row r="6" spans="1:44">
      <c r="A6" s="59">
        <v>4000</v>
      </c>
      <c r="B6" s="68">
        <f>((G4-G2)/6)+B5</f>
        <v>12.666666666666664</v>
      </c>
      <c r="C6" s="59" t="s">
        <v>324</v>
      </c>
      <c r="D6" s="59" t="s">
        <v>324</v>
      </c>
      <c r="E6" s="59" t="s">
        <v>37</v>
      </c>
      <c r="F6" s="61">
        <f>'FLIGHT PLANNER'!A32</f>
        <v>298</v>
      </c>
      <c r="G6" s="61">
        <f>'FLIGHT PLANNER'!B32</f>
        <v>45</v>
      </c>
      <c r="I6" s="62">
        <v>5</v>
      </c>
      <c r="J6" s="62">
        <v>5</v>
      </c>
      <c r="K6" s="61"/>
      <c r="L6" s="63">
        <v>5</v>
      </c>
      <c r="M6" s="64" t="str">
        <f>'FLIGHT PLANNER'!H48</f>
        <v/>
      </c>
      <c r="N6" s="65" t="e">
        <f>SQRT(SUM(R28:R29))</f>
        <v>#N/A</v>
      </c>
      <c r="O6" s="61"/>
      <c r="P6" s="61"/>
      <c r="Q6" s="61"/>
      <c r="R6" s="61"/>
      <c r="S6" s="61"/>
      <c r="T6" s="61"/>
      <c r="U6" s="61"/>
      <c r="V6" s="61"/>
      <c r="W6" s="61"/>
      <c r="X6" s="61"/>
      <c r="Z6" s="61"/>
      <c r="AA6" s="61"/>
      <c r="AB6" s="61"/>
      <c r="AC6" s="61"/>
      <c r="AD6" s="61"/>
      <c r="AE6" s="61"/>
      <c r="AF6" s="61"/>
      <c r="AG6" s="61"/>
      <c r="AH6" s="61"/>
      <c r="AI6" s="61"/>
      <c r="AJ6" s="61"/>
      <c r="AK6" s="61"/>
      <c r="AL6" s="61"/>
      <c r="AM6" s="61"/>
      <c r="AN6" s="61"/>
      <c r="AO6" s="61"/>
      <c r="AP6" s="61"/>
      <c r="AQ6" s="61"/>
      <c r="AR6" s="61"/>
    </row>
    <row r="7" spans="1:44">
      <c r="A7" s="59">
        <v>5000</v>
      </c>
      <c r="B7" s="68">
        <f>((G4-G2)/6)+B6</f>
        <v>13.83333333333333</v>
      </c>
      <c r="C7" s="59" t="s">
        <v>324</v>
      </c>
      <c r="D7" s="59" t="s">
        <v>324</v>
      </c>
      <c r="E7" s="59" t="s">
        <v>37</v>
      </c>
      <c r="F7" s="61"/>
      <c r="G7" s="61"/>
      <c r="H7" s="61"/>
      <c r="I7" s="62">
        <v>6</v>
      </c>
      <c r="J7" s="62">
        <v>6</v>
      </c>
      <c r="K7" s="61"/>
      <c r="L7" s="63">
        <v>6</v>
      </c>
      <c r="M7" s="64" t="str">
        <f>'FLIGHT PLANNER'!H49</f>
        <v/>
      </c>
      <c r="N7" s="65" t="e">
        <f>SQRT(SUM(R34:R35))</f>
        <v>#N/A</v>
      </c>
      <c r="O7" s="61"/>
      <c r="P7" s="922" t="s">
        <v>396</v>
      </c>
      <c r="Q7" s="917"/>
      <c r="R7" s="917"/>
      <c r="S7" s="917"/>
      <c r="T7" s="917"/>
      <c r="U7" s="917"/>
      <c r="V7" s="917"/>
      <c r="W7" s="917"/>
      <c r="X7" s="918"/>
      <c r="Z7" s="916" t="s">
        <v>396</v>
      </c>
      <c r="AA7" s="917"/>
      <c r="AB7" s="917"/>
      <c r="AC7" s="917"/>
      <c r="AD7" s="917"/>
      <c r="AE7" s="917"/>
      <c r="AF7" s="917"/>
      <c r="AG7" s="917"/>
      <c r="AH7" s="918"/>
      <c r="AI7" s="56"/>
      <c r="AJ7" s="919" t="s">
        <v>396</v>
      </c>
      <c r="AK7" s="917"/>
      <c r="AL7" s="917"/>
      <c r="AM7" s="917"/>
      <c r="AN7" s="917"/>
      <c r="AO7" s="917"/>
      <c r="AP7" s="917"/>
      <c r="AQ7" s="917"/>
      <c r="AR7" s="918"/>
    </row>
    <row r="8" spans="1:44">
      <c r="A8" s="59">
        <v>6000</v>
      </c>
      <c r="C8" s="60">
        <f>G4</f>
        <v>15</v>
      </c>
      <c r="D8" s="59" t="s">
        <v>324</v>
      </c>
      <c r="E8" s="59" t="s">
        <v>37</v>
      </c>
      <c r="F8" s="61"/>
      <c r="G8" s="59"/>
      <c r="H8" s="61"/>
      <c r="I8" s="62">
        <v>7</v>
      </c>
      <c r="J8" s="62">
        <v>7</v>
      </c>
      <c r="K8" s="61"/>
      <c r="L8" s="63">
        <v>7</v>
      </c>
      <c r="M8" s="64" t="str">
        <f>'FLIGHT PLANNER'!H50</f>
        <v/>
      </c>
      <c r="N8" s="65" t="e">
        <f>SQRT(SUM(R40:R41))</f>
        <v>#N/A</v>
      </c>
      <c r="O8" s="61"/>
      <c r="P8" s="920" t="s">
        <v>381</v>
      </c>
      <c r="Q8" s="67" t="s">
        <v>382</v>
      </c>
      <c r="R8" s="67">
        <f>LOOKUP(X9,A2:A7,B2:B7)*SIN(F2)</f>
        <v>-13.265237413061813</v>
      </c>
      <c r="S8" s="920" t="s">
        <v>383</v>
      </c>
      <c r="T8" s="67" t="s">
        <v>384</v>
      </c>
      <c r="U8" s="67"/>
      <c r="V8" s="67">
        <f ca="1">V10*SIN(X10)</f>
        <v>403.19698370793213</v>
      </c>
      <c r="W8" s="61" t="s">
        <v>385</v>
      </c>
      <c r="X8" s="61">
        <f ca="1">'FLIGHT PLANNER'!J45</f>
        <v>0.67463177419354836</v>
      </c>
      <c r="Z8" s="920" t="s">
        <v>381</v>
      </c>
      <c r="AA8" s="67" t="s">
        <v>382</v>
      </c>
      <c r="AB8" s="67">
        <f>LOOKUP(AH9,A8:A26,C8:C26)*SIN(F4)</f>
        <v>-6.8862709196617153</v>
      </c>
      <c r="AC8" s="920" t="s">
        <v>383</v>
      </c>
      <c r="AD8" s="67" t="s">
        <v>384</v>
      </c>
      <c r="AE8" s="67"/>
      <c r="AF8" s="67">
        <f ca="1">AF10*SIN(AH10)</f>
        <v>403.19698370793213</v>
      </c>
      <c r="AG8" s="61" t="s">
        <v>385</v>
      </c>
      <c r="AH8" s="61">
        <f ca="1">'FLIGHT PLANNER'!J45</f>
        <v>0.67463177419354836</v>
      </c>
      <c r="AI8" s="61"/>
      <c r="AJ8" s="920" t="s">
        <v>381</v>
      </c>
      <c r="AK8" s="67" t="s">
        <v>382</v>
      </c>
      <c r="AL8" s="67">
        <f>LOOKUP(AR9,A27:A52,D27:D52)*SIN(F6)</f>
        <v>19.626193311572198</v>
      </c>
      <c r="AM8" s="920" t="s">
        <v>383</v>
      </c>
      <c r="AN8" s="67" t="s">
        <v>384</v>
      </c>
      <c r="AO8" s="67"/>
      <c r="AP8" s="67">
        <f ca="1">AP10*SIN(AR10)</f>
        <v>403.19698370793213</v>
      </c>
      <c r="AQ8" s="61" t="s">
        <v>385</v>
      </c>
      <c r="AR8" s="61">
        <f ca="1">'FLIGHT PLANNER'!J45</f>
        <v>0.67463177419354836</v>
      </c>
    </row>
    <row r="9" spans="1:44">
      <c r="A9" s="59">
        <v>7000</v>
      </c>
      <c r="C9" s="71">
        <f>((G6-G4)/19)+C8</f>
        <v>16.578947368421051</v>
      </c>
      <c r="D9" s="59" t="s">
        <v>324</v>
      </c>
      <c r="E9" s="59" t="s">
        <v>37</v>
      </c>
      <c r="H9" s="61"/>
      <c r="I9" s="62">
        <v>8</v>
      </c>
      <c r="J9" s="62">
        <v>8</v>
      </c>
      <c r="K9" s="61"/>
      <c r="L9" s="63">
        <v>8</v>
      </c>
      <c r="M9" s="64" t="str">
        <f>'FLIGHT PLANNER'!H51</f>
        <v/>
      </c>
      <c r="N9" s="65" t="e">
        <f>SQRT(SUM(R46:R47))</f>
        <v>#N/A</v>
      </c>
      <c r="O9" s="61"/>
      <c r="P9" s="915"/>
      <c r="Q9" s="67" t="s">
        <v>388</v>
      </c>
      <c r="R9" s="67">
        <f>LOOKUP(X9,A2:A7,B2:B7)*COS(F2)</f>
        <v>-3.9235936953533019</v>
      </c>
      <c r="S9" s="915"/>
      <c r="T9" s="921" t="s">
        <v>388</v>
      </c>
      <c r="U9" s="915"/>
      <c r="V9" s="67">
        <f ca="1">V10*COS(X10)</f>
        <v>-48.707403803782334</v>
      </c>
      <c r="W9" s="61" t="s">
        <v>389</v>
      </c>
      <c r="X9" s="61">
        <f>'FLIGHT PLANNER'!F45</f>
        <v>25000</v>
      </c>
      <c r="Z9" s="915"/>
      <c r="AA9" s="67" t="s">
        <v>388</v>
      </c>
      <c r="AB9" s="67">
        <f>LOOKUP(AH9,A8:A26,C8:C26)*COS(F4)</f>
        <v>42.87151833624943</v>
      </c>
      <c r="AC9" s="915"/>
      <c r="AD9" s="921" t="s">
        <v>388</v>
      </c>
      <c r="AE9" s="915"/>
      <c r="AF9" s="67">
        <f ca="1">AF10*COS(AH10)</f>
        <v>-48.707403803782334</v>
      </c>
      <c r="AG9" s="61" t="s">
        <v>389</v>
      </c>
      <c r="AH9" s="61">
        <f>'FLIGHT PLANNER'!F45</f>
        <v>25000</v>
      </c>
      <c r="AI9" s="61"/>
      <c r="AJ9" s="915"/>
      <c r="AK9" s="67" t="s">
        <v>388</v>
      </c>
      <c r="AL9" s="67">
        <f>LOOKUP(AR9,A27:A52,D27:D52)*COS(F6)</f>
        <v>-40.494598850918372</v>
      </c>
      <c r="AM9" s="915"/>
      <c r="AN9" s="921" t="s">
        <v>388</v>
      </c>
      <c r="AO9" s="915"/>
      <c r="AP9" s="67">
        <f ca="1">AP10*COS(AR10)</f>
        <v>-48.707403803782334</v>
      </c>
      <c r="AQ9" s="61" t="s">
        <v>389</v>
      </c>
      <c r="AR9" s="61">
        <f>'FLIGHT PLANNER'!F45</f>
        <v>25000</v>
      </c>
    </row>
    <row r="10" spans="1:44">
      <c r="A10" s="59">
        <v>8000</v>
      </c>
      <c r="C10" s="71">
        <f>((G6-G4)/19)+C9</f>
        <v>18.157894736842103</v>
      </c>
      <c r="D10" s="59" t="s">
        <v>324</v>
      </c>
      <c r="E10" s="59" t="s">
        <v>37</v>
      </c>
      <c r="H10" s="61"/>
      <c r="I10" s="62">
        <v>9</v>
      </c>
      <c r="J10" s="62">
        <v>9</v>
      </c>
      <c r="K10" s="61"/>
      <c r="L10" s="63">
        <v>9</v>
      </c>
      <c r="M10" s="64" t="str">
        <f>'FLIGHT PLANNER'!H52</f>
        <v/>
      </c>
      <c r="N10" s="65" t="e">
        <f>SQRT(SUM(R52:R53))</f>
        <v>#N/A</v>
      </c>
      <c r="O10" s="61"/>
      <c r="P10" s="914" t="s">
        <v>390</v>
      </c>
      <c r="Q10" s="915"/>
      <c r="R10" s="61">
        <f ca="1">SUM(R8,V8)^2</f>
        <v>152046.76676856712</v>
      </c>
      <c r="S10" s="914" t="s">
        <v>391</v>
      </c>
      <c r="T10" s="915"/>
      <c r="U10" s="915"/>
      <c r="V10" s="61">
        <f ca="1">X8*LOOKUP(X9,F14:F23,G14:G23)</f>
        <v>406.1283280645161</v>
      </c>
      <c r="W10" s="61" t="s">
        <v>392</v>
      </c>
      <c r="X10" s="61">
        <f>'FLIGHT PLANNER'!H45</f>
        <v>89.65561107545085</v>
      </c>
      <c r="Z10" s="914" t="s">
        <v>390</v>
      </c>
      <c r="AA10" s="915"/>
      <c r="AB10" s="61">
        <f ca="1">SUM(AB8,AF8)^2</f>
        <v>157062.18107074694</v>
      </c>
      <c r="AC10" s="914" t="s">
        <v>391</v>
      </c>
      <c r="AD10" s="915"/>
      <c r="AE10" s="915"/>
      <c r="AF10" s="61">
        <f ca="1">AH8*LOOKUP(AH9,F14:F23,G14:G23)</f>
        <v>406.1283280645161</v>
      </c>
      <c r="AG10" s="61" t="s">
        <v>392</v>
      </c>
      <c r="AH10" s="61">
        <f>'FLIGHT PLANNER'!H45</f>
        <v>89.65561107545085</v>
      </c>
      <c r="AI10" s="61"/>
      <c r="AJ10" s="914" t="s">
        <v>390</v>
      </c>
      <c r="AK10" s="915"/>
      <c r="AL10" s="61">
        <f ca="1">SUM(AL8,AP8)^2</f>
        <v>178779.43902486708</v>
      </c>
      <c r="AM10" s="914" t="s">
        <v>391</v>
      </c>
      <c r="AN10" s="915"/>
      <c r="AO10" s="915"/>
      <c r="AP10" s="61">
        <f ca="1">AR8*LOOKUP(AR9,F14:F23,G14:G23)</f>
        <v>406.1283280645161</v>
      </c>
      <c r="AQ10" s="61" t="s">
        <v>392</v>
      </c>
      <c r="AR10" s="61">
        <f>'FLIGHT PLANNER'!H45</f>
        <v>89.65561107545085</v>
      </c>
    </row>
    <row r="11" spans="1:44">
      <c r="A11" s="59">
        <v>9000</v>
      </c>
      <c r="C11" s="71">
        <f>((G6-G4)/19)+C10</f>
        <v>19.736842105263154</v>
      </c>
      <c r="D11" s="59" t="s">
        <v>324</v>
      </c>
      <c r="E11" s="59" t="s">
        <v>37</v>
      </c>
      <c r="F11" s="61"/>
      <c r="G11" s="61"/>
      <c r="H11" s="61"/>
      <c r="I11" s="62">
        <v>10</v>
      </c>
      <c r="J11" s="62">
        <v>10</v>
      </c>
      <c r="K11" s="61"/>
      <c r="L11" s="63">
        <v>10</v>
      </c>
      <c r="M11" s="64" t="str">
        <f>'FLIGHT PLANNER'!H53</f>
        <v/>
      </c>
      <c r="N11" s="65" t="e">
        <f>SQRT(SUM(R58:R59))</f>
        <v>#N/A</v>
      </c>
      <c r="O11" s="61"/>
      <c r="P11" s="914" t="s">
        <v>395</v>
      </c>
      <c r="Q11" s="915"/>
      <c r="R11" s="61">
        <f ca="1">SUM(R9,V9)^2</f>
        <v>2770.0218977540217</v>
      </c>
      <c r="S11" s="914"/>
      <c r="T11" s="915"/>
      <c r="U11" s="915"/>
      <c r="V11" s="915"/>
      <c r="W11" s="915"/>
      <c r="X11" s="915"/>
      <c r="Z11" s="914" t="s">
        <v>395</v>
      </c>
      <c r="AA11" s="915"/>
      <c r="AB11" s="61">
        <f ca="1">SUM(AB9,AF9)^2</f>
        <v>34.05755919016174</v>
      </c>
      <c r="AC11" s="914"/>
      <c r="AD11" s="915"/>
      <c r="AE11" s="915"/>
      <c r="AF11" s="915"/>
      <c r="AG11" s="915"/>
      <c r="AH11" s="915"/>
      <c r="AI11" s="69"/>
      <c r="AJ11" s="914" t="s">
        <v>395</v>
      </c>
      <c r="AK11" s="915"/>
      <c r="AL11" s="61">
        <f ca="1">SUM(AL9,AP9)^2</f>
        <v>7956.9972776092318</v>
      </c>
      <c r="AM11" s="914"/>
      <c r="AN11" s="915"/>
      <c r="AO11" s="915"/>
      <c r="AP11" s="915"/>
      <c r="AQ11" s="915"/>
      <c r="AR11" s="915"/>
    </row>
    <row r="12" spans="1:44">
      <c r="A12" s="59">
        <v>10000</v>
      </c>
      <c r="C12" s="71">
        <f>((G6-G4)/19)+C11</f>
        <v>21.315789473684205</v>
      </c>
      <c r="D12" s="59" t="s">
        <v>324</v>
      </c>
      <c r="E12" s="59" t="s">
        <v>37</v>
      </c>
      <c r="F12" s="61"/>
      <c r="G12" s="61"/>
      <c r="H12" s="61"/>
      <c r="I12" s="62">
        <v>11</v>
      </c>
      <c r="J12" s="62">
        <v>11</v>
      </c>
      <c r="K12" s="61"/>
      <c r="L12" s="63">
        <v>11</v>
      </c>
      <c r="M12" s="64" t="str">
        <f>'FLIGHT PLANNER'!H54</f>
        <v/>
      </c>
      <c r="N12" s="65" t="e">
        <f>SQRT(SUM(R64:R65))</f>
        <v>#N/A</v>
      </c>
      <c r="O12" s="61"/>
      <c r="P12" s="61"/>
      <c r="Q12" s="61"/>
      <c r="R12" s="61"/>
      <c r="S12" s="61"/>
      <c r="T12" s="61"/>
      <c r="U12" s="61"/>
      <c r="V12" s="61"/>
      <c r="W12" s="61"/>
      <c r="Z12" s="61"/>
      <c r="AA12" s="61"/>
      <c r="AB12" s="61"/>
      <c r="AC12" s="61"/>
      <c r="AD12" s="61"/>
      <c r="AE12" s="61"/>
      <c r="AF12" s="61"/>
      <c r="AG12" s="61"/>
      <c r="AJ12" s="61"/>
      <c r="AK12" s="61"/>
      <c r="AL12" s="61"/>
      <c r="AM12" s="61"/>
      <c r="AN12" s="61"/>
      <c r="AO12" s="61"/>
      <c r="AP12" s="61"/>
      <c r="AQ12" s="61"/>
    </row>
    <row r="13" spans="1:44">
      <c r="A13" s="59">
        <v>11000</v>
      </c>
      <c r="C13" s="71">
        <f>((G6-G4)/19)+C12</f>
        <v>22.894736842105257</v>
      </c>
      <c r="D13" s="59" t="s">
        <v>324</v>
      </c>
      <c r="E13" s="59" t="s">
        <v>37</v>
      </c>
      <c r="F13" s="923" t="s">
        <v>397</v>
      </c>
      <c r="G13" s="918"/>
      <c r="I13" s="62">
        <v>12</v>
      </c>
      <c r="J13" s="62">
        <v>12</v>
      </c>
      <c r="K13" s="61"/>
      <c r="L13" s="63">
        <v>12</v>
      </c>
      <c r="M13" s="64" t="str">
        <f>'FLIGHT PLANNER'!H55</f>
        <v/>
      </c>
      <c r="N13" s="65" t="e">
        <f>SQRT(SUM(R70:R71))</f>
        <v>#N/A</v>
      </c>
      <c r="O13" s="61"/>
      <c r="P13" s="922" t="s">
        <v>398</v>
      </c>
      <c r="Q13" s="917"/>
      <c r="R13" s="917"/>
      <c r="S13" s="917"/>
      <c r="T13" s="917"/>
      <c r="U13" s="917"/>
      <c r="V13" s="917"/>
      <c r="W13" s="917"/>
      <c r="X13" s="918"/>
      <c r="Z13" s="916" t="s">
        <v>398</v>
      </c>
      <c r="AA13" s="917"/>
      <c r="AB13" s="917"/>
      <c r="AC13" s="917"/>
      <c r="AD13" s="917"/>
      <c r="AE13" s="917"/>
      <c r="AF13" s="917"/>
      <c r="AG13" s="917"/>
      <c r="AH13" s="918"/>
      <c r="AI13" s="56"/>
      <c r="AJ13" s="919" t="s">
        <v>398</v>
      </c>
      <c r="AK13" s="917"/>
      <c r="AL13" s="917"/>
      <c r="AM13" s="917"/>
      <c r="AN13" s="917"/>
      <c r="AO13" s="917"/>
      <c r="AP13" s="917"/>
      <c r="AQ13" s="917"/>
      <c r="AR13" s="918"/>
    </row>
    <row r="14" spans="1:44">
      <c r="A14" s="59">
        <v>12000</v>
      </c>
      <c r="C14" s="71">
        <f>((G6-G4)/19)+C13</f>
        <v>24.473684210526308</v>
      </c>
      <c r="D14" s="59" t="s">
        <v>324</v>
      </c>
      <c r="E14" s="59" t="s">
        <v>37</v>
      </c>
      <c r="F14" s="3">
        <v>0</v>
      </c>
      <c r="G14" s="3">
        <v>661</v>
      </c>
      <c r="I14" s="62">
        <v>13</v>
      </c>
      <c r="J14" s="62">
        <v>13</v>
      </c>
      <c r="K14" s="61"/>
      <c r="L14" s="63">
        <v>13</v>
      </c>
      <c r="M14" s="64" t="str">
        <f>'FLIGHT PLANNER'!H56</f>
        <v/>
      </c>
      <c r="N14" s="65" t="e">
        <f>SQRT(SUM(R76:R77))</f>
        <v>#N/A</v>
      </c>
      <c r="O14" s="61"/>
      <c r="P14" s="920" t="s">
        <v>381</v>
      </c>
      <c r="Q14" s="67" t="s">
        <v>382</v>
      </c>
      <c r="R14" s="67">
        <f>LOOKUP(X15,A2:A7,B2:B7)*SIN(F2)</f>
        <v>-13.265237413061813</v>
      </c>
      <c r="S14" s="920" t="s">
        <v>383</v>
      </c>
      <c r="T14" s="67" t="s">
        <v>384</v>
      </c>
      <c r="U14" s="67"/>
      <c r="V14" s="67">
        <f ca="1">V16*SIN(X16)</f>
        <v>316.52289992348068</v>
      </c>
      <c r="W14" s="61" t="s">
        <v>385</v>
      </c>
      <c r="X14" s="61">
        <f ca="1">'FLIGHT PLANNER'!J46</f>
        <v>0.53209285714285715</v>
      </c>
      <c r="Z14" s="920" t="s">
        <v>381</v>
      </c>
      <c r="AA14" s="67" t="s">
        <v>382</v>
      </c>
      <c r="AB14" s="67">
        <f>LOOKUP(AH15,A8:A26,C8:C26)*SIN(F4)</f>
        <v>-4.6325822550451514</v>
      </c>
      <c r="AC14" s="920" t="s">
        <v>383</v>
      </c>
      <c r="AD14" s="67" t="s">
        <v>384</v>
      </c>
      <c r="AE14" s="67"/>
      <c r="AF14" s="67">
        <f ca="1">AF16*SIN(AH16)</f>
        <v>316.52289992348068</v>
      </c>
      <c r="AG14" s="61" t="s">
        <v>385</v>
      </c>
      <c r="AH14" s="61">
        <f ca="1">'FLIGHT PLANNER'!J46</f>
        <v>0.53209285714285715</v>
      </c>
      <c r="AI14" s="61"/>
      <c r="AJ14" s="920" t="s">
        <v>381</v>
      </c>
      <c r="AK14" s="67" t="s">
        <v>382</v>
      </c>
      <c r="AL14" s="67" t="e">
        <f>LOOKUP(AR15,A27:A52,D27:D52)*SIN(F6)</f>
        <v>#N/A</v>
      </c>
      <c r="AM14" s="920" t="s">
        <v>383</v>
      </c>
      <c r="AN14" s="67" t="s">
        <v>384</v>
      </c>
      <c r="AO14" s="67"/>
      <c r="AP14" s="67">
        <f ca="1">AP16*SIN(AR16)</f>
        <v>316.52289992348068</v>
      </c>
      <c r="AQ14" s="61" t="s">
        <v>385</v>
      </c>
      <c r="AR14" s="61">
        <f ca="1">'FLIGHT PLANNER'!J46</f>
        <v>0.53209285714285715</v>
      </c>
    </row>
    <row r="15" spans="1:44">
      <c r="A15" s="59">
        <v>13000</v>
      </c>
      <c r="C15" s="71">
        <f>((G6-G4)/19)+C14</f>
        <v>26.052631578947359</v>
      </c>
      <c r="D15" s="59" t="s">
        <v>324</v>
      </c>
      <c r="E15" s="59" t="s">
        <v>37</v>
      </c>
      <c r="F15" s="3">
        <v>5000</v>
      </c>
      <c r="G15" s="3">
        <v>650</v>
      </c>
      <c r="I15" s="62">
        <v>14</v>
      </c>
      <c r="J15" s="62">
        <v>14</v>
      </c>
      <c r="K15" s="61"/>
      <c r="L15" s="63">
        <v>14</v>
      </c>
      <c r="M15" s="64" t="str">
        <f>'FLIGHT PLANNER'!H57</f>
        <v/>
      </c>
      <c r="N15" s="65" t="e">
        <f>SQRT(SUM(R82:R83))</f>
        <v>#N/A</v>
      </c>
      <c r="O15" s="61"/>
      <c r="P15" s="915"/>
      <c r="Q15" s="67" t="s">
        <v>388</v>
      </c>
      <c r="R15" s="67">
        <f>LOOKUP(X15,A2:A7,B2:B7)*COS(F2)</f>
        <v>-3.9235936953533019</v>
      </c>
      <c r="S15" s="915"/>
      <c r="T15" s="921" t="s">
        <v>388</v>
      </c>
      <c r="U15" s="915"/>
      <c r="V15" s="67">
        <f ca="1">V16*COS(X16)</f>
        <v>-103.74144579559824</v>
      </c>
      <c r="W15" s="61" t="s">
        <v>389</v>
      </c>
      <c r="X15" s="61">
        <f>'FLIGHT PLANNER'!F46</f>
        <v>15000</v>
      </c>
      <c r="Z15" s="915"/>
      <c r="AA15" s="67" t="s">
        <v>388</v>
      </c>
      <c r="AB15" s="67">
        <f>LOOKUP(AH15,A8:A26,C8:C26)*COS(F4)</f>
        <v>28.840839608022328</v>
      </c>
      <c r="AC15" s="915"/>
      <c r="AD15" s="921" t="s">
        <v>388</v>
      </c>
      <c r="AE15" s="915"/>
      <c r="AF15" s="67">
        <f ca="1">AF16*COS(AH16)</f>
        <v>-103.74144579559824</v>
      </c>
      <c r="AG15" s="61" t="s">
        <v>389</v>
      </c>
      <c r="AH15" s="61">
        <f>'FLIGHT PLANNER'!F46</f>
        <v>15000</v>
      </c>
      <c r="AI15" s="61"/>
      <c r="AJ15" s="915"/>
      <c r="AK15" s="67" t="s">
        <v>388</v>
      </c>
      <c r="AL15" s="67" t="e">
        <f>LOOKUP(AR15,A27:A52,D27:D52)*COS(F6)</f>
        <v>#N/A</v>
      </c>
      <c r="AM15" s="915"/>
      <c r="AN15" s="921" t="s">
        <v>388</v>
      </c>
      <c r="AO15" s="915"/>
      <c r="AP15" s="67">
        <f ca="1">AP16*COS(AR16)</f>
        <v>-103.74144579559824</v>
      </c>
      <c r="AQ15" s="61" t="s">
        <v>389</v>
      </c>
      <c r="AR15" s="61">
        <f>'FLIGHT PLANNER'!F46</f>
        <v>15000</v>
      </c>
    </row>
    <row r="16" spans="1:44">
      <c r="A16" s="59">
        <v>14000</v>
      </c>
      <c r="C16" s="71">
        <f>((G6-G4)/19)+C15</f>
        <v>27.631578947368411</v>
      </c>
      <c r="D16" s="59" t="s">
        <v>324</v>
      </c>
      <c r="E16" s="59" t="s">
        <v>37</v>
      </c>
      <c r="F16" s="3">
        <v>10000</v>
      </c>
      <c r="G16" s="3">
        <v>638</v>
      </c>
      <c r="I16" s="62">
        <v>15</v>
      </c>
      <c r="J16" s="62">
        <v>15</v>
      </c>
      <c r="K16" s="61"/>
      <c r="L16" s="63">
        <v>15</v>
      </c>
      <c r="M16" s="64" t="str">
        <f>'FLIGHT PLANNER'!H58</f>
        <v/>
      </c>
      <c r="N16" s="65" t="e">
        <f>SQRT(SUM(R88:R89))</f>
        <v>#N/A</v>
      </c>
      <c r="O16" s="72"/>
      <c r="P16" s="914" t="s">
        <v>390</v>
      </c>
      <c r="Q16" s="915"/>
      <c r="R16" s="61">
        <f ca="1">SUM(R14,V14)^2</f>
        <v>91965.209871283107</v>
      </c>
      <c r="S16" s="914" t="s">
        <v>391</v>
      </c>
      <c r="T16" s="915"/>
      <c r="U16" s="915"/>
      <c r="V16" s="61">
        <f ca="1">X14*LOOKUP(X15,F14:F23,G14:G23)</f>
        <v>333.09012857142858</v>
      </c>
      <c r="W16" s="61" t="s">
        <v>392</v>
      </c>
      <c r="X16" s="61">
        <f>'FLIGHT PLANNER'!H46</f>
        <v>234.36537289763987</v>
      </c>
      <c r="Z16" s="914" t="s">
        <v>390</v>
      </c>
      <c r="AA16" s="915"/>
      <c r="AB16" s="61">
        <f ca="1">SUM(AB14,AF14)^2</f>
        <v>97275.570255317609</v>
      </c>
      <c r="AC16" s="914" t="s">
        <v>391</v>
      </c>
      <c r="AD16" s="915"/>
      <c r="AE16" s="915"/>
      <c r="AF16" s="61">
        <f ca="1">AH14*LOOKUP(AH15,F14:F23,G14:G23)</f>
        <v>333.09012857142858</v>
      </c>
      <c r="AG16" s="61" t="s">
        <v>392</v>
      </c>
      <c r="AH16" s="61">
        <f>'FLIGHT PLANNER'!H46</f>
        <v>234.36537289763987</v>
      </c>
      <c r="AI16" s="61"/>
      <c r="AJ16" s="914" t="s">
        <v>390</v>
      </c>
      <c r="AK16" s="915"/>
      <c r="AL16" s="61" t="e">
        <f>SUM(AL14,AP14)^2</f>
        <v>#N/A</v>
      </c>
      <c r="AM16" s="914" t="s">
        <v>391</v>
      </c>
      <c r="AN16" s="915"/>
      <c r="AO16" s="915"/>
      <c r="AP16" s="61">
        <f ca="1">AR14*LOOKUP(AR15,F14:F23,G14:G23)</f>
        <v>333.09012857142858</v>
      </c>
      <c r="AQ16" s="61" t="s">
        <v>392</v>
      </c>
      <c r="AR16" s="61">
        <f>'FLIGHT PLANNER'!H46</f>
        <v>234.36537289763987</v>
      </c>
    </row>
    <row r="17" spans="1:44">
      <c r="A17" s="59">
        <v>15000</v>
      </c>
      <c r="C17" s="71">
        <f>((G6-G4)/19)+C16</f>
        <v>29.210526315789462</v>
      </c>
      <c r="D17" s="59" t="s">
        <v>324</v>
      </c>
      <c r="E17" s="59" t="s">
        <v>37</v>
      </c>
      <c r="F17" s="3">
        <v>15000</v>
      </c>
      <c r="G17" s="3">
        <v>626</v>
      </c>
      <c r="I17" s="62">
        <v>16</v>
      </c>
      <c r="J17" s="62">
        <v>16</v>
      </c>
      <c r="K17" s="61"/>
      <c r="L17" s="61"/>
      <c r="M17" s="61"/>
      <c r="N17" s="61"/>
      <c r="O17" s="72"/>
      <c r="P17" s="914" t="s">
        <v>395</v>
      </c>
      <c r="Q17" s="915"/>
      <c r="R17" s="61">
        <f ca="1">SUM(R15,V15)^2</f>
        <v>11591.760728588155</v>
      </c>
      <c r="S17" s="914"/>
      <c r="T17" s="915"/>
      <c r="U17" s="915"/>
      <c r="V17" s="915"/>
      <c r="W17" s="915"/>
      <c r="X17" s="915"/>
      <c r="Z17" s="914" t="s">
        <v>395</v>
      </c>
      <c r="AA17" s="915"/>
      <c r="AB17" s="61">
        <f ca="1">SUM(AB15,AF15)^2</f>
        <v>5610.1008072663335</v>
      </c>
      <c r="AC17" s="914"/>
      <c r="AD17" s="915"/>
      <c r="AE17" s="915"/>
      <c r="AF17" s="915"/>
      <c r="AG17" s="915"/>
      <c r="AH17" s="915"/>
      <c r="AI17" s="69"/>
      <c r="AJ17" s="914" t="s">
        <v>395</v>
      </c>
      <c r="AK17" s="915"/>
      <c r="AL17" s="61" t="e">
        <f>SUM(AL15,AP15)^2</f>
        <v>#N/A</v>
      </c>
      <c r="AM17" s="914"/>
      <c r="AN17" s="915"/>
      <c r="AO17" s="915"/>
      <c r="AP17" s="915"/>
      <c r="AQ17" s="915"/>
      <c r="AR17" s="915"/>
    </row>
    <row r="18" spans="1:44" ht="45">
      <c r="A18" s="59">
        <v>16000</v>
      </c>
      <c r="C18" s="71">
        <f>((G6-G4)/19)+C17</f>
        <v>30.789473684210513</v>
      </c>
      <c r="D18" s="59" t="s">
        <v>324</v>
      </c>
      <c r="E18" s="59" t="s">
        <v>37</v>
      </c>
      <c r="F18" s="3">
        <v>20000</v>
      </c>
      <c r="G18" s="3">
        <v>614</v>
      </c>
      <c r="I18" s="62">
        <v>17</v>
      </c>
      <c r="J18" s="62">
        <v>17</v>
      </c>
      <c r="K18" s="61"/>
      <c r="L18" s="49" t="s">
        <v>399</v>
      </c>
      <c r="M18" s="49" t="s">
        <v>400</v>
      </c>
      <c r="N18" s="49" t="s">
        <v>401</v>
      </c>
      <c r="O18" s="72"/>
      <c r="P18" s="72"/>
      <c r="Q18" s="72"/>
      <c r="R18" s="72"/>
      <c r="S18" s="72"/>
      <c r="T18" s="61"/>
      <c r="U18" s="61"/>
      <c r="V18" s="61"/>
      <c r="W18" s="61"/>
      <c r="Z18" s="72"/>
      <c r="AA18" s="72"/>
      <c r="AB18" s="72"/>
      <c r="AC18" s="72"/>
      <c r="AD18" s="61"/>
      <c r="AE18" s="61"/>
      <c r="AF18" s="61"/>
      <c r="AG18" s="61"/>
      <c r="AJ18" s="72"/>
      <c r="AK18" s="72"/>
      <c r="AL18" s="72"/>
      <c r="AM18" s="72"/>
      <c r="AN18" s="61"/>
      <c r="AO18" s="61"/>
      <c r="AP18" s="61"/>
      <c r="AQ18" s="61"/>
    </row>
    <row r="19" spans="1:44">
      <c r="A19" s="59">
        <v>17000</v>
      </c>
      <c r="C19" s="71">
        <f>((G6-G4)/19)+C18</f>
        <v>32.368421052631568</v>
      </c>
      <c r="D19" s="59" t="s">
        <v>324</v>
      </c>
      <c r="E19" s="59" t="s">
        <v>37</v>
      </c>
      <c r="F19" s="3">
        <v>25000</v>
      </c>
      <c r="G19" s="3">
        <v>602</v>
      </c>
      <c r="I19" s="62">
        <v>18</v>
      </c>
      <c r="J19" s="62">
        <v>18</v>
      </c>
      <c r="K19" s="61"/>
      <c r="L19" s="62">
        <v>1</v>
      </c>
      <c r="M19" s="62">
        <f>'FLIGHT PLANNER'!H44</f>
        <v>308.59317025887395</v>
      </c>
      <c r="N19" s="64">
        <f ca="1">SQRT(SUM(AB4:AB5))</f>
        <v>357.7755004441259</v>
      </c>
      <c r="O19" s="72"/>
      <c r="P19" s="922" t="s">
        <v>402</v>
      </c>
      <c r="Q19" s="917"/>
      <c r="R19" s="917"/>
      <c r="S19" s="917"/>
      <c r="T19" s="917"/>
      <c r="U19" s="917"/>
      <c r="V19" s="917"/>
      <c r="W19" s="917"/>
      <c r="X19" s="918"/>
      <c r="Z19" s="916" t="s">
        <v>402</v>
      </c>
      <c r="AA19" s="917"/>
      <c r="AB19" s="917"/>
      <c r="AC19" s="917"/>
      <c r="AD19" s="917"/>
      <c r="AE19" s="917"/>
      <c r="AF19" s="917"/>
      <c r="AG19" s="917"/>
      <c r="AH19" s="918"/>
      <c r="AI19" s="56"/>
      <c r="AJ19" s="919" t="s">
        <v>402</v>
      </c>
      <c r="AK19" s="917"/>
      <c r="AL19" s="917"/>
      <c r="AM19" s="917"/>
      <c r="AN19" s="917"/>
      <c r="AO19" s="917"/>
      <c r="AP19" s="917"/>
      <c r="AQ19" s="917"/>
      <c r="AR19" s="918"/>
    </row>
    <row r="20" spans="1:44">
      <c r="A20" s="59">
        <v>18000</v>
      </c>
      <c r="C20" s="71">
        <f>((G6-G4)/19)+C19</f>
        <v>33.947368421052623</v>
      </c>
      <c r="D20" s="59" t="s">
        <v>324</v>
      </c>
      <c r="E20" s="59" t="s">
        <v>37</v>
      </c>
      <c r="F20" s="3">
        <v>30000</v>
      </c>
      <c r="G20" s="3">
        <v>589</v>
      </c>
      <c r="I20" s="62">
        <v>19</v>
      </c>
      <c r="J20" s="62">
        <v>19</v>
      </c>
      <c r="K20" s="61"/>
      <c r="L20" s="62">
        <v>2</v>
      </c>
      <c r="M20" s="62">
        <f>'FLIGHT PLANNER'!H45</f>
        <v>89.65561107545085</v>
      </c>
      <c r="N20" s="64">
        <f ca="1">SQRT(SUM(AB10:AB11))</f>
        <v>396.35367871376837</v>
      </c>
      <c r="O20" s="72"/>
      <c r="P20" s="920" t="s">
        <v>381</v>
      </c>
      <c r="Q20" s="67" t="s">
        <v>382</v>
      </c>
      <c r="R20" s="67" t="e">
        <f>LOOKUP(X21,A2:A7,B2:B7)*SIN(F2)</f>
        <v>#N/A</v>
      </c>
      <c r="S20" s="920" t="s">
        <v>383</v>
      </c>
      <c r="T20" s="67" t="s">
        <v>384</v>
      </c>
      <c r="U20" s="67"/>
      <c r="V20" s="67" t="e">
        <f>V22*SIN(X22)</f>
        <v>#VALUE!</v>
      </c>
      <c r="W20" s="61" t="s">
        <v>385</v>
      </c>
      <c r="X20" s="61" t="str">
        <f>'FLIGHT PLANNER'!J47</f>
        <v>-</v>
      </c>
      <c r="Z20" s="920" t="s">
        <v>381</v>
      </c>
      <c r="AA20" s="67" t="s">
        <v>382</v>
      </c>
      <c r="AB20" s="67" t="e">
        <f>LOOKUP(AH21,A8:A26,C8:C26)*SIN(F4)</f>
        <v>#N/A</v>
      </c>
      <c r="AC20" s="920" t="s">
        <v>383</v>
      </c>
      <c r="AD20" s="67" t="s">
        <v>384</v>
      </c>
      <c r="AE20" s="67"/>
      <c r="AF20" s="67" t="e">
        <f>AF22*SIN(AH22)</f>
        <v>#VALUE!</v>
      </c>
      <c r="AG20" s="61" t="s">
        <v>385</v>
      </c>
      <c r="AH20" s="61" t="str">
        <f>'FLIGHT PLANNER'!J47</f>
        <v>-</v>
      </c>
      <c r="AI20" s="61"/>
      <c r="AJ20" s="920" t="s">
        <v>381</v>
      </c>
      <c r="AK20" s="67" t="s">
        <v>382</v>
      </c>
      <c r="AL20" s="67" t="e">
        <f>LOOKUP(AR21,A27:A52,D27:D52)*SIN(F6)</f>
        <v>#N/A</v>
      </c>
      <c r="AM20" s="920" t="s">
        <v>383</v>
      </c>
      <c r="AN20" s="67" t="s">
        <v>384</v>
      </c>
      <c r="AO20" s="67"/>
      <c r="AP20" s="67" t="e">
        <f>AP22*SIN(AR22)</f>
        <v>#VALUE!</v>
      </c>
      <c r="AQ20" s="61" t="s">
        <v>385</v>
      </c>
      <c r="AR20" s="61" t="str">
        <f>'FLIGHT PLANNER'!J47</f>
        <v>-</v>
      </c>
    </row>
    <row r="21" spans="1:44" ht="15.75" customHeight="1">
      <c r="A21" s="59">
        <v>19000</v>
      </c>
      <c r="C21" s="71">
        <f>((G6-G4)/19)+C20</f>
        <v>35.526315789473678</v>
      </c>
      <c r="D21" s="59" t="s">
        <v>324</v>
      </c>
      <c r="E21" s="59" t="s">
        <v>37</v>
      </c>
      <c r="F21" s="3">
        <v>35000</v>
      </c>
      <c r="G21" s="3">
        <v>574</v>
      </c>
      <c r="I21" s="62">
        <v>20</v>
      </c>
      <c r="J21" s="62">
        <v>20</v>
      </c>
      <c r="K21" s="61"/>
      <c r="L21" s="62">
        <v>3</v>
      </c>
      <c r="M21" s="62">
        <f>'FLIGHT PLANNER'!H46</f>
        <v>234.36537289763987</v>
      </c>
      <c r="N21" s="64">
        <f ca="1">SQRT(SUM(AB16:AB17))</f>
        <v>320.75796336581254</v>
      </c>
      <c r="O21" s="72"/>
      <c r="P21" s="915"/>
      <c r="Q21" s="67" t="s">
        <v>388</v>
      </c>
      <c r="R21" s="67" t="e">
        <f>LOOKUP(X21,A2:A7,B2:B7)*COS(F2)</f>
        <v>#N/A</v>
      </c>
      <c r="S21" s="915"/>
      <c r="T21" s="921" t="s">
        <v>388</v>
      </c>
      <c r="U21" s="915"/>
      <c r="V21" s="67" t="e">
        <f>V22*COS(X22)</f>
        <v>#VALUE!</v>
      </c>
      <c r="W21" s="61" t="s">
        <v>389</v>
      </c>
      <c r="X21" s="61">
        <f>'FLIGHT PLANNER'!F47</f>
        <v>0</v>
      </c>
      <c r="Z21" s="915"/>
      <c r="AA21" s="67" t="s">
        <v>388</v>
      </c>
      <c r="AB21" s="67" t="e">
        <f>LOOKUP(AH21,A8:A26,C8:C26)*COS(F4)</f>
        <v>#N/A</v>
      </c>
      <c r="AC21" s="915"/>
      <c r="AD21" s="921" t="s">
        <v>388</v>
      </c>
      <c r="AE21" s="915"/>
      <c r="AF21" s="67" t="e">
        <f>AF22*COS(AH22)</f>
        <v>#VALUE!</v>
      </c>
      <c r="AG21" s="61" t="s">
        <v>389</v>
      </c>
      <c r="AH21" s="61">
        <f>'FLIGHT PLANNER'!F47</f>
        <v>0</v>
      </c>
      <c r="AI21" s="61"/>
      <c r="AJ21" s="915"/>
      <c r="AK21" s="67" t="s">
        <v>388</v>
      </c>
      <c r="AL21" s="67" t="e">
        <f>LOOKUP(AR21,A27:A52,D27:D52)*COS(F6)</f>
        <v>#N/A</v>
      </c>
      <c r="AM21" s="915"/>
      <c r="AN21" s="921" t="s">
        <v>388</v>
      </c>
      <c r="AO21" s="915"/>
      <c r="AP21" s="67" t="e">
        <f>AP22*COS(AR22)</f>
        <v>#VALUE!</v>
      </c>
      <c r="AQ21" s="61" t="s">
        <v>389</v>
      </c>
      <c r="AR21" s="61">
        <f>'FLIGHT PLANNER'!F47</f>
        <v>0</v>
      </c>
    </row>
    <row r="22" spans="1:44" ht="15.75" customHeight="1">
      <c r="A22" s="59">
        <v>20000</v>
      </c>
      <c r="C22" s="71">
        <f>((G6-G4)/19)+C21</f>
        <v>37.105263157894733</v>
      </c>
      <c r="D22" s="59" t="s">
        <v>324</v>
      </c>
      <c r="E22" s="59" t="s">
        <v>37</v>
      </c>
      <c r="F22" s="3">
        <v>40000</v>
      </c>
      <c r="G22" s="3">
        <v>573</v>
      </c>
      <c r="I22" s="62">
        <v>21</v>
      </c>
      <c r="J22" s="62">
        <v>21</v>
      </c>
      <c r="K22" s="61"/>
      <c r="L22" s="62">
        <v>4</v>
      </c>
      <c r="M22" s="62" t="str">
        <f>'FLIGHT PLANNER'!H47</f>
        <v/>
      </c>
      <c r="N22" s="64" t="e">
        <f>SQRT(SUM(AB22:AB23))</f>
        <v>#N/A</v>
      </c>
      <c r="O22" s="72"/>
      <c r="P22" s="914" t="s">
        <v>390</v>
      </c>
      <c r="Q22" s="915"/>
      <c r="R22" s="61" t="e">
        <f>SUM(R20,V20)^2</f>
        <v>#N/A</v>
      </c>
      <c r="S22" s="914" t="s">
        <v>391</v>
      </c>
      <c r="T22" s="915"/>
      <c r="U22" s="915"/>
      <c r="V22" s="61" t="e">
        <f>X20*LOOKUP(X21,F14:F23,G14:G23)</f>
        <v>#VALUE!</v>
      </c>
      <c r="W22" s="61" t="s">
        <v>392</v>
      </c>
      <c r="X22" s="61" t="str">
        <f>'FLIGHT PLANNER'!H47</f>
        <v/>
      </c>
      <c r="Z22" s="914" t="s">
        <v>390</v>
      </c>
      <c r="AA22" s="915"/>
      <c r="AB22" s="61" t="e">
        <f>SUM(AB20,AF20)^2</f>
        <v>#N/A</v>
      </c>
      <c r="AC22" s="914" t="s">
        <v>391</v>
      </c>
      <c r="AD22" s="915"/>
      <c r="AE22" s="915"/>
      <c r="AF22" s="61" t="e">
        <f>AH20*LOOKUP(AH21,F14:F23,G14:G23)</f>
        <v>#VALUE!</v>
      </c>
      <c r="AG22" s="61" t="s">
        <v>392</v>
      </c>
      <c r="AH22" s="61" t="str">
        <f>'FLIGHT PLANNER'!H47</f>
        <v/>
      </c>
      <c r="AI22" s="61"/>
      <c r="AJ22" s="914" t="s">
        <v>390</v>
      </c>
      <c r="AK22" s="915"/>
      <c r="AL22" s="61" t="e">
        <f>SUM(AL20,AP20)^2</f>
        <v>#N/A</v>
      </c>
      <c r="AM22" s="914" t="s">
        <v>391</v>
      </c>
      <c r="AN22" s="915"/>
      <c r="AO22" s="915"/>
      <c r="AP22" s="61" t="e">
        <f>AR20*LOOKUP(AR21,F14:F23,G14:G23)</f>
        <v>#VALUE!</v>
      </c>
      <c r="AQ22" s="61" t="s">
        <v>392</v>
      </c>
      <c r="AR22" s="61" t="str">
        <f>'FLIGHT PLANNER'!H47</f>
        <v/>
      </c>
    </row>
    <row r="23" spans="1:44" ht="15.75" customHeight="1">
      <c r="A23" s="59">
        <v>21000</v>
      </c>
      <c r="C23" s="71">
        <f>((G6-G4)/19)+C22</f>
        <v>38.684210526315788</v>
      </c>
      <c r="D23" s="59" t="s">
        <v>324</v>
      </c>
      <c r="E23" s="59" t="s">
        <v>37</v>
      </c>
      <c r="F23" s="3">
        <v>45000</v>
      </c>
      <c r="G23" s="3">
        <v>573</v>
      </c>
      <c r="I23" s="62">
        <v>22</v>
      </c>
      <c r="J23" s="62">
        <v>22</v>
      </c>
      <c r="K23" s="61"/>
      <c r="L23" s="62">
        <v>5</v>
      </c>
      <c r="M23" s="62" t="str">
        <f>'FLIGHT PLANNER'!H48</f>
        <v/>
      </c>
      <c r="N23" s="64" t="e">
        <f>SQRT(SUM(AB28:AB29))</f>
        <v>#N/A</v>
      </c>
      <c r="O23" s="72"/>
      <c r="P23" s="914" t="s">
        <v>395</v>
      </c>
      <c r="Q23" s="915"/>
      <c r="R23" s="61" t="e">
        <f>SUM(R21,V21)^2</f>
        <v>#N/A</v>
      </c>
      <c r="S23" s="914"/>
      <c r="T23" s="915"/>
      <c r="U23" s="915"/>
      <c r="V23" s="915"/>
      <c r="W23" s="915"/>
      <c r="X23" s="915"/>
      <c r="Z23" s="914" t="s">
        <v>395</v>
      </c>
      <c r="AA23" s="915"/>
      <c r="AB23" s="61" t="e">
        <f>SUM(AB21,AF21)^2</f>
        <v>#N/A</v>
      </c>
      <c r="AC23" s="914"/>
      <c r="AD23" s="915"/>
      <c r="AE23" s="915"/>
      <c r="AF23" s="915"/>
      <c r="AG23" s="915"/>
      <c r="AH23" s="915"/>
      <c r="AI23" s="69"/>
      <c r="AJ23" s="914" t="s">
        <v>395</v>
      </c>
      <c r="AK23" s="915"/>
      <c r="AL23" s="61" t="e">
        <f>SUM(AL21,AP21)^2</f>
        <v>#N/A</v>
      </c>
      <c r="AM23" s="914"/>
      <c r="AN23" s="915"/>
      <c r="AO23" s="915"/>
      <c r="AP23" s="915"/>
      <c r="AQ23" s="915"/>
      <c r="AR23" s="915"/>
    </row>
    <row r="24" spans="1:44" ht="15.75" customHeight="1">
      <c r="A24" s="59">
        <v>22000</v>
      </c>
      <c r="C24" s="71">
        <f>((G6-G4)/19)+C23</f>
        <v>40.263157894736842</v>
      </c>
      <c r="D24" s="59" t="s">
        <v>324</v>
      </c>
      <c r="E24" s="59" t="s">
        <v>37</v>
      </c>
      <c r="F24" s="61"/>
      <c r="G24" s="61"/>
      <c r="H24" s="61"/>
      <c r="I24" s="62">
        <v>23</v>
      </c>
      <c r="J24" s="62">
        <v>23</v>
      </c>
      <c r="K24" s="61"/>
      <c r="L24" s="62">
        <v>6</v>
      </c>
      <c r="M24" s="62" t="str">
        <f>'FLIGHT PLANNER'!H49</f>
        <v/>
      </c>
      <c r="N24" s="64" t="e">
        <f>SQRT(SUM(AB34:AB35))</f>
        <v>#N/A</v>
      </c>
      <c r="O24" s="72"/>
      <c r="P24" s="72"/>
      <c r="Q24" s="72"/>
      <c r="R24" s="72"/>
      <c r="S24" s="72"/>
      <c r="T24" s="61"/>
      <c r="U24" s="61"/>
      <c r="V24" s="61"/>
      <c r="W24" s="61"/>
      <c r="Z24" s="72"/>
      <c r="AA24" s="72"/>
      <c r="AB24" s="72"/>
      <c r="AC24" s="72"/>
      <c r="AD24" s="61"/>
      <c r="AE24" s="61"/>
      <c r="AF24" s="61"/>
      <c r="AG24" s="61"/>
      <c r="AJ24" s="72"/>
      <c r="AK24" s="72"/>
      <c r="AL24" s="72"/>
      <c r="AM24" s="72"/>
      <c r="AN24" s="61"/>
      <c r="AO24" s="61"/>
      <c r="AP24" s="61"/>
      <c r="AQ24" s="61"/>
    </row>
    <row r="25" spans="1:44" ht="15.75" customHeight="1">
      <c r="A25" s="59">
        <v>23000</v>
      </c>
      <c r="C25" s="71">
        <f>((G6-G4)/19)+C24</f>
        <v>41.842105263157897</v>
      </c>
      <c r="D25" s="59" t="s">
        <v>324</v>
      </c>
      <c r="E25" s="59" t="s">
        <v>37</v>
      </c>
      <c r="F25" s="61"/>
      <c r="G25" s="61"/>
      <c r="H25" s="61"/>
      <c r="I25" s="62">
        <v>24</v>
      </c>
      <c r="J25" s="62">
        <v>24</v>
      </c>
      <c r="K25" s="61"/>
      <c r="L25" s="62">
        <v>7</v>
      </c>
      <c r="M25" s="62" t="str">
        <f>'FLIGHT PLANNER'!H50</f>
        <v/>
      </c>
      <c r="N25" s="64" t="e">
        <f>SQRT(SUM(AB40:AB41))</f>
        <v>#N/A</v>
      </c>
      <c r="O25" s="72"/>
      <c r="P25" s="922" t="s">
        <v>403</v>
      </c>
      <c r="Q25" s="917"/>
      <c r="R25" s="917"/>
      <c r="S25" s="917"/>
      <c r="T25" s="917"/>
      <c r="U25" s="917"/>
      <c r="V25" s="917"/>
      <c r="W25" s="917"/>
      <c r="X25" s="918"/>
      <c r="Z25" s="916" t="s">
        <v>403</v>
      </c>
      <c r="AA25" s="917"/>
      <c r="AB25" s="917"/>
      <c r="AC25" s="917"/>
      <c r="AD25" s="917"/>
      <c r="AE25" s="917"/>
      <c r="AF25" s="917"/>
      <c r="AG25" s="917"/>
      <c r="AH25" s="918"/>
      <c r="AI25" s="56"/>
      <c r="AJ25" s="919" t="s">
        <v>403</v>
      </c>
      <c r="AK25" s="917"/>
      <c r="AL25" s="917"/>
      <c r="AM25" s="917"/>
      <c r="AN25" s="917"/>
      <c r="AO25" s="917"/>
      <c r="AP25" s="917"/>
      <c r="AQ25" s="917"/>
      <c r="AR25" s="918"/>
    </row>
    <row r="26" spans="1:44" ht="15.75" customHeight="1">
      <c r="A26" s="59">
        <v>24000</v>
      </c>
      <c r="C26" s="71">
        <f>((G6-G4)/19)+C25</f>
        <v>43.421052631578952</v>
      </c>
      <c r="D26" s="59" t="s">
        <v>324</v>
      </c>
      <c r="E26" s="59" t="s">
        <v>37</v>
      </c>
      <c r="F26" s="61"/>
      <c r="G26" s="61"/>
      <c r="H26" s="61"/>
      <c r="I26" s="62">
        <v>25</v>
      </c>
      <c r="J26" s="62">
        <v>25</v>
      </c>
      <c r="K26" s="61"/>
      <c r="L26" s="62">
        <v>8</v>
      </c>
      <c r="M26" s="62" t="str">
        <f>'FLIGHT PLANNER'!H51</f>
        <v/>
      </c>
      <c r="N26" s="64" t="e">
        <f>SQRT(SUM(AB46:AB47))</f>
        <v>#N/A</v>
      </c>
      <c r="O26" s="61"/>
      <c r="P26" s="920" t="s">
        <v>381</v>
      </c>
      <c r="Q26" s="67" t="s">
        <v>382</v>
      </c>
      <c r="R26" s="67" t="e">
        <f>LOOKUP(X27,A2:A7,B2:B7)*SIN(F2)</f>
        <v>#N/A</v>
      </c>
      <c r="S26" s="920" t="s">
        <v>383</v>
      </c>
      <c r="T26" s="67" t="s">
        <v>384</v>
      </c>
      <c r="U26" s="67"/>
      <c r="V26" s="67" t="e">
        <f>V28*SIN(X28)</f>
        <v>#VALUE!</v>
      </c>
      <c r="W26" s="61" t="s">
        <v>385</v>
      </c>
      <c r="X26" s="61" t="str">
        <f>'FLIGHT PLANNER'!J48</f>
        <v>-</v>
      </c>
      <c r="Z26" s="920" t="s">
        <v>381</v>
      </c>
      <c r="AA26" s="67" t="s">
        <v>382</v>
      </c>
      <c r="AB26" s="67" t="e">
        <f>LOOKUP(AH27,A8:A26,C8:C26)*SIN(F4)</f>
        <v>#N/A</v>
      </c>
      <c r="AC26" s="920" t="s">
        <v>383</v>
      </c>
      <c r="AD26" s="67" t="s">
        <v>384</v>
      </c>
      <c r="AE26" s="67"/>
      <c r="AF26" s="67" t="e">
        <f>AF28*SIN(AH28)</f>
        <v>#VALUE!</v>
      </c>
      <c r="AG26" s="61" t="s">
        <v>385</v>
      </c>
      <c r="AH26" s="61" t="str">
        <f>'FLIGHT PLANNER'!J48</f>
        <v>-</v>
      </c>
      <c r="AI26" s="61"/>
      <c r="AJ26" s="920" t="s">
        <v>381</v>
      </c>
      <c r="AK26" s="67" t="s">
        <v>382</v>
      </c>
      <c r="AL26" s="67" t="e">
        <f>LOOKUP(AR27,A27:A52,D27:D52)*SIN(F6)</f>
        <v>#N/A</v>
      </c>
      <c r="AM26" s="920" t="s">
        <v>383</v>
      </c>
      <c r="AN26" s="67" t="s">
        <v>384</v>
      </c>
      <c r="AO26" s="67"/>
      <c r="AP26" s="67" t="e">
        <f>AP28*SIN(AR28)</f>
        <v>#VALUE!</v>
      </c>
      <c r="AQ26" s="61" t="s">
        <v>385</v>
      </c>
      <c r="AR26" s="61" t="str">
        <f>'FLIGHT PLANNER'!J48</f>
        <v>-</v>
      </c>
    </row>
    <row r="27" spans="1:44" ht="15.75" customHeight="1">
      <c r="A27" s="59">
        <v>25000</v>
      </c>
      <c r="C27" s="59"/>
      <c r="D27" s="71">
        <f>((G6-G4)/19)+C26</f>
        <v>45.000000000000007</v>
      </c>
      <c r="E27" s="59" t="s">
        <v>37</v>
      </c>
      <c r="F27" s="61"/>
      <c r="G27" s="61"/>
      <c r="H27" s="61"/>
      <c r="I27" s="62">
        <v>26</v>
      </c>
      <c r="J27" s="62">
        <v>26</v>
      </c>
      <c r="K27" s="61"/>
      <c r="L27" s="62">
        <v>9</v>
      </c>
      <c r="M27" s="62" t="str">
        <f>'FLIGHT PLANNER'!H52</f>
        <v/>
      </c>
      <c r="N27" s="64" t="e">
        <f>SQRT(SUM(AB52:AB53))</f>
        <v>#N/A</v>
      </c>
      <c r="O27" s="61"/>
      <c r="P27" s="915"/>
      <c r="Q27" s="67" t="s">
        <v>388</v>
      </c>
      <c r="R27" s="67" t="e">
        <f>LOOKUP(X27,A2:A7,B2:B7)*COS(F2)</f>
        <v>#N/A</v>
      </c>
      <c r="S27" s="915"/>
      <c r="T27" s="921" t="s">
        <v>388</v>
      </c>
      <c r="U27" s="915"/>
      <c r="V27" s="67" t="e">
        <f>V28*COS(X28)</f>
        <v>#VALUE!</v>
      </c>
      <c r="W27" s="61" t="s">
        <v>389</v>
      </c>
      <c r="X27" s="61">
        <f>'FLIGHT PLANNER'!F48</f>
        <v>0</v>
      </c>
      <c r="Z27" s="915"/>
      <c r="AA27" s="67" t="s">
        <v>388</v>
      </c>
      <c r="AB27" s="67" t="e">
        <f>LOOKUP(AH27,A8:A26,C8:C26)*COS(F4)</f>
        <v>#N/A</v>
      </c>
      <c r="AC27" s="915"/>
      <c r="AD27" s="921" t="s">
        <v>388</v>
      </c>
      <c r="AE27" s="915"/>
      <c r="AF27" s="67" t="e">
        <f>AF28*COS(AH28)</f>
        <v>#VALUE!</v>
      </c>
      <c r="AG27" s="61" t="s">
        <v>389</v>
      </c>
      <c r="AH27" s="61">
        <f>'FLIGHT PLANNER'!F48</f>
        <v>0</v>
      </c>
      <c r="AI27" s="61"/>
      <c r="AJ27" s="915"/>
      <c r="AK27" s="67" t="s">
        <v>388</v>
      </c>
      <c r="AL27" s="67" t="e">
        <f>LOOKUP(AR27,A27:A52,D27:D52)*COS(F6)</f>
        <v>#N/A</v>
      </c>
      <c r="AM27" s="915"/>
      <c r="AN27" s="921" t="s">
        <v>388</v>
      </c>
      <c r="AO27" s="915"/>
      <c r="AP27" s="67" t="e">
        <f>AP28*COS(AR28)</f>
        <v>#VALUE!</v>
      </c>
      <c r="AQ27" s="61" t="s">
        <v>389</v>
      </c>
      <c r="AR27" s="61">
        <f>'FLIGHT PLANNER'!F48</f>
        <v>0</v>
      </c>
    </row>
    <row r="28" spans="1:44" ht="15.75" customHeight="1">
      <c r="A28" s="59">
        <v>26000</v>
      </c>
      <c r="C28" s="59" t="s">
        <v>37</v>
      </c>
      <c r="D28" s="71">
        <f>((G6-G4)/25)+D27</f>
        <v>46.20000000000001</v>
      </c>
      <c r="E28" s="73"/>
      <c r="F28" s="61"/>
      <c r="G28" s="61"/>
      <c r="H28" s="61"/>
      <c r="I28" s="62">
        <v>27</v>
      </c>
      <c r="J28" s="62">
        <v>27</v>
      </c>
      <c r="K28" s="61"/>
      <c r="L28" s="62">
        <v>10</v>
      </c>
      <c r="M28" s="62" t="str">
        <f>'FLIGHT PLANNER'!H53</f>
        <v/>
      </c>
      <c r="N28" s="64" t="e">
        <f>SQRT(SUM(AB58:AB59))</f>
        <v>#N/A</v>
      </c>
      <c r="O28" s="61"/>
      <c r="P28" s="914" t="s">
        <v>390</v>
      </c>
      <c r="Q28" s="915"/>
      <c r="R28" s="61" t="e">
        <f>SUM(R26,V26)^2</f>
        <v>#N/A</v>
      </c>
      <c r="S28" s="914" t="s">
        <v>391</v>
      </c>
      <c r="T28" s="915"/>
      <c r="U28" s="915"/>
      <c r="V28" s="61" t="e">
        <f>X26*LOOKUP(X27,F14:F23,G14:G23)</f>
        <v>#VALUE!</v>
      </c>
      <c r="W28" s="61" t="s">
        <v>392</v>
      </c>
      <c r="X28" s="61" t="str">
        <f>'FLIGHT PLANNER'!H48</f>
        <v/>
      </c>
      <c r="Z28" s="914" t="s">
        <v>390</v>
      </c>
      <c r="AA28" s="915"/>
      <c r="AB28" s="61" t="e">
        <f>SUM(AB26,AF26)^2</f>
        <v>#N/A</v>
      </c>
      <c r="AC28" s="914" t="s">
        <v>391</v>
      </c>
      <c r="AD28" s="915"/>
      <c r="AE28" s="915"/>
      <c r="AF28" s="61" t="e">
        <f>AH26*LOOKUP(AH27,F14:F23,G14:G23)</f>
        <v>#VALUE!</v>
      </c>
      <c r="AG28" s="61" t="s">
        <v>392</v>
      </c>
      <c r="AH28" s="61" t="str">
        <f>'FLIGHT PLANNER'!H48</f>
        <v/>
      </c>
      <c r="AI28" s="61"/>
      <c r="AJ28" s="914" t="s">
        <v>390</v>
      </c>
      <c r="AK28" s="915"/>
      <c r="AL28" s="61" t="e">
        <f>SUM(AL26,AP26)^2</f>
        <v>#N/A</v>
      </c>
      <c r="AM28" s="914" t="s">
        <v>391</v>
      </c>
      <c r="AN28" s="915"/>
      <c r="AO28" s="915"/>
      <c r="AP28" s="61" t="e">
        <f>AR26*LOOKUP(AR27,F14:F23,G14:G23)</f>
        <v>#VALUE!</v>
      </c>
      <c r="AQ28" s="61" t="s">
        <v>392</v>
      </c>
      <c r="AR28" s="61" t="str">
        <f>'FLIGHT PLANNER'!H48</f>
        <v/>
      </c>
    </row>
    <row r="29" spans="1:44" ht="15.75" customHeight="1">
      <c r="A29" s="59">
        <v>27000</v>
      </c>
      <c r="C29" s="59" t="s">
        <v>37</v>
      </c>
      <c r="D29" s="71">
        <f>((G6-G4)/25)+D28</f>
        <v>47.400000000000013</v>
      </c>
      <c r="E29" s="73"/>
      <c r="F29" s="61"/>
      <c r="G29" s="61"/>
      <c r="H29" s="61"/>
      <c r="I29" s="62">
        <v>28</v>
      </c>
      <c r="J29" s="62">
        <v>28</v>
      </c>
      <c r="K29" s="61"/>
      <c r="L29" s="62">
        <v>11</v>
      </c>
      <c r="M29" s="62" t="str">
        <f>'FLIGHT PLANNER'!H54</f>
        <v/>
      </c>
      <c r="N29" s="64" t="e">
        <f>SQRT(SUM(AB64:AB65))</f>
        <v>#N/A</v>
      </c>
      <c r="O29" s="61"/>
      <c r="P29" s="914" t="s">
        <v>395</v>
      </c>
      <c r="Q29" s="915"/>
      <c r="R29" s="61" t="e">
        <f>SUM(R27,V27)^2</f>
        <v>#N/A</v>
      </c>
      <c r="S29" s="914"/>
      <c r="T29" s="915"/>
      <c r="U29" s="915"/>
      <c r="V29" s="915"/>
      <c r="W29" s="915"/>
      <c r="X29" s="915"/>
      <c r="Z29" s="914" t="s">
        <v>395</v>
      </c>
      <c r="AA29" s="915"/>
      <c r="AB29" s="61" t="e">
        <f>SUM(AB27,AF27)^2</f>
        <v>#N/A</v>
      </c>
      <c r="AC29" s="914"/>
      <c r="AD29" s="915"/>
      <c r="AE29" s="915"/>
      <c r="AF29" s="915"/>
      <c r="AG29" s="915"/>
      <c r="AH29" s="915"/>
      <c r="AI29" s="69"/>
      <c r="AJ29" s="914" t="s">
        <v>395</v>
      </c>
      <c r="AK29" s="915"/>
      <c r="AL29" s="61" t="e">
        <f>SUM(AL27,AP27)^2</f>
        <v>#N/A</v>
      </c>
      <c r="AM29" s="914"/>
      <c r="AN29" s="915"/>
      <c r="AO29" s="915"/>
      <c r="AP29" s="915"/>
      <c r="AQ29" s="915"/>
      <c r="AR29" s="915"/>
    </row>
    <row r="30" spans="1:44" ht="15.75" customHeight="1">
      <c r="A30" s="59">
        <v>28000</v>
      </c>
      <c r="C30" s="59" t="s">
        <v>37</v>
      </c>
      <c r="D30" s="71">
        <f>((G6-G4)/25)+D29</f>
        <v>48.600000000000016</v>
      </c>
      <c r="E30" s="73"/>
      <c r="F30" s="61"/>
      <c r="G30" s="61"/>
      <c r="H30" s="61"/>
      <c r="I30" s="62">
        <v>29</v>
      </c>
      <c r="J30" s="62">
        <v>29</v>
      </c>
      <c r="K30" s="61"/>
      <c r="L30" s="62">
        <v>12</v>
      </c>
      <c r="M30" s="62" t="str">
        <f>'FLIGHT PLANNER'!H55</f>
        <v/>
      </c>
      <c r="N30" s="64" t="e">
        <f>SQRT(SUM(AB70:AB71))</f>
        <v>#N/A</v>
      </c>
      <c r="O30" s="61"/>
      <c r="P30" s="61"/>
      <c r="Q30" s="61"/>
      <c r="R30" s="61"/>
      <c r="S30" s="61"/>
      <c r="T30" s="61"/>
      <c r="U30" s="61"/>
      <c r="V30" s="61"/>
      <c r="W30" s="61"/>
      <c r="Z30" s="61"/>
      <c r="AA30" s="61"/>
      <c r="AB30" s="61"/>
      <c r="AC30" s="61"/>
      <c r="AD30" s="61"/>
      <c r="AE30" s="61"/>
      <c r="AF30" s="61"/>
      <c r="AG30" s="61"/>
      <c r="AJ30" s="61"/>
      <c r="AK30" s="61"/>
      <c r="AL30" s="61"/>
      <c r="AM30" s="61"/>
      <c r="AN30" s="61"/>
      <c r="AO30" s="61"/>
      <c r="AP30" s="61"/>
      <c r="AQ30" s="61"/>
    </row>
    <row r="31" spans="1:44" ht="15.75" customHeight="1">
      <c r="A31" s="59">
        <v>29000</v>
      </c>
      <c r="C31" s="59"/>
      <c r="D31" s="71">
        <f>((G6-G4)/25)+D30</f>
        <v>49.800000000000018</v>
      </c>
      <c r="E31" s="73"/>
      <c r="F31" s="61"/>
      <c r="G31" s="61"/>
      <c r="H31" s="61"/>
      <c r="I31" s="62">
        <v>30</v>
      </c>
      <c r="J31" s="62">
        <v>30</v>
      </c>
      <c r="K31" s="61"/>
      <c r="L31" s="62">
        <v>13</v>
      </c>
      <c r="M31" s="62" t="str">
        <f>'FLIGHT PLANNER'!H56</f>
        <v/>
      </c>
      <c r="N31" s="64" t="e">
        <f>SQRT(SUM(AB76:AB77))</f>
        <v>#N/A</v>
      </c>
      <c r="O31" s="61"/>
      <c r="P31" s="922" t="s">
        <v>404</v>
      </c>
      <c r="Q31" s="917"/>
      <c r="R31" s="917"/>
      <c r="S31" s="917"/>
      <c r="T31" s="917"/>
      <c r="U31" s="917"/>
      <c r="V31" s="917"/>
      <c r="W31" s="917"/>
      <c r="X31" s="918"/>
      <c r="Z31" s="916" t="s">
        <v>404</v>
      </c>
      <c r="AA31" s="917"/>
      <c r="AB31" s="917"/>
      <c r="AC31" s="917"/>
      <c r="AD31" s="917"/>
      <c r="AE31" s="917"/>
      <c r="AF31" s="917"/>
      <c r="AG31" s="917"/>
      <c r="AH31" s="918"/>
      <c r="AI31" s="56"/>
      <c r="AJ31" s="919" t="s">
        <v>404</v>
      </c>
      <c r="AK31" s="917"/>
      <c r="AL31" s="917"/>
      <c r="AM31" s="917"/>
      <c r="AN31" s="917"/>
      <c r="AO31" s="917"/>
      <c r="AP31" s="917"/>
      <c r="AQ31" s="917"/>
      <c r="AR31" s="918"/>
    </row>
    <row r="32" spans="1:44" ht="15.75" customHeight="1">
      <c r="A32" s="59">
        <v>30000</v>
      </c>
      <c r="C32" s="59" t="s">
        <v>37</v>
      </c>
      <c r="D32" s="71">
        <f>((G6-G4)/25)+D31</f>
        <v>51.000000000000021</v>
      </c>
      <c r="E32" s="73"/>
      <c r="F32" s="61"/>
      <c r="G32" s="61"/>
      <c r="H32" s="61"/>
      <c r="I32" s="62">
        <v>31</v>
      </c>
      <c r="J32" s="62">
        <v>31</v>
      </c>
      <c r="K32" s="61"/>
      <c r="L32" s="62">
        <v>14</v>
      </c>
      <c r="M32" s="62" t="str">
        <f>'FLIGHT PLANNER'!H57</f>
        <v/>
      </c>
      <c r="N32" s="64" t="e">
        <f>SQRT(SUM(AB82:AB83))</f>
        <v>#N/A</v>
      </c>
      <c r="O32" s="61"/>
      <c r="P32" s="920" t="s">
        <v>381</v>
      </c>
      <c r="Q32" s="67" t="s">
        <v>382</v>
      </c>
      <c r="R32" s="67" t="e">
        <f>LOOKUP(X33,A2:A7,B2:B7)*SIN(F2)</f>
        <v>#N/A</v>
      </c>
      <c r="S32" s="920" t="s">
        <v>383</v>
      </c>
      <c r="T32" s="67" t="s">
        <v>384</v>
      </c>
      <c r="U32" s="67"/>
      <c r="V32" s="67" t="e">
        <f>V34*SIN(X34)</f>
        <v>#VALUE!</v>
      </c>
      <c r="W32" s="61" t="s">
        <v>385</v>
      </c>
      <c r="X32" s="61" t="str">
        <f>'FLIGHT PLANNER'!J49</f>
        <v>-</v>
      </c>
      <c r="Z32" s="920" t="s">
        <v>381</v>
      </c>
      <c r="AA32" s="67" t="s">
        <v>382</v>
      </c>
      <c r="AB32" s="67" t="e">
        <f>LOOKUP(AH33,A8:A26,C8:C26)*SIN(F4)</f>
        <v>#N/A</v>
      </c>
      <c r="AC32" s="920" t="s">
        <v>383</v>
      </c>
      <c r="AD32" s="67" t="s">
        <v>384</v>
      </c>
      <c r="AE32" s="67"/>
      <c r="AF32" s="67" t="e">
        <f>AF34*SIN(AH34)</f>
        <v>#VALUE!</v>
      </c>
      <c r="AG32" s="61" t="s">
        <v>385</v>
      </c>
      <c r="AH32" s="61" t="str">
        <f>'FLIGHT PLANNER'!J49</f>
        <v>-</v>
      </c>
      <c r="AI32" s="61"/>
      <c r="AJ32" s="920" t="s">
        <v>381</v>
      </c>
      <c r="AK32" s="67" t="s">
        <v>382</v>
      </c>
      <c r="AL32" s="67" t="e">
        <f>LOOKUP(AR33,A27:A52,D27:D52)*SIN(F6)</f>
        <v>#N/A</v>
      </c>
      <c r="AM32" s="920" t="s">
        <v>383</v>
      </c>
      <c r="AN32" s="67" t="s">
        <v>384</v>
      </c>
      <c r="AO32" s="67"/>
      <c r="AP32" s="67" t="e">
        <f>AP34*SIN(AR34)</f>
        <v>#VALUE!</v>
      </c>
      <c r="AQ32" s="61" t="s">
        <v>385</v>
      </c>
      <c r="AR32" s="61" t="str">
        <f>'FLIGHT PLANNER'!J49</f>
        <v>-</v>
      </c>
    </row>
    <row r="33" spans="1:44" ht="15.75" customHeight="1">
      <c r="A33" s="59">
        <v>31000</v>
      </c>
      <c r="C33" s="59" t="s">
        <v>37</v>
      </c>
      <c r="D33" s="71">
        <f>((G6-G4)/25)+D32</f>
        <v>52.200000000000024</v>
      </c>
      <c r="E33" s="73"/>
      <c r="F33" s="61"/>
      <c r="G33" s="61"/>
      <c r="H33" s="61"/>
      <c r="I33" s="62">
        <v>32</v>
      </c>
      <c r="J33" s="62">
        <v>32</v>
      </c>
      <c r="K33" s="61"/>
      <c r="L33" s="62">
        <v>15</v>
      </c>
      <c r="M33" s="62" t="str">
        <f>'FLIGHT PLANNER'!H58</f>
        <v/>
      </c>
      <c r="N33" s="64" t="e">
        <f>SQRT(SUM(AB88:AB89))</f>
        <v>#N/A</v>
      </c>
      <c r="O33" s="61"/>
      <c r="P33" s="915"/>
      <c r="Q33" s="67" t="s">
        <v>388</v>
      </c>
      <c r="R33" s="67" t="e">
        <f>LOOKUP(X33,A2:A7,B2:B7)*COS(F2)</f>
        <v>#N/A</v>
      </c>
      <c r="S33" s="915"/>
      <c r="T33" s="921" t="s">
        <v>388</v>
      </c>
      <c r="U33" s="915"/>
      <c r="V33" s="67" t="e">
        <f>V34*COS(X34)</f>
        <v>#VALUE!</v>
      </c>
      <c r="W33" s="61" t="s">
        <v>389</v>
      </c>
      <c r="X33" s="61">
        <f>'FLIGHT PLANNER'!F49</f>
        <v>0</v>
      </c>
      <c r="Z33" s="915"/>
      <c r="AA33" s="67" t="s">
        <v>388</v>
      </c>
      <c r="AB33" s="67" t="e">
        <f>LOOKUP(AH33,A8:A26,C8:C26)*COS(F4)</f>
        <v>#N/A</v>
      </c>
      <c r="AC33" s="915"/>
      <c r="AD33" s="921" t="s">
        <v>388</v>
      </c>
      <c r="AE33" s="915"/>
      <c r="AF33" s="67" t="e">
        <f>AF34*COS(AH34)</f>
        <v>#VALUE!</v>
      </c>
      <c r="AG33" s="61" t="s">
        <v>389</v>
      </c>
      <c r="AH33" s="61">
        <f>'FLIGHT PLANNER'!F49</f>
        <v>0</v>
      </c>
      <c r="AI33" s="61"/>
      <c r="AJ33" s="915"/>
      <c r="AK33" s="67" t="s">
        <v>388</v>
      </c>
      <c r="AL33" s="67" t="e">
        <f>LOOKUP(AR33,A27:A52,D27:D52)*COS(F6)</f>
        <v>#N/A</v>
      </c>
      <c r="AM33" s="915"/>
      <c r="AN33" s="921" t="s">
        <v>388</v>
      </c>
      <c r="AO33" s="915"/>
      <c r="AP33" s="67" t="e">
        <f>AP34*COS(AR34)</f>
        <v>#VALUE!</v>
      </c>
      <c r="AQ33" s="61" t="s">
        <v>389</v>
      </c>
      <c r="AR33" s="61">
        <f>'FLIGHT PLANNER'!F49</f>
        <v>0</v>
      </c>
    </row>
    <row r="34" spans="1:44" ht="15.75" customHeight="1">
      <c r="A34" s="59">
        <v>32000</v>
      </c>
      <c r="C34" s="59" t="s">
        <v>37</v>
      </c>
      <c r="D34" s="71">
        <f>((G6-G4)/25)+D33</f>
        <v>53.400000000000027</v>
      </c>
      <c r="E34" s="73"/>
      <c r="F34" s="61"/>
      <c r="G34" s="61"/>
      <c r="H34" s="61"/>
      <c r="I34" s="62">
        <v>33</v>
      </c>
      <c r="J34" s="62">
        <v>33</v>
      </c>
      <c r="K34" s="61"/>
      <c r="L34" s="61"/>
      <c r="M34" s="61"/>
      <c r="N34" s="61"/>
      <c r="O34" s="61"/>
      <c r="P34" s="914" t="s">
        <v>390</v>
      </c>
      <c r="Q34" s="915"/>
      <c r="R34" s="61" t="e">
        <f>SUM(R32,V32)^2</f>
        <v>#N/A</v>
      </c>
      <c r="S34" s="914" t="s">
        <v>391</v>
      </c>
      <c r="T34" s="915"/>
      <c r="U34" s="915"/>
      <c r="V34" s="61" t="e">
        <f>X32*LOOKUP(X33,F14:F23,G14:G23)</f>
        <v>#VALUE!</v>
      </c>
      <c r="W34" s="61" t="s">
        <v>392</v>
      </c>
      <c r="X34" s="61" t="str">
        <f>'FLIGHT PLANNER'!H49</f>
        <v/>
      </c>
      <c r="Z34" s="914" t="s">
        <v>390</v>
      </c>
      <c r="AA34" s="915"/>
      <c r="AB34" s="61" t="e">
        <f>SUM(AB32,AF32)^2</f>
        <v>#N/A</v>
      </c>
      <c r="AC34" s="914" t="s">
        <v>391</v>
      </c>
      <c r="AD34" s="915"/>
      <c r="AE34" s="915"/>
      <c r="AF34" s="61" t="e">
        <f>AH32*LOOKUP(AH33,F14:F23,G14:G23)</f>
        <v>#VALUE!</v>
      </c>
      <c r="AG34" s="61" t="s">
        <v>392</v>
      </c>
      <c r="AH34" s="61" t="str">
        <f>'FLIGHT PLANNER'!H49</f>
        <v/>
      </c>
      <c r="AI34" s="61"/>
      <c r="AJ34" s="914" t="s">
        <v>390</v>
      </c>
      <c r="AK34" s="915"/>
      <c r="AL34" s="61" t="e">
        <f>SUM(AL32,AP32)^2</f>
        <v>#N/A</v>
      </c>
      <c r="AM34" s="914" t="s">
        <v>391</v>
      </c>
      <c r="AN34" s="915"/>
      <c r="AO34" s="915"/>
      <c r="AP34" s="61" t="e">
        <f>AR32*LOOKUP(AR33,F14:F23,G14:G23)</f>
        <v>#VALUE!</v>
      </c>
      <c r="AQ34" s="61" t="s">
        <v>392</v>
      </c>
      <c r="AR34" s="61" t="str">
        <f>'FLIGHT PLANNER'!H49</f>
        <v/>
      </c>
    </row>
    <row r="35" spans="1:44" ht="15.75" customHeight="1">
      <c r="A35" s="59">
        <v>33000</v>
      </c>
      <c r="C35" s="59" t="s">
        <v>37</v>
      </c>
      <c r="D35" s="71">
        <f>((G6-G4)/25)+D34</f>
        <v>54.60000000000003</v>
      </c>
      <c r="E35" s="73"/>
      <c r="F35" s="61"/>
      <c r="G35" s="61"/>
      <c r="H35" s="61"/>
      <c r="I35" s="62">
        <v>34</v>
      </c>
      <c r="J35" s="62">
        <v>34</v>
      </c>
      <c r="K35" s="61"/>
      <c r="L35" s="74" t="s">
        <v>405</v>
      </c>
      <c r="M35" s="75" t="s">
        <v>406</v>
      </c>
      <c r="N35" s="75" t="s">
        <v>407</v>
      </c>
      <c r="O35" s="61"/>
      <c r="P35" s="914" t="s">
        <v>395</v>
      </c>
      <c r="Q35" s="915"/>
      <c r="R35" s="61" t="e">
        <f>SUM(R33,V33)^2</f>
        <v>#N/A</v>
      </c>
      <c r="S35" s="914"/>
      <c r="T35" s="915"/>
      <c r="U35" s="915"/>
      <c r="V35" s="915"/>
      <c r="W35" s="915"/>
      <c r="X35" s="915"/>
      <c r="Z35" s="914" t="s">
        <v>395</v>
      </c>
      <c r="AA35" s="915"/>
      <c r="AB35" s="61" t="e">
        <f>SUM(AB33,AF33)^2</f>
        <v>#N/A</v>
      </c>
      <c r="AC35" s="914"/>
      <c r="AD35" s="915"/>
      <c r="AE35" s="915"/>
      <c r="AF35" s="915"/>
      <c r="AG35" s="915"/>
      <c r="AH35" s="915"/>
      <c r="AI35" s="69"/>
      <c r="AJ35" s="914" t="s">
        <v>395</v>
      </c>
      <c r="AK35" s="915"/>
      <c r="AL35" s="61" t="e">
        <f>SUM(AL33,AP33)^2</f>
        <v>#N/A</v>
      </c>
      <c r="AM35" s="914"/>
      <c r="AN35" s="915"/>
      <c r="AO35" s="915"/>
      <c r="AP35" s="915"/>
      <c r="AQ35" s="915"/>
      <c r="AR35" s="915"/>
    </row>
    <row r="36" spans="1:44" ht="15.75" customHeight="1">
      <c r="A36" s="59">
        <v>34000</v>
      </c>
      <c r="C36" s="59" t="s">
        <v>37</v>
      </c>
      <c r="D36" s="71">
        <f>((G6-G4)/25)+D35</f>
        <v>55.800000000000033</v>
      </c>
      <c r="E36" s="73"/>
      <c r="F36" s="61"/>
      <c r="G36" s="61"/>
      <c r="H36" s="61"/>
      <c r="I36" s="62">
        <v>35</v>
      </c>
      <c r="J36" s="62">
        <v>35</v>
      </c>
      <c r="K36" s="61"/>
      <c r="L36" s="64">
        <v>1</v>
      </c>
      <c r="M36" s="64">
        <f>'FLIGHT PLANNER'!H44</f>
        <v>308.59317025887395</v>
      </c>
      <c r="N36" s="65" t="e">
        <f>SQRT(SUM(AL4:AL5))</f>
        <v>#N/A</v>
      </c>
      <c r="O36" s="61"/>
      <c r="P36" s="61"/>
      <c r="Q36" s="61"/>
      <c r="R36" s="61"/>
      <c r="S36" s="61"/>
      <c r="T36" s="61"/>
      <c r="U36" s="61"/>
      <c r="V36" s="61"/>
      <c r="W36" s="61"/>
      <c r="Z36" s="61"/>
      <c r="AA36" s="61"/>
      <c r="AB36" s="61"/>
      <c r="AC36" s="61"/>
      <c r="AD36" s="61"/>
      <c r="AE36" s="61"/>
      <c r="AF36" s="61"/>
      <c r="AG36" s="61"/>
      <c r="AJ36" s="61"/>
      <c r="AK36" s="61"/>
      <c r="AL36" s="61"/>
      <c r="AM36" s="61"/>
      <c r="AN36" s="61"/>
      <c r="AO36" s="61"/>
      <c r="AP36" s="61"/>
      <c r="AQ36" s="61"/>
    </row>
    <row r="37" spans="1:44" ht="15.75" customHeight="1">
      <c r="A37" s="59">
        <v>35000</v>
      </c>
      <c r="C37" s="59" t="s">
        <v>37</v>
      </c>
      <c r="D37" s="71">
        <f>((G6-G4)/25)+D36</f>
        <v>57.000000000000036</v>
      </c>
      <c r="E37" s="73"/>
      <c r="F37" s="61"/>
      <c r="G37" s="61"/>
      <c r="H37" s="61"/>
      <c r="I37" s="62">
        <v>36</v>
      </c>
      <c r="J37" s="62">
        <v>36</v>
      </c>
      <c r="K37" s="61"/>
      <c r="L37" s="64">
        <v>2</v>
      </c>
      <c r="M37" s="64">
        <f>'FLIGHT PLANNER'!H45</f>
        <v>89.65561107545085</v>
      </c>
      <c r="N37" s="65">
        <f ca="1">SQRT(SUM(AL10:AL11))</f>
        <v>432.13011501453622</v>
      </c>
      <c r="O37" s="61"/>
      <c r="P37" s="922" t="s">
        <v>408</v>
      </c>
      <c r="Q37" s="917"/>
      <c r="R37" s="917"/>
      <c r="S37" s="917"/>
      <c r="T37" s="917"/>
      <c r="U37" s="917"/>
      <c r="V37" s="917"/>
      <c r="W37" s="917"/>
      <c r="X37" s="918"/>
      <c r="Z37" s="916" t="s">
        <v>408</v>
      </c>
      <c r="AA37" s="917"/>
      <c r="AB37" s="917"/>
      <c r="AC37" s="917"/>
      <c r="AD37" s="917"/>
      <c r="AE37" s="917"/>
      <c r="AF37" s="917"/>
      <c r="AG37" s="917"/>
      <c r="AH37" s="918"/>
      <c r="AI37" s="56"/>
      <c r="AJ37" s="919" t="s">
        <v>408</v>
      </c>
      <c r="AK37" s="917"/>
      <c r="AL37" s="917"/>
      <c r="AM37" s="917"/>
      <c r="AN37" s="917"/>
      <c r="AO37" s="917"/>
      <c r="AP37" s="917"/>
      <c r="AQ37" s="917"/>
      <c r="AR37" s="918"/>
    </row>
    <row r="38" spans="1:44" ht="15.75" customHeight="1">
      <c r="A38" s="59">
        <v>36000</v>
      </c>
      <c r="C38" s="59" t="s">
        <v>37</v>
      </c>
      <c r="D38" s="71">
        <f>((G6-G4)/25)+D37</f>
        <v>58.200000000000038</v>
      </c>
      <c r="E38" s="73"/>
      <c r="F38" s="61"/>
      <c r="G38" s="61"/>
      <c r="H38" s="61"/>
      <c r="I38" s="62">
        <v>37</v>
      </c>
      <c r="J38" s="62">
        <v>37</v>
      </c>
      <c r="K38" s="61"/>
      <c r="L38" s="64">
        <v>3</v>
      </c>
      <c r="M38" s="64">
        <f>'FLIGHT PLANNER'!H46</f>
        <v>234.36537289763987</v>
      </c>
      <c r="N38" s="65" t="e">
        <f>SQRT(SUM(AL16:AL17))</f>
        <v>#N/A</v>
      </c>
      <c r="O38" s="61"/>
      <c r="P38" s="920" t="s">
        <v>381</v>
      </c>
      <c r="Q38" s="67" t="s">
        <v>382</v>
      </c>
      <c r="R38" s="67" t="e">
        <f>LOOKUP(X39,A2:A7,B2:B7)*SIN(F2)</f>
        <v>#N/A</v>
      </c>
      <c r="S38" s="920" t="s">
        <v>383</v>
      </c>
      <c r="T38" s="67" t="s">
        <v>384</v>
      </c>
      <c r="U38" s="67"/>
      <c r="V38" s="67" t="e">
        <f>V40*SIN(X40)</f>
        <v>#VALUE!</v>
      </c>
      <c r="W38" s="61" t="s">
        <v>385</v>
      </c>
      <c r="X38" s="61" t="str">
        <f>'FLIGHT PLANNER'!J50</f>
        <v>-</v>
      </c>
      <c r="Z38" s="920" t="s">
        <v>381</v>
      </c>
      <c r="AA38" s="67" t="s">
        <v>382</v>
      </c>
      <c r="AB38" s="67" t="e">
        <f>LOOKUP(AH39,A8:A26,C8:C26)*SIN(F4)</f>
        <v>#N/A</v>
      </c>
      <c r="AC38" s="920" t="s">
        <v>383</v>
      </c>
      <c r="AD38" s="67" t="s">
        <v>384</v>
      </c>
      <c r="AE38" s="67"/>
      <c r="AF38" s="67" t="e">
        <f>AF40*SIN(AH40)</f>
        <v>#VALUE!</v>
      </c>
      <c r="AG38" s="61" t="s">
        <v>385</v>
      </c>
      <c r="AH38" s="61" t="str">
        <f>'FLIGHT PLANNER'!J50</f>
        <v>-</v>
      </c>
      <c r="AI38" s="61"/>
      <c r="AJ38" s="920" t="s">
        <v>381</v>
      </c>
      <c r="AK38" s="67" t="s">
        <v>382</v>
      </c>
      <c r="AL38" s="67" t="e">
        <f>LOOKUP(AR39,A27:A52,D27:D52)*SIN(F6)</f>
        <v>#N/A</v>
      </c>
      <c r="AM38" s="920" t="s">
        <v>383</v>
      </c>
      <c r="AN38" s="67" t="s">
        <v>384</v>
      </c>
      <c r="AO38" s="67"/>
      <c r="AP38" s="67" t="e">
        <f>AP40*SIN(AR40)</f>
        <v>#VALUE!</v>
      </c>
      <c r="AQ38" s="61" t="s">
        <v>385</v>
      </c>
      <c r="AR38" s="61" t="str">
        <f>'FLIGHT PLANNER'!J50</f>
        <v>-</v>
      </c>
    </row>
    <row r="39" spans="1:44" ht="15.75" customHeight="1">
      <c r="A39" s="59">
        <v>37000</v>
      </c>
      <c r="C39" s="59" t="s">
        <v>37</v>
      </c>
      <c r="D39" s="71">
        <f>((G6-G4)/25)+D38</f>
        <v>59.400000000000041</v>
      </c>
      <c r="E39" s="73"/>
      <c r="F39" s="61"/>
      <c r="G39" s="61"/>
      <c r="H39" s="61"/>
      <c r="I39" s="62">
        <v>38</v>
      </c>
      <c r="J39" s="62">
        <v>38</v>
      </c>
      <c r="K39" s="61"/>
      <c r="L39" s="64">
        <v>4</v>
      </c>
      <c r="M39" s="64" t="str">
        <f>'FLIGHT PLANNER'!H47</f>
        <v/>
      </c>
      <c r="N39" s="65" t="e">
        <f>SQRT(SUM(AL22:AL23))</f>
        <v>#N/A</v>
      </c>
      <c r="O39" s="61"/>
      <c r="P39" s="915"/>
      <c r="Q39" s="67" t="s">
        <v>388</v>
      </c>
      <c r="R39" s="67" t="e">
        <f>LOOKUP(X39,A2:A7,B2:B7)*COS(F2)</f>
        <v>#N/A</v>
      </c>
      <c r="S39" s="915"/>
      <c r="T39" s="921" t="s">
        <v>388</v>
      </c>
      <c r="U39" s="915"/>
      <c r="V39" s="67" t="e">
        <f>V40*COS(X40)</f>
        <v>#VALUE!</v>
      </c>
      <c r="W39" s="61" t="s">
        <v>389</v>
      </c>
      <c r="X39" s="61">
        <f>'FLIGHT PLANNER'!F50</f>
        <v>0</v>
      </c>
      <c r="Z39" s="915"/>
      <c r="AA39" s="67" t="s">
        <v>388</v>
      </c>
      <c r="AB39" s="67" t="e">
        <f>LOOKUP(AH39,A8:A26,C8:C26)*COS(F4)</f>
        <v>#N/A</v>
      </c>
      <c r="AC39" s="915"/>
      <c r="AD39" s="921" t="s">
        <v>388</v>
      </c>
      <c r="AE39" s="915"/>
      <c r="AF39" s="67" t="e">
        <f>AF40*COS(AH40)</f>
        <v>#VALUE!</v>
      </c>
      <c r="AG39" s="61" t="s">
        <v>389</v>
      </c>
      <c r="AH39" s="61">
        <f>'FLIGHT PLANNER'!F50</f>
        <v>0</v>
      </c>
      <c r="AI39" s="61"/>
      <c r="AJ39" s="915"/>
      <c r="AK39" s="67" t="s">
        <v>388</v>
      </c>
      <c r="AL39" s="67" t="e">
        <f>LOOKUP(AR39,A27:A52,D27:D52)*COS(F6)</f>
        <v>#N/A</v>
      </c>
      <c r="AM39" s="915"/>
      <c r="AN39" s="921" t="s">
        <v>388</v>
      </c>
      <c r="AO39" s="915"/>
      <c r="AP39" s="67" t="e">
        <f>AP40*COS(AR40)</f>
        <v>#VALUE!</v>
      </c>
      <c r="AQ39" s="61" t="s">
        <v>389</v>
      </c>
      <c r="AR39" s="61">
        <f>'FLIGHT PLANNER'!F50</f>
        <v>0</v>
      </c>
    </row>
    <row r="40" spans="1:44" ht="15.75" customHeight="1">
      <c r="A40" s="59">
        <v>38000</v>
      </c>
      <c r="C40" s="59" t="s">
        <v>37</v>
      </c>
      <c r="D40" s="71">
        <f>((G6-G4)/25)+D39</f>
        <v>60.600000000000044</v>
      </c>
      <c r="E40" s="73"/>
      <c r="F40" s="61"/>
      <c r="G40" s="61"/>
      <c r="H40" s="61"/>
      <c r="I40" s="62">
        <v>39</v>
      </c>
      <c r="J40" s="62">
        <v>39</v>
      </c>
      <c r="K40" s="61"/>
      <c r="L40" s="64">
        <v>5</v>
      </c>
      <c r="M40" s="64" t="str">
        <f>'FLIGHT PLANNER'!H48</f>
        <v/>
      </c>
      <c r="N40" s="65" t="e">
        <f>SQRT(SUM(AL28:AL29))</f>
        <v>#N/A</v>
      </c>
      <c r="O40" s="61"/>
      <c r="P40" s="914" t="s">
        <v>390</v>
      </c>
      <c r="Q40" s="915"/>
      <c r="R40" s="61" t="e">
        <f>SUM(R38,V38)^2</f>
        <v>#N/A</v>
      </c>
      <c r="S40" s="914" t="s">
        <v>391</v>
      </c>
      <c r="T40" s="915"/>
      <c r="U40" s="915"/>
      <c r="V40" s="61" t="e">
        <f>X38*LOOKUP(X39,F14:F23,G14:G23)</f>
        <v>#VALUE!</v>
      </c>
      <c r="W40" s="61" t="s">
        <v>392</v>
      </c>
      <c r="X40" s="61" t="str">
        <f>'FLIGHT PLANNER'!H50</f>
        <v/>
      </c>
      <c r="Z40" s="914" t="s">
        <v>390</v>
      </c>
      <c r="AA40" s="915"/>
      <c r="AB40" s="61" t="e">
        <f>SUM(AB38,AF38)^2</f>
        <v>#N/A</v>
      </c>
      <c r="AC40" s="914" t="s">
        <v>391</v>
      </c>
      <c r="AD40" s="915"/>
      <c r="AE40" s="915"/>
      <c r="AF40" s="61" t="e">
        <f>AH38*LOOKUP(AH39,F14:F23,G14:G23)</f>
        <v>#VALUE!</v>
      </c>
      <c r="AG40" s="61" t="s">
        <v>392</v>
      </c>
      <c r="AH40" s="61" t="str">
        <f>'FLIGHT PLANNER'!H50</f>
        <v/>
      </c>
      <c r="AI40" s="61"/>
      <c r="AJ40" s="914" t="s">
        <v>390</v>
      </c>
      <c r="AK40" s="915"/>
      <c r="AL40" s="61" t="e">
        <f>SUM(AL38,AP38)^2</f>
        <v>#N/A</v>
      </c>
      <c r="AM40" s="914" t="s">
        <v>391</v>
      </c>
      <c r="AN40" s="915"/>
      <c r="AO40" s="915"/>
      <c r="AP40" s="61" t="e">
        <f>AR38*LOOKUP(AR39,F14:F23,G14:G23)</f>
        <v>#VALUE!</v>
      </c>
      <c r="AQ40" s="61" t="s">
        <v>392</v>
      </c>
      <c r="AR40" s="61" t="str">
        <f>'FLIGHT PLANNER'!H50</f>
        <v/>
      </c>
    </row>
    <row r="41" spans="1:44" ht="15.75" customHeight="1">
      <c r="A41" s="59">
        <v>39000</v>
      </c>
      <c r="C41" s="59" t="s">
        <v>37</v>
      </c>
      <c r="D41" s="71">
        <f>((G6-G4)/25)+D40</f>
        <v>61.800000000000047</v>
      </c>
      <c r="E41" s="73"/>
      <c r="F41" s="61"/>
      <c r="G41" s="61"/>
      <c r="H41" s="61"/>
      <c r="I41" s="62">
        <v>40</v>
      </c>
      <c r="J41" s="62">
        <v>40</v>
      </c>
      <c r="K41" s="61"/>
      <c r="L41" s="64">
        <v>6</v>
      </c>
      <c r="M41" s="64" t="str">
        <f>'FLIGHT PLANNER'!H49</f>
        <v/>
      </c>
      <c r="N41" s="65" t="e">
        <f>SQRT(SUM(AL34:AL35))</f>
        <v>#N/A</v>
      </c>
      <c r="O41" s="61"/>
      <c r="P41" s="914" t="s">
        <v>395</v>
      </c>
      <c r="Q41" s="915"/>
      <c r="R41" s="61" t="e">
        <f>SUM(R39,V39)^2</f>
        <v>#N/A</v>
      </c>
      <c r="S41" s="914"/>
      <c r="T41" s="915"/>
      <c r="U41" s="915"/>
      <c r="V41" s="915"/>
      <c r="W41" s="915"/>
      <c r="X41" s="915"/>
      <c r="Z41" s="914" t="s">
        <v>395</v>
      </c>
      <c r="AA41" s="915"/>
      <c r="AB41" s="61" t="e">
        <f>SUM(AB39,AF39)^2</f>
        <v>#N/A</v>
      </c>
      <c r="AC41" s="914"/>
      <c r="AD41" s="915"/>
      <c r="AE41" s="915"/>
      <c r="AF41" s="915"/>
      <c r="AG41" s="915"/>
      <c r="AH41" s="915"/>
      <c r="AI41" s="69"/>
      <c r="AJ41" s="914" t="s">
        <v>395</v>
      </c>
      <c r="AK41" s="915"/>
      <c r="AL41" s="61" t="e">
        <f>SUM(AL39,AP39)^2</f>
        <v>#N/A</v>
      </c>
      <c r="AM41" s="914"/>
      <c r="AN41" s="915"/>
      <c r="AO41" s="915"/>
      <c r="AP41" s="915"/>
      <c r="AQ41" s="915"/>
      <c r="AR41" s="915"/>
    </row>
    <row r="42" spans="1:44" ht="15.75" customHeight="1">
      <c r="A42" s="59">
        <v>40000</v>
      </c>
      <c r="C42" s="59" t="s">
        <v>37</v>
      </c>
      <c r="D42" s="71">
        <f>((G6-G4)/25)+D41</f>
        <v>63.00000000000005</v>
      </c>
      <c r="E42" s="73"/>
      <c r="I42" s="62">
        <v>41</v>
      </c>
      <c r="J42" s="62">
        <v>41</v>
      </c>
      <c r="L42" s="64">
        <v>7</v>
      </c>
      <c r="M42" s="64" t="str">
        <f>'FLIGHT PLANNER'!H50</f>
        <v/>
      </c>
      <c r="N42" s="65" t="e">
        <f>SQRT(SUM(AL40:AL41))</f>
        <v>#N/A</v>
      </c>
    </row>
    <row r="43" spans="1:44" ht="15.75" customHeight="1">
      <c r="A43" s="59">
        <v>41000</v>
      </c>
      <c r="C43" s="59" t="s">
        <v>37</v>
      </c>
      <c r="D43" s="71">
        <f>((G6-G4)/25)+D42</f>
        <v>64.200000000000045</v>
      </c>
      <c r="E43" s="73"/>
      <c r="I43" s="62">
        <v>42</v>
      </c>
      <c r="J43" s="62">
        <v>42</v>
      </c>
      <c r="L43" s="64">
        <v>8</v>
      </c>
      <c r="M43" s="64" t="str">
        <f>'FLIGHT PLANNER'!H51</f>
        <v/>
      </c>
      <c r="N43" s="65" t="e">
        <f>SQRT(SUM(AL46:AL47))</f>
        <v>#N/A</v>
      </c>
      <c r="P43" s="922" t="s">
        <v>409</v>
      </c>
      <c r="Q43" s="917"/>
      <c r="R43" s="917"/>
      <c r="S43" s="917"/>
      <c r="T43" s="917"/>
      <c r="U43" s="917"/>
      <c r="V43" s="917"/>
      <c r="W43" s="917"/>
      <c r="X43" s="918"/>
      <c r="Z43" s="916" t="s">
        <v>409</v>
      </c>
      <c r="AA43" s="917"/>
      <c r="AB43" s="917"/>
      <c r="AC43" s="917"/>
      <c r="AD43" s="917"/>
      <c r="AE43" s="917"/>
      <c r="AF43" s="917"/>
      <c r="AG43" s="917"/>
      <c r="AH43" s="918"/>
      <c r="AI43" s="56"/>
      <c r="AJ43" s="919" t="s">
        <v>409</v>
      </c>
      <c r="AK43" s="917"/>
      <c r="AL43" s="917"/>
      <c r="AM43" s="917"/>
      <c r="AN43" s="917"/>
      <c r="AO43" s="917"/>
      <c r="AP43" s="917"/>
      <c r="AQ43" s="917"/>
      <c r="AR43" s="918"/>
    </row>
    <row r="44" spans="1:44" ht="15.75" customHeight="1">
      <c r="A44" s="59">
        <v>42000</v>
      </c>
      <c r="C44" s="59" t="s">
        <v>37</v>
      </c>
      <c r="D44" s="71">
        <f>((G6-G4)/25)+D43</f>
        <v>65.400000000000048</v>
      </c>
      <c r="E44" s="73"/>
      <c r="I44" s="62">
        <v>43</v>
      </c>
      <c r="J44" s="62">
        <v>43</v>
      </c>
      <c r="L44" s="64">
        <v>9</v>
      </c>
      <c r="M44" s="64" t="str">
        <f>'FLIGHT PLANNER'!H52</f>
        <v/>
      </c>
      <c r="N44" s="65" t="e">
        <f>SQRT(SUM(AL52:AL53))</f>
        <v>#N/A</v>
      </c>
      <c r="P44" s="920" t="s">
        <v>381</v>
      </c>
      <c r="Q44" s="67" t="s">
        <v>382</v>
      </c>
      <c r="R44" s="67" t="e">
        <f>LOOKUP(X45,A2:A7,B2:B7)*SIN(F2)</f>
        <v>#N/A</v>
      </c>
      <c r="S44" s="920" t="s">
        <v>383</v>
      </c>
      <c r="T44" s="67" t="s">
        <v>384</v>
      </c>
      <c r="U44" s="67"/>
      <c r="V44" s="67" t="e">
        <f>V46*SIN(X46)</f>
        <v>#VALUE!</v>
      </c>
      <c r="W44" s="61" t="s">
        <v>385</v>
      </c>
      <c r="X44" s="61" t="str">
        <f>'FLIGHT PLANNER'!J51</f>
        <v>-</v>
      </c>
      <c r="Z44" s="920" t="s">
        <v>381</v>
      </c>
      <c r="AA44" s="67" t="s">
        <v>382</v>
      </c>
      <c r="AB44" s="67" t="e">
        <f>LOOKUP(AH45,A8:A26,C8:C26)*SIN(F4)</f>
        <v>#N/A</v>
      </c>
      <c r="AC44" s="920" t="s">
        <v>383</v>
      </c>
      <c r="AD44" s="67" t="s">
        <v>384</v>
      </c>
      <c r="AE44" s="67"/>
      <c r="AF44" s="67" t="e">
        <f>AF46*SIN(AH46)</f>
        <v>#VALUE!</v>
      </c>
      <c r="AG44" s="61" t="s">
        <v>385</v>
      </c>
      <c r="AH44" s="61" t="str">
        <f>'FLIGHT PLANNER'!J51</f>
        <v>-</v>
      </c>
      <c r="AI44" s="61"/>
      <c r="AJ44" s="920" t="s">
        <v>381</v>
      </c>
      <c r="AK44" s="67" t="s">
        <v>382</v>
      </c>
      <c r="AL44" s="67" t="e">
        <f>LOOKUP(AR45,A27:A52,D27:D52)*SIN(F6)</f>
        <v>#N/A</v>
      </c>
      <c r="AM44" s="920" t="s">
        <v>383</v>
      </c>
      <c r="AN44" s="67" t="s">
        <v>384</v>
      </c>
      <c r="AO44" s="67"/>
      <c r="AP44" s="67" t="e">
        <f>AP46*SIN(AR46)</f>
        <v>#VALUE!</v>
      </c>
      <c r="AQ44" s="61" t="s">
        <v>385</v>
      </c>
      <c r="AR44" s="61" t="str">
        <f>'FLIGHT PLANNER'!J51</f>
        <v>-</v>
      </c>
    </row>
    <row r="45" spans="1:44" ht="15.75" customHeight="1">
      <c r="A45" s="59">
        <v>43000</v>
      </c>
      <c r="C45" s="59" t="s">
        <v>37</v>
      </c>
      <c r="D45" s="71">
        <f>((G6-G4)/25)+D44</f>
        <v>66.600000000000051</v>
      </c>
      <c r="E45" s="73"/>
      <c r="I45" s="62">
        <v>44</v>
      </c>
      <c r="J45" s="62">
        <v>44</v>
      </c>
      <c r="L45" s="64">
        <v>10</v>
      </c>
      <c r="M45" s="64" t="str">
        <f>'FLIGHT PLANNER'!H53</f>
        <v/>
      </c>
      <c r="N45" s="65" t="e">
        <f>SQRT(SUM(AL58:AL59))</f>
        <v>#N/A</v>
      </c>
      <c r="P45" s="915"/>
      <c r="Q45" s="67" t="s">
        <v>388</v>
      </c>
      <c r="R45" s="67" t="e">
        <f>LOOKUP(X45,A2:A7,B2:B7)*COS(F2)</f>
        <v>#N/A</v>
      </c>
      <c r="S45" s="915"/>
      <c r="T45" s="921" t="s">
        <v>388</v>
      </c>
      <c r="U45" s="915"/>
      <c r="V45" s="67" t="e">
        <f>V46*COS(X46)</f>
        <v>#VALUE!</v>
      </c>
      <c r="W45" s="61" t="s">
        <v>389</v>
      </c>
      <c r="X45" s="61">
        <f>'FLIGHT PLANNER'!F51</f>
        <v>0</v>
      </c>
      <c r="Z45" s="915"/>
      <c r="AA45" s="67" t="s">
        <v>388</v>
      </c>
      <c r="AB45" s="67" t="e">
        <f>LOOKUP(AH45,A8:A26,C8:C26)*COS(F4)</f>
        <v>#N/A</v>
      </c>
      <c r="AC45" s="915"/>
      <c r="AD45" s="921" t="s">
        <v>388</v>
      </c>
      <c r="AE45" s="915"/>
      <c r="AF45" s="67" t="e">
        <f>AF46*COS(AH46)</f>
        <v>#VALUE!</v>
      </c>
      <c r="AG45" s="61" t="s">
        <v>389</v>
      </c>
      <c r="AH45" s="61">
        <f>'FLIGHT PLANNER'!F51</f>
        <v>0</v>
      </c>
      <c r="AI45" s="61"/>
      <c r="AJ45" s="915"/>
      <c r="AK45" s="67" t="s">
        <v>388</v>
      </c>
      <c r="AL45" s="67" t="e">
        <f>LOOKUP(AR45,A27:A52,D27:D52)*COS(F6)</f>
        <v>#N/A</v>
      </c>
      <c r="AM45" s="915"/>
      <c r="AN45" s="921" t="s">
        <v>388</v>
      </c>
      <c r="AO45" s="915"/>
      <c r="AP45" s="67" t="e">
        <f>AP46*COS(AR46)</f>
        <v>#VALUE!</v>
      </c>
      <c r="AQ45" s="61" t="s">
        <v>389</v>
      </c>
      <c r="AR45" s="61">
        <f>'FLIGHT PLANNER'!F51</f>
        <v>0</v>
      </c>
    </row>
    <row r="46" spans="1:44" ht="15.75" customHeight="1">
      <c r="A46" s="59">
        <v>44000</v>
      </c>
      <c r="C46" s="59" t="s">
        <v>37</v>
      </c>
      <c r="D46" s="71">
        <f>((G6-G4)/25)+D45</f>
        <v>67.800000000000054</v>
      </c>
      <c r="E46" s="73"/>
      <c r="I46" s="62">
        <v>45</v>
      </c>
      <c r="J46" s="62">
        <v>45</v>
      </c>
      <c r="L46" s="64">
        <v>11</v>
      </c>
      <c r="M46" s="64" t="str">
        <f>'FLIGHT PLANNER'!H54</f>
        <v/>
      </c>
      <c r="N46" s="65" t="e">
        <f>SQRT(SUM(AL64:AL65))</f>
        <v>#N/A</v>
      </c>
      <c r="P46" s="914" t="s">
        <v>390</v>
      </c>
      <c r="Q46" s="915"/>
      <c r="R46" s="61" t="e">
        <f>SUM(R44,V44)^2</f>
        <v>#N/A</v>
      </c>
      <c r="S46" s="914" t="s">
        <v>391</v>
      </c>
      <c r="T46" s="915"/>
      <c r="U46" s="915"/>
      <c r="V46" s="61" t="e">
        <f>X44*LOOKUP(X45,F14:F23,G14:G23)</f>
        <v>#VALUE!</v>
      </c>
      <c r="W46" s="61" t="s">
        <v>392</v>
      </c>
      <c r="X46" s="61" t="str">
        <f>'FLIGHT PLANNER'!H51</f>
        <v/>
      </c>
      <c r="Z46" s="914" t="s">
        <v>390</v>
      </c>
      <c r="AA46" s="915"/>
      <c r="AB46" s="61" t="e">
        <f>SUM(AB44,AF44)^2</f>
        <v>#N/A</v>
      </c>
      <c r="AC46" s="914" t="s">
        <v>391</v>
      </c>
      <c r="AD46" s="915"/>
      <c r="AE46" s="915"/>
      <c r="AF46" s="61" t="e">
        <f>AH44*LOOKUP(AH45,F14:F23,G14:G23)</f>
        <v>#VALUE!</v>
      </c>
      <c r="AG46" s="61" t="s">
        <v>392</v>
      </c>
      <c r="AH46" s="61" t="str">
        <f>'FLIGHT PLANNER'!H51</f>
        <v/>
      </c>
      <c r="AI46" s="61"/>
      <c r="AJ46" s="914" t="s">
        <v>390</v>
      </c>
      <c r="AK46" s="915"/>
      <c r="AL46" s="61" t="e">
        <f>SUM(AL44,AP44)^2</f>
        <v>#N/A</v>
      </c>
      <c r="AM46" s="914" t="s">
        <v>391</v>
      </c>
      <c r="AN46" s="915"/>
      <c r="AO46" s="915"/>
      <c r="AP46" s="61" t="e">
        <f>AR44*LOOKUP(AR45,F14:F23,G14:G23)</f>
        <v>#VALUE!</v>
      </c>
      <c r="AQ46" s="61" t="s">
        <v>392</v>
      </c>
      <c r="AR46" s="61" t="str">
        <f>'FLIGHT PLANNER'!H51</f>
        <v/>
      </c>
    </row>
    <row r="47" spans="1:44" ht="15.75" customHeight="1">
      <c r="A47" s="59">
        <v>45000</v>
      </c>
      <c r="C47" s="59" t="s">
        <v>37</v>
      </c>
      <c r="D47" s="71">
        <f>((G6-G4)/25)+D46</f>
        <v>69.000000000000057</v>
      </c>
      <c r="E47" s="73"/>
      <c r="I47" s="62">
        <v>46</v>
      </c>
      <c r="J47" s="62">
        <v>46</v>
      </c>
      <c r="L47" s="64">
        <v>12</v>
      </c>
      <c r="M47" s="64" t="str">
        <f>'FLIGHT PLANNER'!H55</f>
        <v/>
      </c>
      <c r="N47" s="65" t="e">
        <f>SQRT(SUM(AL70:AL71))</f>
        <v>#N/A</v>
      </c>
      <c r="P47" s="914" t="s">
        <v>395</v>
      </c>
      <c r="Q47" s="915"/>
      <c r="R47" s="61" t="e">
        <f>SUM(R45,V45)^2</f>
        <v>#N/A</v>
      </c>
      <c r="S47" s="914"/>
      <c r="T47" s="915"/>
      <c r="U47" s="915"/>
      <c r="V47" s="915"/>
      <c r="W47" s="915"/>
      <c r="X47" s="915"/>
      <c r="Z47" s="914" t="s">
        <v>395</v>
      </c>
      <c r="AA47" s="915"/>
      <c r="AB47" s="61" t="e">
        <f>SUM(AB45,AF45)^2</f>
        <v>#N/A</v>
      </c>
      <c r="AC47" s="914"/>
      <c r="AD47" s="915"/>
      <c r="AE47" s="915"/>
      <c r="AF47" s="915"/>
      <c r="AG47" s="915"/>
      <c r="AH47" s="915"/>
      <c r="AI47" s="69"/>
      <c r="AJ47" s="914" t="s">
        <v>395</v>
      </c>
      <c r="AK47" s="915"/>
      <c r="AL47" s="61" t="e">
        <f>SUM(AL45,AP45)^2</f>
        <v>#N/A</v>
      </c>
      <c r="AM47" s="914"/>
      <c r="AN47" s="915"/>
      <c r="AO47" s="915"/>
      <c r="AP47" s="915"/>
      <c r="AQ47" s="915"/>
      <c r="AR47" s="915"/>
    </row>
    <row r="48" spans="1:44" ht="15.75" customHeight="1">
      <c r="A48" s="59">
        <v>46000</v>
      </c>
      <c r="C48" s="59" t="s">
        <v>37</v>
      </c>
      <c r="D48" s="71">
        <f>((G6-G4)/25)+D47</f>
        <v>70.20000000000006</v>
      </c>
      <c r="E48" s="73"/>
      <c r="I48" s="62">
        <v>47</v>
      </c>
      <c r="J48" s="62">
        <v>47</v>
      </c>
      <c r="L48" s="64">
        <v>13</v>
      </c>
      <c r="M48" s="64" t="str">
        <f>'FLIGHT PLANNER'!H56</f>
        <v/>
      </c>
      <c r="N48" s="65" t="e">
        <f>SQRT(SUM(AL76:AL77))</f>
        <v>#N/A</v>
      </c>
    </row>
    <row r="49" spans="1:44" ht="15.75" customHeight="1">
      <c r="A49" s="59">
        <v>47000</v>
      </c>
      <c r="C49" s="59" t="s">
        <v>37</v>
      </c>
      <c r="D49" s="71">
        <f>((G6-G4)/25)+D48</f>
        <v>71.400000000000063</v>
      </c>
      <c r="E49" s="73"/>
      <c r="I49" s="62">
        <v>48</v>
      </c>
      <c r="J49" s="62">
        <v>48</v>
      </c>
      <c r="L49" s="64">
        <v>14</v>
      </c>
      <c r="M49" s="64" t="str">
        <f>'FLIGHT PLANNER'!H57</f>
        <v/>
      </c>
      <c r="N49" s="65" t="e">
        <f>SQRT(SUM(AL82:AL83))</f>
        <v>#N/A</v>
      </c>
      <c r="P49" s="922" t="s">
        <v>410</v>
      </c>
      <c r="Q49" s="917"/>
      <c r="R49" s="917"/>
      <c r="S49" s="917"/>
      <c r="T49" s="917"/>
      <c r="U49" s="917"/>
      <c r="V49" s="917"/>
      <c r="W49" s="917"/>
      <c r="X49" s="918"/>
      <c r="Z49" s="916" t="s">
        <v>410</v>
      </c>
      <c r="AA49" s="917"/>
      <c r="AB49" s="917"/>
      <c r="AC49" s="917"/>
      <c r="AD49" s="917"/>
      <c r="AE49" s="917"/>
      <c r="AF49" s="917"/>
      <c r="AG49" s="917"/>
      <c r="AH49" s="918"/>
      <c r="AI49" s="56"/>
      <c r="AJ49" s="919" t="s">
        <v>410</v>
      </c>
      <c r="AK49" s="917"/>
      <c r="AL49" s="917"/>
      <c r="AM49" s="917"/>
      <c r="AN49" s="917"/>
      <c r="AO49" s="917"/>
      <c r="AP49" s="917"/>
      <c r="AQ49" s="917"/>
      <c r="AR49" s="918"/>
    </row>
    <row r="50" spans="1:44" ht="15.75" customHeight="1">
      <c r="A50" s="59">
        <v>48000</v>
      </c>
      <c r="C50" s="10" t="s">
        <v>37</v>
      </c>
      <c r="D50" s="71">
        <f>((G6-G4)/25)+D49</f>
        <v>72.600000000000065</v>
      </c>
      <c r="E50" s="59"/>
      <c r="I50" s="62">
        <v>49</v>
      </c>
      <c r="J50" s="62">
        <v>49</v>
      </c>
      <c r="L50" s="64">
        <v>15</v>
      </c>
      <c r="M50" s="64" t="str">
        <f>'FLIGHT PLANNER'!H58</f>
        <v/>
      </c>
      <c r="N50" s="65" t="e">
        <f>SQRT(SUM(AL88:AL89))</f>
        <v>#N/A</v>
      </c>
      <c r="P50" s="920" t="s">
        <v>381</v>
      </c>
      <c r="Q50" s="67" t="s">
        <v>382</v>
      </c>
      <c r="R50" s="67" t="e">
        <f>LOOKUP(X51,A2:A7,B2:B7)*SIN(F2)</f>
        <v>#N/A</v>
      </c>
      <c r="S50" s="920" t="s">
        <v>383</v>
      </c>
      <c r="T50" s="67" t="s">
        <v>384</v>
      </c>
      <c r="U50" s="67"/>
      <c r="V50" s="67" t="e">
        <f>V52*SIN(X52)</f>
        <v>#VALUE!</v>
      </c>
      <c r="W50" s="61" t="s">
        <v>385</v>
      </c>
      <c r="X50" s="61" t="str">
        <f>'FLIGHT PLANNER'!J52</f>
        <v>-</v>
      </c>
      <c r="Z50" s="920" t="s">
        <v>381</v>
      </c>
      <c r="AA50" s="67" t="s">
        <v>382</v>
      </c>
      <c r="AB50" s="67" t="e">
        <f>LOOKUP(AH51,A8:A26,C8:C26)*SIN(F4)</f>
        <v>#N/A</v>
      </c>
      <c r="AC50" s="920" t="s">
        <v>383</v>
      </c>
      <c r="AD50" s="67" t="s">
        <v>384</v>
      </c>
      <c r="AE50" s="67"/>
      <c r="AF50" s="67" t="e">
        <f>AF52*SIN(AH52)</f>
        <v>#VALUE!</v>
      </c>
      <c r="AG50" s="61" t="s">
        <v>385</v>
      </c>
      <c r="AH50" s="61" t="str">
        <f>'FLIGHT PLANNER'!J52</f>
        <v>-</v>
      </c>
      <c r="AI50" s="61"/>
      <c r="AJ50" s="920" t="s">
        <v>381</v>
      </c>
      <c r="AK50" s="67" t="s">
        <v>382</v>
      </c>
      <c r="AL50" s="67" t="e">
        <f>LOOKUP(AR51,A27:A52,D27:D52)*SIN(F6)</f>
        <v>#N/A</v>
      </c>
      <c r="AM50" s="920" t="s">
        <v>383</v>
      </c>
      <c r="AN50" s="67" t="s">
        <v>384</v>
      </c>
      <c r="AO50" s="67"/>
      <c r="AP50" s="67" t="e">
        <f>AP52*SIN(AR52)</f>
        <v>#VALUE!</v>
      </c>
      <c r="AQ50" s="61" t="s">
        <v>385</v>
      </c>
      <c r="AR50" s="61" t="str">
        <f>'FLIGHT PLANNER'!J52</f>
        <v>-</v>
      </c>
    </row>
    <row r="51" spans="1:44" ht="15.75" customHeight="1">
      <c r="A51" s="59">
        <v>49000</v>
      </c>
      <c r="C51" s="10" t="s">
        <v>37</v>
      </c>
      <c r="D51" s="71">
        <f>((G6-G4)/25)+D50</f>
        <v>73.800000000000068</v>
      </c>
      <c r="E51" s="59"/>
      <c r="I51" s="62">
        <v>50</v>
      </c>
      <c r="J51" s="62">
        <v>50</v>
      </c>
      <c r="L51" s="61"/>
      <c r="M51" s="61"/>
      <c r="N51" s="61"/>
      <c r="P51" s="915"/>
      <c r="Q51" s="67" t="s">
        <v>388</v>
      </c>
      <c r="R51" s="67" t="e">
        <f>LOOKUP(X51,A2:A7,B2:B7)*COS(F2)</f>
        <v>#N/A</v>
      </c>
      <c r="S51" s="915"/>
      <c r="T51" s="921" t="s">
        <v>388</v>
      </c>
      <c r="U51" s="915"/>
      <c r="V51" s="67" t="e">
        <f>V52*COS(X52)</f>
        <v>#VALUE!</v>
      </c>
      <c r="W51" s="61" t="s">
        <v>389</v>
      </c>
      <c r="X51" s="61">
        <f>'FLIGHT PLANNER'!F52</f>
        <v>0</v>
      </c>
      <c r="Z51" s="915"/>
      <c r="AA51" s="67" t="s">
        <v>388</v>
      </c>
      <c r="AB51" s="67" t="e">
        <f>LOOKUP(AH51,A8:A26,C8:C26)*COS(F4)</f>
        <v>#N/A</v>
      </c>
      <c r="AC51" s="915"/>
      <c r="AD51" s="921" t="s">
        <v>388</v>
      </c>
      <c r="AE51" s="915"/>
      <c r="AF51" s="67" t="e">
        <f>AF52*COS(AH52)</f>
        <v>#VALUE!</v>
      </c>
      <c r="AG51" s="61" t="s">
        <v>389</v>
      </c>
      <c r="AH51" s="61">
        <f>'FLIGHT PLANNER'!F52</f>
        <v>0</v>
      </c>
      <c r="AI51" s="61"/>
      <c r="AJ51" s="915"/>
      <c r="AK51" s="67" t="s">
        <v>388</v>
      </c>
      <c r="AL51" s="67" t="e">
        <f>LOOKUP(AR51,A27:A52,D27:D52)*COS(F6)</f>
        <v>#N/A</v>
      </c>
      <c r="AM51" s="915"/>
      <c r="AN51" s="921" t="s">
        <v>388</v>
      </c>
      <c r="AO51" s="915"/>
      <c r="AP51" s="67" t="e">
        <f>AP52*COS(AR52)</f>
        <v>#VALUE!</v>
      </c>
      <c r="AQ51" s="61" t="s">
        <v>389</v>
      </c>
      <c r="AR51" s="61">
        <f>'FLIGHT PLANNER'!F52</f>
        <v>0</v>
      </c>
    </row>
    <row r="52" spans="1:44" ht="15.75" customHeight="1">
      <c r="A52" s="59">
        <v>50000</v>
      </c>
      <c r="D52" s="71">
        <f>((G6-G4)/25)+D51</f>
        <v>75.000000000000071</v>
      </c>
      <c r="E52" s="59" t="s">
        <v>37</v>
      </c>
      <c r="I52" s="62">
        <v>51</v>
      </c>
      <c r="J52" s="62">
        <v>51</v>
      </c>
      <c r="P52" s="914" t="s">
        <v>390</v>
      </c>
      <c r="Q52" s="915"/>
      <c r="R52" s="61" t="e">
        <f>SUM(R50,V50)^2</f>
        <v>#N/A</v>
      </c>
      <c r="S52" s="914" t="s">
        <v>391</v>
      </c>
      <c r="T52" s="915"/>
      <c r="U52" s="915"/>
      <c r="V52" s="61" t="e">
        <f>X50*LOOKUP(X51,F14:F23,G14:G23)</f>
        <v>#VALUE!</v>
      </c>
      <c r="W52" s="61" t="s">
        <v>392</v>
      </c>
      <c r="X52" s="61" t="str">
        <f>'FLIGHT PLANNER'!H52</f>
        <v/>
      </c>
      <c r="Z52" s="914" t="s">
        <v>390</v>
      </c>
      <c r="AA52" s="915"/>
      <c r="AB52" s="61" t="e">
        <f>SUM(AB50,AF50)^2</f>
        <v>#N/A</v>
      </c>
      <c r="AC52" s="914" t="s">
        <v>391</v>
      </c>
      <c r="AD52" s="915"/>
      <c r="AE52" s="915"/>
      <c r="AF52" s="61" t="e">
        <f>AH50*LOOKUP(AH51,F14:F23,G14:G23)</f>
        <v>#VALUE!</v>
      </c>
      <c r="AG52" s="61" t="s">
        <v>392</v>
      </c>
      <c r="AH52" s="61" t="str">
        <f>'FLIGHT PLANNER'!H52</f>
        <v/>
      </c>
      <c r="AI52" s="61"/>
      <c r="AJ52" s="914" t="s">
        <v>390</v>
      </c>
      <c r="AK52" s="915"/>
      <c r="AL52" s="61" t="e">
        <f>SUM(AL50,AP50)^2</f>
        <v>#N/A</v>
      </c>
      <c r="AM52" s="914" t="s">
        <v>391</v>
      </c>
      <c r="AN52" s="915"/>
      <c r="AO52" s="915"/>
      <c r="AP52" s="61" t="e">
        <f>AR50*LOOKUP(AR51,F14:F23,G14:G23)</f>
        <v>#VALUE!</v>
      </c>
      <c r="AQ52" s="61" t="s">
        <v>392</v>
      </c>
      <c r="AR52" s="61" t="str">
        <f>'FLIGHT PLANNER'!H52</f>
        <v/>
      </c>
    </row>
    <row r="53" spans="1:44" ht="15.75" customHeight="1">
      <c r="I53" s="62">
        <v>52</v>
      </c>
      <c r="J53" s="62">
        <v>52</v>
      </c>
      <c r="P53" s="914" t="s">
        <v>395</v>
      </c>
      <c r="Q53" s="915"/>
      <c r="R53" s="61" t="e">
        <f>SUM(R51,V51)^2</f>
        <v>#N/A</v>
      </c>
      <c r="S53" s="914"/>
      <c r="T53" s="915"/>
      <c r="U53" s="915"/>
      <c r="V53" s="915"/>
      <c r="W53" s="915"/>
      <c r="X53" s="915"/>
      <c r="Z53" s="914" t="s">
        <v>395</v>
      </c>
      <c r="AA53" s="915"/>
      <c r="AB53" s="61" t="e">
        <f>SUM(AB51,AF51)^2</f>
        <v>#N/A</v>
      </c>
      <c r="AC53" s="914"/>
      <c r="AD53" s="915"/>
      <c r="AE53" s="915"/>
      <c r="AF53" s="915"/>
      <c r="AG53" s="915"/>
      <c r="AH53" s="915"/>
      <c r="AI53" s="69"/>
      <c r="AJ53" s="914" t="s">
        <v>395</v>
      </c>
      <c r="AK53" s="915"/>
      <c r="AL53" s="61" t="e">
        <f>SUM(AL51,AP51)^2</f>
        <v>#N/A</v>
      </c>
      <c r="AM53" s="914"/>
      <c r="AN53" s="915"/>
      <c r="AO53" s="915"/>
      <c r="AP53" s="915"/>
      <c r="AQ53" s="915"/>
      <c r="AR53" s="915"/>
    </row>
    <row r="54" spans="1:44" ht="15.75" customHeight="1">
      <c r="I54" s="62">
        <v>53</v>
      </c>
      <c r="J54" s="62">
        <v>53</v>
      </c>
    </row>
    <row r="55" spans="1:44" ht="15.75" customHeight="1">
      <c r="I55" s="62">
        <v>54</v>
      </c>
      <c r="J55" s="62">
        <v>54</v>
      </c>
      <c r="P55" s="922" t="s">
        <v>411</v>
      </c>
      <c r="Q55" s="917"/>
      <c r="R55" s="917"/>
      <c r="S55" s="917"/>
      <c r="T55" s="917"/>
      <c r="U55" s="917"/>
      <c r="V55" s="917"/>
      <c r="W55" s="917"/>
      <c r="X55" s="918"/>
      <c r="Z55" s="916" t="s">
        <v>411</v>
      </c>
      <c r="AA55" s="917"/>
      <c r="AB55" s="917"/>
      <c r="AC55" s="917"/>
      <c r="AD55" s="917"/>
      <c r="AE55" s="917"/>
      <c r="AF55" s="917"/>
      <c r="AG55" s="917"/>
      <c r="AH55" s="918"/>
      <c r="AI55" s="56"/>
      <c r="AJ55" s="919" t="s">
        <v>411</v>
      </c>
      <c r="AK55" s="917"/>
      <c r="AL55" s="917"/>
      <c r="AM55" s="917"/>
      <c r="AN55" s="917"/>
      <c r="AO55" s="917"/>
      <c r="AP55" s="917"/>
      <c r="AQ55" s="917"/>
      <c r="AR55" s="918"/>
    </row>
    <row r="56" spans="1:44" ht="15.75" customHeight="1">
      <c r="I56" s="62">
        <v>55</v>
      </c>
      <c r="J56" s="62">
        <v>55</v>
      </c>
      <c r="P56" s="920" t="s">
        <v>381</v>
      </c>
      <c r="Q56" s="67" t="s">
        <v>382</v>
      </c>
      <c r="R56" s="67" t="e">
        <f>LOOKUP(X57,A2:A7,B2:B7)*SIN(F2)</f>
        <v>#N/A</v>
      </c>
      <c r="S56" s="920" t="s">
        <v>383</v>
      </c>
      <c r="T56" s="67" t="s">
        <v>384</v>
      </c>
      <c r="U56" s="67"/>
      <c r="V56" s="67" t="e">
        <f>V58*SIN(X58)</f>
        <v>#VALUE!</v>
      </c>
      <c r="W56" s="61" t="s">
        <v>385</v>
      </c>
      <c r="X56" s="61" t="str">
        <f>'FLIGHT PLANNER'!J53</f>
        <v>-</v>
      </c>
      <c r="Z56" s="920" t="s">
        <v>381</v>
      </c>
      <c r="AA56" s="67" t="s">
        <v>382</v>
      </c>
      <c r="AB56" s="67" t="e">
        <f>LOOKUP(AH57,A8:A26,C8:C26)*SIN(F4)</f>
        <v>#N/A</v>
      </c>
      <c r="AC56" s="920" t="s">
        <v>383</v>
      </c>
      <c r="AD56" s="67" t="s">
        <v>384</v>
      </c>
      <c r="AE56" s="67"/>
      <c r="AF56" s="67" t="e">
        <f>AF58*SIN(AH58)</f>
        <v>#VALUE!</v>
      </c>
      <c r="AG56" s="61" t="s">
        <v>385</v>
      </c>
      <c r="AH56" s="61" t="str">
        <f>'FLIGHT PLANNER'!J53</f>
        <v>-</v>
      </c>
      <c r="AI56" s="61"/>
      <c r="AJ56" s="920" t="s">
        <v>381</v>
      </c>
      <c r="AK56" s="67" t="s">
        <v>382</v>
      </c>
      <c r="AL56" s="67" t="e">
        <f>LOOKUP(AR57,A27:A52,D27:D52)*SIN(F6)</f>
        <v>#N/A</v>
      </c>
      <c r="AM56" s="920" t="s">
        <v>383</v>
      </c>
      <c r="AN56" s="67" t="s">
        <v>384</v>
      </c>
      <c r="AO56" s="67"/>
      <c r="AP56" s="67" t="e">
        <f>AP58*SIN(AR58)</f>
        <v>#VALUE!</v>
      </c>
      <c r="AQ56" s="61" t="s">
        <v>385</v>
      </c>
      <c r="AR56" s="61" t="str">
        <f>'FLIGHT PLANNER'!J53</f>
        <v>-</v>
      </c>
    </row>
    <row r="57" spans="1:44" ht="15.75" customHeight="1">
      <c r="I57" s="62">
        <v>56</v>
      </c>
      <c r="J57" s="62">
        <v>56</v>
      </c>
      <c r="P57" s="915"/>
      <c r="Q57" s="67" t="s">
        <v>388</v>
      </c>
      <c r="R57" s="67" t="e">
        <f>LOOKUP(X57,A2:A7,B2:B7)*COS(F2)</f>
        <v>#N/A</v>
      </c>
      <c r="S57" s="915"/>
      <c r="T57" s="921" t="s">
        <v>388</v>
      </c>
      <c r="U57" s="915"/>
      <c r="V57" s="67" t="e">
        <f>V58*COS(X58)</f>
        <v>#VALUE!</v>
      </c>
      <c r="W57" s="61" t="s">
        <v>389</v>
      </c>
      <c r="X57" s="61">
        <f>'FLIGHT PLANNER'!F53</f>
        <v>0</v>
      </c>
      <c r="Z57" s="915"/>
      <c r="AA57" s="67" t="s">
        <v>388</v>
      </c>
      <c r="AB57" s="67" t="e">
        <f>LOOKUP(AH57,A8:A26,C8:C26)*COS(F4)</f>
        <v>#N/A</v>
      </c>
      <c r="AC57" s="915"/>
      <c r="AD57" s="921" t="s">
        <v>388</v>
      </c>
      <c r="AE57" s="915"/>
      <c r="AF57" s="67" t="e">
        <f>AF58*COS(AH58)</f>
        <v>#VALUE!</v>
      </c>
      <c r="AG57" s="61" t="s">
        <v>389</v>
      </c>
      <c r="AH57" s="61">
        <f>'FLIGHT PLANNER'!F53</f>
        <v>0</v>
      </c>
      <c r="AI57" s="61"/>
      <c r="AJ57" s="915"/>
      <c r="AK57" s="67" t="s">
        <v>388</v>
      </c>
      <c r="AL57" s="67" t="e">
        <f>LOOKUP(AR57,A27:A52,D27:D52)*COS(F6)</f>
        <v>#N/A</v>
      </c>
      <c r="AM57" s="915"/>
      <c r="AN57" s="921" t="s">
        <v>388</v>
      </c>
      <c r="AO57" s="915"/>
      <c r="AP57" s="67" t="e">
        <f>AP58*COS(AR58)</f>
        <v>#VALUE!</v>
      </c>
      <c r="AQ57" s="61" t="s">
        <v>389</v>
      </c>
      <c r="AR57" s="61">
        <f>'FLIGHT PLANNER'!F53</f>
        <v>0</v>
      </c>
    </row>
    <row r="58" spans="1:44" ht="15.75" customHeight="1">
      <c r="I58" s="62">
        <v>57</v>
      </c>
      <c r="J58" s="62">
        <v>57</v>
      </c>
      <c r="P58" s="914" t="s">
        <v>390</v>
      </c>
      <c r="Q58" s="915"/>
      <c r="R58" s="61" t="e">
        <f>SUM(R56,V56)^2</f>
        <v>#N/A</v>
      </c>
      <c r="S58" s="914" t="s">
        <v>391</v>
      </c>
      <c r="T58" s="915"/>
      <c r="U58" s="915"/>
      <c r="V58" s="61" t="e">
        <f>X56*LOOKUP(X57,F14:F23,G14:G23)</f>
        <v>#VALUE!</v>
      </c>
      <c r="W58" s="61" t="s">
        <v>392</v>
      </c>
      <c r="X58" s="61" t="str">
        <f>'FLIGHT PLANNER'!H53</f>
        <v/>
      </c>
      <c r="Z58" s="914" t="s">
        <v>390</v>
      </c>
      <c r="AA58" s="915"/>
      <c r="AB58" s="61" t="e">
        <f>SUM(AB56,AF56)^2</f>
        <v>#N/A</v>
      </c>
      <c r="AC58" s="914" t="s">
        <v>391</v>
      </c>
      <c r="AD58" s="915"/>
      <c r="AE58" s="915"/>
      <c r="AF58" s="61" t="e">
        <f>AH56*LOOKUP(AH57,F14:F23,G14:G23)</f>
        <v>#VALUE!</v>
      </c>
      <c r="AG58" s="61" t="s">
        <v>392</v>
      </c>
      <c r="AH58" s="61" t="str">
        <f>'FLIGHT PLANNER'!H53</f>
        <v/>
      </c>
      <c r="AI58" s="61"/>
      <c r="AJ58" s="914" t="s">
        <v>390</v>
      </c>
      <c r="AK58" s="915"/>
      <c r="AL58" s="61" t="e">
        <f>SUM(AL56,AP56)^2</f>
        <v>#N/A</v>
      </c>
      <c r="AM58" s="914" t="s">
        <v>391</v>
      </c>
      <c r="AN58" s="915"/>
      <c r="AO58" s="915"/>
      <c r="AP58" s="61" t="e">
        <f>AR56*LOOKUP(AR57,F14:F23,G14:G23)</f>
        <v>#VALUE!</v>
      </c>
      <c r="AQ58" s="61" t="s">
        <v>392</v>
      </c>
      <c r="AR58" s="61" t="str">
        <f>'FLIGHT PLANNER'!H53</f>
        <v/>
      </c>
    </row>
    <row r="59" spans="1:44" ht="15.75" customHeight="1">
      <c r="I59" s="62">
        <v>58</v>
      </c>
      <c r="J59" s="62">
        <v>58</v>
      </c>
      <c r="P59" s="914" t="s">
        <v>395</v>
      </c>
      <c r="Q59" s="915"/>
      <c r="R59" s="61" t="e">
        <f>SUM(R57,V57)^2</f>
        <v>#N/A</v>
      </c>
      <c r="S59" s="914"/>
      <c r="T59" s="915"/>
      <c r="U59" s="915"/>
      <c r="V59" s="915"/>
      <c r="W59" s="915"/>
      <c r="X59" s="915"/>
      <c r="Z59" s="914" t="s">
        <v>395</v>
      </c>
      <c r="AA59" s="915"/>
      <c r="AB59" s="61" t="e">
        <f>SUM(AB57,AF57)^2</f>
        <v>#N/A</v>
      </c>
      <c r="AC59" s="914"/>
      <c r="AD59" s="915"/>
      <c r="AE59" s="915"/>
      <c r="AF59" s="915"/>
      <c r="AG59" s="915"/>
      <c r="AH59" s="915"/>
      <c r="AI59" s="69"/>
      <c r="AJ59" s="914" t="s">
        <v>395</v>
      </c>
      <c r="AK59" s="915"/>
      <c r="AL59" s="61" t="e">
        <f>SUM(AL57,AP57)^2</f>
        <v>#N/A</v>
      </c>
      <c r="AM59" s="914"/>
      <c r="AN59" s="915"/>
      <c r="AO59" s="915"/>
      <c r="AP59" s="915"/>
      <c r="AQ59" s="915"/>
      <c r="AR59" s="915"/>
    </row>
    <row r="60" spans="1:44" ht="15.75" customHeight="1">
      <c r="I60" s="62">
        <v>59</v>
      </c>
      <c r="J60" s="62">
        <v>59</v>
      </c>
    </row>
    <row r="61" spans="1:44" ht="15.75" customHeight="1">
      <c r="I61" s="62">
        <v>60</v>
      </c>
      <c r="J61" s="62">
        <v>60</v>
      </c>
      <c r="P61" s="922" t="s">
        <v>412</v>
      </c>
      <c r="Q61" s="917"/>
      <c r="R61" s="917"/>
      <c r="S61" s="917"/>
      <c r="T61" s="917"/>
      <c r="U61" s="917"/>
      <c r="V61" s="917"/>
      <c r="W61" s="917"/>
      <c r="X61" s="918"/>
      <c r="Z61" s="916" t="s">
        <v>412</v>
      </c>
      <c r="AA61" s="917"/>
      <c r="AB61" s="917"/>
      <c r="AC61" s="917"/>
      <c r="AD61" s="917"/>
      <c r="AE61" s="917"/>
      <c r="AF61" s="917"/>
      <c r="AG61" s="917"/>
      <c r="AH61" s="918"/>
      <c r="AI61" s="56"/>
      <c r="AJ61" s="919" t="s">
        <v>412</v>
      </c>
      <c r="AK61" s="917"/>
      <c r="AL61" s="917"/>
      <c r="AM61" s="917"/>
      <c r="AN61" s="917"/>
      <c r="AO61" s="917"/>
      <c r="AP61" s="917"/>
      <c r="AQ61" s="917"/>
      <c r="AR61" s="918"/>
    </row>
    <row r="62" spans="1:44" ht="15.75" customHeight="1">
      <c r="I62" s="62">
        <v>61</v>
      </c>
      <c r="J62" s="62">
        <v>61</v>
      </c>
      <c r="P62" s="920" t="s">
        <v>381</v>
      </c>
      <c r="Q62" s="67" t="s">
        <v>382</v>
      </c>
      <c r="R62" s="67" t="e">
        <f>LOOKUP(X63,A2:A7,B2:B7)*SIN(F2)</f>
        <v>#N/A</v>
      </c>
      <c r="S62" s="920" t="s">
        <v>383</v>
      </c>
      <c r="T62" s="67" t="s">
        <v>384</v>
      </c>
      <c r="U62" s="67"/>
      <c r="V62" s="67" t="e">
        <f>V64*SIN(X64)</f>
        <v>#VALUE!</v>
      </c>
      <c r="W62" s="61" t="s">
        <v>385</v>
      </c>
      <c r="X62" s="61" t="str">
        <f>'FLIGHT PLANNER'!J54</f>
        <v>-</v>
      </c>
      <c r="Z62" s="920" t="s">
        <v>381</v>
      </c>
      <c r="AA62" s="67" t="s">
        <v>382</v>
      </c>
      <c r="AB62" s="67" t="e">
        <f>LOOKUP(AH63,A8:A26,C8:C26)*SIN(F4)</f>
        <v>#N/A</v>
      </c>
      <c r="AC62" s="920" t="s">
        <v>383</v>
      </c>
      <c r="AD62" s="67" t="s">
        <v>384</v>
      </c>
      <c r="AE62" s="67"/>
      <c r="AF62" s="67" t="e">
        <f>AF64*SIN(AH64)</f>
        <v>#VALUE!</v>
      </c>
      <c r="AG62" s="61" t="s">
        <v>385</v>
      </c>
      <c r="AH62" s="61" t="str">
        <f>'FLIGHT PLANNER'!J54</f>
        <v>-</v>
      </c>
      <c r="AI62" s="61"/>
      <c r="AJ62" s="920" t="s">
        <v>381</v>
      </c>
      <c r="AK62" s="67" t="s">
        <v>382</v>
      </c>
      <c r="AL62" s="67" t="e">
        <f>LOOKUP(AR63,A27:A52,D27:D52)*SIN(F6)</f>
        <v>#N/A</v>
      </c>
      <c r="AM62" s="920" t="s">
        <v>383</v>
      </c>
      <c r="AN62" s="67" t="s">
        <v>384</v>
      </c>
      <c r="AO62" s="67"/>
      <c r="AP62" s="67" t="e">
        <f>AP64*SIN(AR64)</f>
        <v>#VALUE!</v>
      </c>
      <c r="AQ62" s="61" t="s">
        <v>385</v>
      </c>
      <c r="AR62" s="61" t="str">
        <f>'FLIGHT PLANNER'!J54</f>
        <v>-</v>
      </c>
    </row>
    <row r="63" spans="1:44" ht="15.75" customHeight="1">
      <c r="I63" s="62">
        <v>62</v>
      </c>
      <c r="J63" s="62">
        <v>62</v>
      </c>
      <c r="P63" s="915"/>
      <c r="Q63" s="67" t="s">
        <v>388</v>
      </c>
      <c r="R63" s="67" t="e">
        <f>LOOKUP(X63,A2:A7,B2:B7)*COS(F2)</f>
        <v>#N/A</v>
      </c>
      <c r="S63" s="915"/>
      <c r="T63" s="921" t="s">
        <v>388</v>
      </c>
      <c r="U63" s="915"/>
      <c r="V63" s="67" t="e">
        <f>V64*COS(X64)</f>
        <v>#VALUE!</v>
      </c>
      <c r="W63" s="61" t="s">
        <v>389</v>
      </c>
      <c r="X63" s="61">
        <f>'FLIGHT PLANNER'!F54</f>
        <v>0</v>
      </c>
      <c r="Z63" s="915"/>
      <c r="AA63" s="67" t="s">
        <v>388</v>
      </c>
      <c r="AB63" s="67" t="e">
        <f>LOOKUP(AH63,A8:A26,C8:C26)*COS(F4)</f>
        <v>#N/A</v>
      </c>
      <c r="AC63" s="915"/>
      <c r="AD63" s="921" t="s">
        <v>388</v>
      </c>
      <c r="AE63" s="915"/>
      <c r="AF63" s="67" t="e">
        <f>AF64*COS(AH64)</f>
        <v>#VALUE!</v>
      </c>
      <c r="AG63" s="61" t="s">
        <v>389</v>
      </c>
      <c r="AH63" s="61">
        <f>'FLIGHT PLANNER'!F54</f>
        <v>0</v>
      </c>
      <c r="AI63" s="61"/>
      <c r="AJ63" s="915"/>
      <c r="AK63" s="67" t="s">
        <v>388</v>
      </c>
      <c r="AL63" s="67" t="e">
        <f>LOOKUP(AR63,A27:A52,D27:D52)*COS(F6)</f>
        <v>#N/A</v>
      </c>
      <c r="AM63" s="915"/>
      <c r="AN63" s="921" t="s">
        <v>388</v>
      </c>
      <c r="AO63" s="915"/>
      <c r="AP63" s="67" t="e">
        <f>AP64*COS(AR64)</f>
        <v>#VALUE!</v>
      </c>
      <c r="AQ63" s="61" t="s">
        <v>389</v>
      </c>
      <c r="AR63" s="61">
        <f>'FLIGHT PLANNER'!F54</f>
        <v>0</v>
      </c>
    </row>
    <row r="64" spans="1:44" ht="15.75" customHeight="1">
      <c r="I64" s="62">
        <v>63</v>
      </c>
      <c r="J64" s="62">
        <v>63</v>
      </c>
      <c r="P64" s="914" t="s">
        <v>390</v>
      </c>
      <c r="Q64" s="915"/>
      <c r="R64" s="61" t="e">
        <f>SUM(R62,V62)^2</f>
        <v>#N/A</v>
      </c>
      <c r="S64" s="914" t="s">
        <v>391</v>
      </c>
      <c r="T64" s="915"/>
      <c r="U64" s="915"/>
      <c r="V64" s="61" t="e">
        <f>X62*LOOKUP(X63,F14:F23,G14:G23)</f>
        <v>#VALUE!</v>
      </c>
      <c r="W64" s="61" t="s">
        <v>392</v>
      </c>
      <c r="X64" s="61" t="str">
        <f>'FLIGHT PLANNER'!H54</f>
        <v/>
      </c>
      <c r="Z64" s="914" t="s">
        <v>390</v>
      </c>
      <c r="AA64" s="915"/>
      <c r="AB64" s="61" t="e">
        <f>SUM(AB62,AF62)^2</f>
        <v>#N/A</v>
      </c>
      <c r="AC64" s="914" t="s">
        <v>391</v>
      </c>
      <c r="AD64" s="915"/>
      <c r="AE64" s="915"/>
      <c r="AF64" s="61" t="e">
        <f>AH62*LOOKUP(AH63,F14:F23,G14:G23)</f>
        <v>#VALUE!</v>
      </c>
      <c r="AG64" s="61" t="s">
        <v>392</v>
      </c>
      <c r="AH64" s="61" t="str">
        <f>'FLIGHT PLANNER'!H54</f>
        <v/>
      </c>
      <c r="AI64" s="61"/>
      <c r="AJ64" s="914" t="s">
        <v>390</v>
      </c>
      <c r="AK64" s="915"/>
      <c r="AL64" s="61" t="e">
        <f>SUM(AL62,AP62)^2</f>
        <v>#N/A</v>
      </c>
      <c r="AM64" s="914" t="s">
        <v>391</v>
      </c>
      <c r="AN64" s="915"/>
      <c r="AO64" s="915"/>
      <c r="AP64" s="61" t="e">
        <f>AR62*LOOKUP(AR63,F14:F23,G14:G23)</f>
        <v>#VALUE!</v>
      </c>
      <c r="AQ64" s="61" t="s">
        <v>392</v>
      </c>
      <c r="AR64" s="61" t="str">
        <f>'FLIGHT PLANNER'!H54</f>
        <v/>
      </c>
    </row>
    <row r="65" spans="9:44" ht="15.75" customHeight="1">
      <c r="I65" s="62">
        <v>64</v>
      </c>
      <c r="J65" s="62">
        <v>64</v>
      </c>
      <c r="P65" s="914" t="s">
        <v>395</v>
      </c>
      <c r="Q65" s="915"/>
      <c r="R65" s="61" t="e">
        <f>SUM(R63,V63)^2</f>
        <v>#N/A</v>
      </c>
      <c r="S65" s="914"/>
      <c r="T65" s="915"/>
      <c r="U65" s="915"/>
      <c r="V65" s="915"/>
      <c r="W65" s="915"/>
      <c r="X65" s="915"/>
      <c r="Z65" s="914" t="s">
        <v>395</v>
      </c>
      <c r="AA65" s="915"/>
      <c r="AB65" s="61" t="e">
        <f>SUM(AB63,AF63)^2</f>
        <v>#N/A</v>
      </c>
      <c r="AC65" s="914"/>
      <c r="AD65" s="915"/>
      <c r="AE65" s="915"/>
      <c r="AF65" s="915"/>
      <c r="AG65" s="915"/>
      <c r="AH65" s="915"/>
      <c r="AI65" s="69"/>
      <c r="AJ65" s="914" t="s">
        <v>395</v>
      </c>
      <c r="AK65" s="915"/>
      <c r="AL65" s="61" t="e">
        <f>SUM(AL63,AP63)^2</f>
        <v>#N/A</v>
      </c>
      <c r="AM65" s="914"/>
      <c r="AN65" s="915"/>
      <c r="AO65" s="915"/>
      <c r="AP65" s="915"/>
      <c r="AQ65" s="915"/>
      <c r="AR65" s="915"/>
    </row>
    <row r="66" spans="9:44" ht="15.75" customHeight="1">
      <c r="I66" s="62">
        <v>65</v>
      </c>
      <c r="J66" s="62">
        <v>65</v>
      </c>
    </row>
    <row r="67" spans="9:44" ht="15.75" customHeight="1">
      <c r="I67" s="62">
        <v>66</v>
      </c>
      <c r="J67" s="62">
        <v>66</v>
      </c>
      <c r="P67" s="922" t="s">
        <v>413</v>
      </c>
      <c r="Q67" s="917"/>
      <c r="R67" s="917"/>
      <c r="S67" s="917"/>
      <c r="T67" s="917"/>
      <c r="U67" s="917"/>
      <c r="V67" s="917"/>
      <c r="W67" s="917"/>
      <c r="X67" s="918"/>
      <c r="Z67" s="916" t="s">
        <v>413</v>
      </c>
      <c r="AA67" s="917"/>
      <c r="AB67" s="917"/>
      <c r="AC67" s="917"/>
      <c r="AD67" s="917"/>
      <c r="AE67" s="917"/>
      <c r="AF67" s="917"/>
      <c r="AG67" s="917"/>
      <c r="AH67" s="918"/>
      <c r="AI67" s="56"/>
      <c r="AJ67" s="919" t="s">
        <v>413</v>
      </c>
      <c r="AK67" s="917"/>
      <c r="AL67" s="917"/>
      <c r="AM67" s="917"/>
      <c r="AN67" s="917"/>
      <c r="AO67" s="917"/>
      <c r="AP67" s="917"/>
      <c r="AQ67" s="917"/>
      <c r="AR67" s="918"/>
    </row>
    <row r="68" spans="9:44" ht="15.75" customHeight="1">
      <c r="I68" s="62">
        <v>67</v>
      </c>
      <c r="J68" s="62">
        <v>67</v>
      </c>
      <c r="P68" s="920" t="s">
        <v>381</v>
      </c>
      <c r="Q68" s="67" t="s">
        <v>382</v>
      </c>
      <c r="R68" s="67" t="e">
        <f>LOOKUP(X69,A2:A7,B2:B7)*SIN(F2)</f>
        <v>#N/A</v>
      </c>
      <c r="S68" s="920" t="s">
        <v>383</v>
      </c>
      <c r="T68" s="67" t="s">
        <v>384</v>
      </c>
      <c r="U68" s="67"/>
      <c r="V68" s="67" t="e">
        <f>V70*SIN(X70)</f>
        <v>#VALUE!</v>
      </c>
      <c r="W68" s="61" t="s">
        <v>385</v>
      </c>
      <c r="X68" s="61" t="str">
        <f>'FLIGHT PLANNER'!J55</f>
        <v>-</v>
      </c>
      <c r="Z68" s="920" t="s">
        <v>381</v>
      </c>
      <c r="AA68" s="67" t="s">
        <v>382</v>
      </c>
      <c r="AB68" s="67" t="e">
        <f>LOOKUP(AH69,A8:A26,C8:C26)*SIN(F4)</f>
        <v>#N/A</v>
      </c>
      <c r="AC68" s="920" t="s">
        <v>383</v>
      </c>
      <c r="AD68" s="67" t="s">
        <v>384</v>
      </c>
      <c r="AE68" s="67"/>
      <c r="AF68" s="67" t="e">
        <f>AF70*SIN(AH70)</f>
        <v>#VALUE!</v>
      </c>
      <c r="AG68" s="61" t="s">
        <v>385</v>
      </c>
      <c r="AH68" s="61" t="str">
        <f>'FLIGHT PLANNER'!J55</f>
        <v>-</v>
      </c>
      <c r="AI68" s="61"/>
      <c r="AJ68" s="920" t="s">
        <v>381</v>
      </c>
      <c r="AK68" s="67" t="s">
        <v>382</v>
      </c>
      <c r="AL68" s="67" t="e">
        <f>LOOKUP(AR69,A27:A52,D27:D52)*SIN(F6)</f>
        <v>#N/A</v>
      </c>
      <c r="AM68" s="920" t="s">
        <v>383</v>
      </c>
      <c r="AN68" s="67" t="s">
        <v>384</v>
      </c>
      <c r="AO68" s="67"/>
      <c r="AP68" s="67" t="e">
        <f>AP70*SIN(AR70)</f>
        <v>#VALUE!</v>
      </c>
      <c r="AQ68" s="61" t="s">
        <v>385</v>
      </c>
      <c r="AR68" s="61" t="str">
        <f>'FLIGHT PLANNER'!J55</f>
        <v>-</v>
      </c>
    </row>
    <row r="69" spans="9:44" ht="15.75" customHeight="1">
      <c r="I69" s="62">
        <v>68</v>
      </c>
      <c r="J69" s="62">
        <v>68</v>
      </c>
      <c r="P69" s="915"/>
      <c r="Q69" s="67" t="s">
        <v>388</v>
      </c>
      <c r="R69" s="67" t="e">
        <f>LOOKUP(X69,A2:A7,B2:B7)*COS(F2)</f>
        <v>#N/A</v>
      </c>
      <c r="S69" s="915"/>
      <c r="T69" s="921" t="s">
        <v>388</v>
      </c>
      <c r="U69" s="915"/>
      <c r="V69" s="67" t="e">
        <f>V70*COS(X70)</f>
        <v>#VALUE!</v>
      </c>
      <c r="W69" s="61" t="s">
        <v>389</v>
      </c>
      <c r="X69" s="61">
        <f>'FLIGHT PLANNER'!F55</f>
        <v>0</v>
      </c>
      <c r="Z69" s="915"/>
      <c r="AA69" s="67" t="s">
        <v>388</v>
      </c>
      <c r="AB69" s="67" t="e">
        <f>LOOKUP(AH69,A8:A26,C8:C26)*COS(F4)</f>
        <v>#N/A</v>
      </c>
      <c r="AC69" s="915"/>
      <c r="AD69" s="921" t="s">
        <v>388</v>
      </c>
      <c r="AE69" s="915"/>
      <c r="AF69" s="67" t="e">
        <f>AF70*COS(AH70)</f>
        <v>#VALUE!</v>
      </c>
      <c r="AG69" s="61" t="s">
        <v>389</v>
      </c>
      <c r="AH69" s="61">
        <f>'FLIGHT PLANNER'!F55</f>
        <v>0</v>
      </c>
      <c r="AI69" s="61"/>
      <c r="AJ69" s="915"/>
      <c r="AK69" s="67" t="s">
        <v>388</v>
      </c>
      <c r="AL69" s="67" t="e">
        <f>LOOKUP(AR69,A27:A52,D27:D52)*COS(F6)</f>
        <v>#N/A</v>
      </c>
      <c r="AM69" s="915"/>
      <c r="AN69" s="921" t="s">
        <v>388</v>
      </c>
      <c r="AO69" s="915"/>
      <c r="AP69" s="67" t="e">
        <f>AP70*COS(AR70)</f>
        <v>#VALUE!</v>
      </c>
      <c r="AQ69" s="61" t="s">
        <v>389</v>
      </c>
      <c r="AR69" s="61">
        <f>'FLIGHT PLANNER'!F55</f>
        <v>0</v>
      </c>
    </row>
    <row r="70" spans="9:44" ht="15.75" customHeight="1">
      <c r="I70" s="62">
        <v>69</v>
      </c>
      <c r="J70" s="62">
        <v>69</v>
      </c>
      <c r="P70" s="914" t="s">
        <v>390</v>
      </c>
      <c r="Q70" s="915"/>
      <c r="R70" s="61" t="e">
        <f>SUM(R68,V68)^2</f>
        <v>#N/A</v>
      </c>
      <c r="S70" s="914" t="s">
        <v>391</v>
      </c>
      <c r="T70" s="915"/>
      <c r="U70" s="915"/>
      <c r="V70" s="61" t="e">
        <f>X68*LOOKUP(X69,F14:F23,G14:G23)</f>
        <v>#VALUE!</v>
      </c>
      <c r="W70" s="61" t="s">
        <v>392</v>
      </c>
      <c r="X70" s="61" t="str">
        <f>'FLIGHT PLANNER'!H55</f>
        <v/>
      </c>
      <c r="Z70" s="914" t="s">
        <v>390</v>
      </c>
      <c r="AA70" s="915"/>
      <c r="AB70" s="61" t="e">
        <f>SUM(AB68,AF68)^2</f>
        <v>#N/A</v>
      </c>
      <c r="AC70" s="914" t="s">
        <v>391</v>
      </c>
      <c r="AD70" s="915"/>
      <c r="AE70" s="915"/>
      <c r="AF70" s="61" t="e">
        <f>AH68*LOOKUP(AH69,F14:F23,G14:G23)</f>
        <v>#VALUE!</v>
      </c>
      <c r="AG70" s="61" t="s">
        <v>392</v>
      </c>
      <c r="AH70" s="61" t="str">
        <f>'FLIGHT PLANNER'!H55</f>
        <v/>
      </c>
      <c r="AI70" s="61"/>
      <c r="AJ70" s="914" t="s">
        <v>390</v>
      </c>
      <c r="AK70" s="915"/>
      <c r="AL70" s="61" t="e">
        <f>SUM(AL68,AP68)^2</f>
        <v>#N/A</v>
      </c>
      <c r="AM70" s="914" t="s">
        <v>391</v>
      </c>
      <c r="AN70" s="915"/>
      <c r="AO70" s="915"/>
      <c r="AP70" s="61" t="e">
        <f>AR68*LOOKUP(AR69,F14:F23,G14:G23)</f>
        <v>#VALUE!</v>
      </c>
      <c r="AQ70" s="61" t="s">
        <v>392</v>
      </c>
      <c r="AR70" s="61" t="str">
        <f>'FLIGHT PLANNER'!H55</f>
        <v/>
      </c>
    </row>
    <row r="71" spans="9:44" ht="15.75" customHeight="1">
      <c r="I71" s="62">
        <v>70</v>
      </c>
      <c r="J71" s="62">
        <v>70</v>
      </c>
      <c r="P71" s="914" t="s">
        <v>395</v>
      </c>
      <c r="Q71" s="915"/>
      <c r="R71" s="61" t="e">
        <f>SUM(R69,V69)^2</f>
        <v>#N/A</v>
      </c>
      <c r="S71" s="914"/>
      <c r="T71" s="915"/>
      <c r="U71" s="915"/>
      <c r="V71" s="915"/>
      <c r="W71" s="915"/>
      <c r="X71" s="915"/>
      <c r="Z71" s="914" t="s">
        <v>395</v>
      </c>
      <c r="AA71" s="915"/>
      <c r="AB71" s="61" t="e">
        <f>SUM(AB69,AF69)^2</f>
        <v>#N/A</v>
      </c>
      <c r="AC71" s="914"/>
      <c r="AD71" s="915"/>
      <c r="AE71" s="915"/>
      <c r="AF71" s="915"/>
      <c r="AG71" s="915"/>
      <c r="AH71" s="915"/>
      <c r="AI71" s="69"/>
      <c r="AJ71" s="914" t="s">
        <v>395</v>
      </c>
      <c r="AK71" s="915"/>
      <c r="AL71" s="61" t="e">
        <f>SUM(AL69,AP69)^2</f>
        <v>#N/A</v>
      </c>
      <c r="AM71" s="914"/>
      <c r="AN71" s="915"/>
      <c r="AO71" s="915"/>
      <c r="AP71" s="915"/>
      <c r="AQ71" s="915"/>
      <c r="AR71" s="915"/>
    </row>
    <row r="72" spans="9:44" ht="15.75" customHeight="1">
      <c r="I72" s="62">
        <v>71</v>
      </c>
      <c r="J72" s="62">
        <v>71</v>
      </c>
    </row>
    <row r="73" spans="9:44" ht="15.75" customHeight="1">
      <c r="I73" s="62">
        <v>72</v>
      </c>
      <c r="J73" s="62">
        <v>72</v>
      </c>
      <c r="P73" s="922" t="s">
        <v>414</v>
      </c>
      <c r="Q73" s="917"/>
      <c r="R73" s="917"/>
      <c r="S73" s="917"/>
      <c r="T73" s="917"/>
      <c r="U73" s="917"/>
      <c r="V73" s="917"/>
      <c r="W73" s="917"/>
      <c r="X73" s="918"/>
      <c r="Z73" s="916" t="s">
        <v>414</v>
      </c>
      <c r="AA73" s="917"/>
      <c r="AB73" s="917"/>
      <c r="AC73" s="917"/>
      <c r="AD73" s="917"/>
      <c r="AE73" s="917"/>
      <c r="AF73" s="917"/>
      <c r="AG73" s="917"/>
      <c r="AH73" s="918"/>
      <c r="AI73" s="56"/>
      <c r="AJ73" s="919" t="s">
        <v>414</v>
      </c>
      <c r="AK73" s="917"/>
      <c r="AL73" s="917"/>
      <c r="AM73" s="917"/>
      <c r="AN73" s="917"/>
      <c r="AO73" s="917"/>
      <c r="AP73" s="917"/>
      <c r="AQ73" s="917"/>
      <c r="AR73" s="918"/>
    </row>
    <row r="74" spans="9:44" ht="15.75" customHeight="1">
      <c r="I74" s="62">
        <v>73</v>
      </c>
      <c r="J74" s="62">
        <v>73</v>
      </c>
      <c r="P74" s="920" t="s">
        <v>381</v>
      </c>
      <c r="Q74" s="67" t="s">
        <v>382</v>
      </c>
      <c r="R74" s="67" t="e">
        <f>LOOKUP(X75,A2:A7,B2:B7)*SIN(F2)</f>
        <v>#N/A</v>
      </c>
      <c r="S74" s="920" t="s">
        <v>383</v>
      </c>
      <c r="T74" s="67" t="s">
        <v>384</v>
      </c>
      <c r="U74" s="67"/>
      <c r="V74" s="67" t="e">
        <f>V76*SIN(X76)</f>
        <v>#VALUE!</v>
      </c>
      <c r="W74" s="61" t="s">
        <v>385</v>
      </c>
      <c r="X74" s="61" t="str">
        <f>'FLIGHT PLANNER'!J56</f>
        <v>-</v>
      </c>
      <c r="Z74" s="920" t="s">
        <v>381</v>
      </c>
      <c r="AA74" s="67" t="s">
        <v>382</v>
      </c>
      <c r="AB74" s="67" t="e">
        <f>LOOKUP(AH75,A8:A26,C8:C26)*SIN(F4)</f>
        <v>#N/A</v>
      </c>
      <c r="AC74" s="920" t="s">
        <v>383</v>
      </c>
      <c r="AD74" s="67" t="s">
        <v>384</v>
      </c>
      <c r="AE74" s="67"/>
      <c r="AF74" s="67" t="e">
        <f>AF76*SIN(AH76)</f>
        <v>#VALUE!</v>
      </c>
      <c r="AG74" s="61" t="s">
        <v>385</v>
      </c>
      <c r="AH74" s="61" t="str">
        <f>'FLIGHT PLANNER'!J56</f>
        <v>-</v>
      </c>
      <c r="AI74" s="61"/>
      <c r="AJ74" s="920" t="s">
        <v>381</v>
      </c>
      <c r="AK74" s="67" t="s">
        <v>382</v>
      </c>
      <c r="AL74" s="67" t="e">
        <f>LOOKUP(AR75,A27:A52,D27:D52)*SIN(F6)</f>
        <v>#N/A</v>
      </c>
      <c r="AM74" s="920" t="s">
        <v>383</v>
      </c>
      <c r="AN74" s="67" t="s">
        <v>384</v>
      </c>
      <c r="AO74" s="67"/>
      <c r="AP74" s="67" t="e">
        <f>AP76*SIN(AR76)</f>
        <v>#VALUE!</v>
      </c>
      <c r="AQ74" s="61" t="s">
        <v>385</v>
      </c>
      <c r="AR74" s="61" t="str">
        <f>'FLIGHT PLANNER'!J56</f>
        <v>-</v>
      </c>
    </row>
    <row r="75" spans="9:44" ht="15.75" customHeight="1">
      <c r="I75" s="62">
        <v>74</v>
      </c>
      <c r="J75" s="62">
        <v>74</v>
      </c>
      <c r="P75" s="915"/>
      <c r="Q75" s="67" t="s">
        <v>388</v>
      </c>
      <c r="R75" s="67" t="e">
        <f>LOOKUP(X75,A2:A7,B2:B7)*COS(F2)</f>
        <v>#N/A</v>
      </c>
      <c r="S75" s="915"/>
      <c r="T75" s="921" t="s">
        <v>388</v>
      </c>
      <c r="U75" s="915"/>
      <c r="V75" s="67" t="e">
        <f>V76*COS(X76)</f>
        <v>#VALUE!</v>
      </c>
      <c r="W75" s="61" t="s">
        <v>389</v>
      </c>
      <c r="X75" s="61">
        <f>'FLIGHT PLANNER'!F56</f>
        <v>0</v>
      </c>
      <c r="Z75" s="915"/>
      <c r="AA75" s="67" t="s">
        <v>388</v>
      </c>
      <c r="AB75" s="67" t="e">
        <f>LOOKUP(AH75,A8:A26,C8:C26)*COS(F4)</f>
        <v>#N/A</v>
      </c>
      <c r="AC75" s="915"/>
      <c r="AD75" s="921" t="s">
        <v>388</v>
      </c>
      <c r="AE75" s="915"/>
      <c r="AF75" s="67" t="e">
        <f>AF76*COS(AH76)</f>
        <v>#VALUE!</v>
      </c>
      <c r="AG75" s="61" t="s">
        <v>389</v>
      </c>
      <c r="AH75" s="61">
        <f>'FLIGHT PLANNER'!F56</f>
        <v>0</v>
      </c>
      <c r="AI75" s="61"/>
      <c r="AJ75" s="915"/>
      <c r="AK75" s="67" t="s">
        <v>388</v>
      </c>
      <c r="AL75" s="67" t="e">
        <f>LOOKUP(AR75,A27:A52,D27:D52)*COS(F6)</f>
        <v>#N/A</v>
      </c>
      <c r="AM75" s="915"/>
      <c r="AN75" s="921" t="s">
        <v>388</v>
      </c>
      <c r="AO75" s="915"/>
      <c r="AP75" s="67" t="e">
        <f>AP76*COS(AR76)</f>
        <v>#VALUE!</v>
      </c>
      <c r="AQ75" s="61" t="s">
        <v>389</v>
      </c>
      <c r="AR75" s="61">
        <f>'FLIGHT PLANNER'!F56</f>
        <v>0</v>
      </c>
    </row>
    <row r="76" spans="9:44" ht="15.75" customHeight="1">
      <c r="I76" s="62">
        <v>75</v>
      </c>
      <c r="J76" s="62">
        <v>75</v>
      </c>
      <c r="P76" s="914" t="s">
        <v>390</v>
      </c>
      <c r="Q76" s="915"/>
      <c r="R76" s="61" t="e">
        <f>SUM(R74,V74)^2</f>
        <v>#N/A</v>
      </c>
      <c r="S76" s="914" t="s">
        <v>391</v>
      </c>
      <c r="T76" s="915"/>
      <c r="U76" s="915"/>
      <c r="V76" s="61" t="e">
        <f>X74*LOOKUP(X75,F14:F23,G14:G23)</f>
        <v>#VALUE!</v>
      </c>
      <c r="W76" s="61" t="s">
        <v>392</v>
      </c>
      <c r="X76" s="61" t="str">
        <f>'FLIGHT PLANNER'!H56</f>
        <v/>
      </c>
      <c r="Z76" s="914" t="s">
        <v>390</v>
      </c>
      <c r="AA76" s="915"/>
      <c r="AB76" s="61" t="e">
        <f>SUM(AB74,AF74)^2</f>
        <v>#N/A</v>
      </c>
      <c r="AC76" s="914" t="s">
        <v>391</v>
      </c>
      <c r="AD76" s="915"/>
      <c r="AE76" s="915"/>
      <c r="AF76" s="61" t="e">
        <f>AH74*LOOKUP(AH75,F14:F23,G14:G23)</f>
        <v>#VALUE!</v>
      </c>
      <c r="AG76" s="61" t="s">
        <v>392</v>
      </c>
      <c r="AH76" s="61" t="str">
        <f>'FLIGHT PLANNER'!H56</f>
        <v/>
      </c>
      <c r="AI76" s="61"/>
      <c r="AJ76" s="914" t="s">
        <v>390</v>
      </c>
      <c r="AK76" s="915"/>
      <c r="AL76" s="61" t="e">
        <f>SUM(AL74,AP74)^2</f>
        <v>#N/A</v>
      </c>
      <c r="AM76" s="914" t="s">
        <v>391</v>
      </c>
      <c r="AN76" s="915"/>
      <c r="AO76" s="915"/>
      <c r="AP76" s="61" t="e">
        <f>AR74*LOOKUP(AR75,F14:F23,G14:G23)</f>
        <v>#VALUE!</v>
      </c>
      <c r="AQ76" s="61" t="s">
        <v>392</v>
      </c>
      <c r="AR76" s="61" t="str">
        <f>'FLIGHT PLANNER'!H56</f>
        <v/>
      </c>
    </row>
    <row r="77" spans="9:44" ht="15.75" customHeight="1">
      <c r="I77" s="62">
        <v>76</v>
      </c>
      <c r="J77" s="62">
        <v>76</v>
      </c>
      <c r="P77" s="914" t="s">
        <v>395</v>
      </c>
      <c r="Q77" s="915"/>
      <c r="R77" s="61" t="e">
        <f>SUM(R75,V75)^2</f>
        <v>#N/A</v>
      </c>
      <c r="S77" s="914"/>
      <c r="T77" s="915"/>
      <c r="U77" s="915"/>
      <c r="V77" s="915"/>
      <c r="W77" s="915"/>
      <c r="X77" s="915"/>
      <c r="Z77" s="914" t="s">
        <v>395</v>
      </c>
      <c r="AA77" s="915"/>
      <c r="AB77" s="61" t="e">
        <f>SUM(AB75,AF75)^2</f>
        <v>#N/A</v>
      </c>
      <c r="AC77" s="914"/>
      <c r="AD77" s="915"/>
      <c r="AE77" s="915"/>
      <c r="AF77" s="915"/>
      <c r="AG77" s="915"/>
      <c r="AH77" s="915"/>
      <c r="AI77" s="69"/>
      <c r="AJ77" s="914" t="s">
        <v>395</v>
      </c>
      <c r="AK77" s="915"/>
      <c r="AL77" s="61" t="e">
        <f>SUM(AL75,AP75)^2</f>
        <v>#N/A</v>
      </c>
      <c r="AM77" s="914"/>
      <c r="AN77" s="915"/>
      <c r="AO77" s="915"/>
      <c r="AP77" s="915"/>
      <c r="AQ77" s="915"/>
      <c r="AR77" s="915"/>
    </row>
    <row r="78" spans="9:44" ht="15.75" customHeight="1">
      <c r="I78" s="62">
        <v>77</v>
      </c>
      <c r="J78" s="62">
        <v>77</v>
      </c>
    </row>
    <row r="79" spans="9:44" ht="15.75" customHeight="1">
      <c r="I79" s="62">
        <v>78</v>
      </c>
      <c r="J79" s="62">
        <v>78</v>
      </c>
      <c r="P79" s="922" t="s">
        <v>415</v>
      </c>
      <c r="Q79" s="917"/>
      <c r="R79" s="917"/>
      <c r="S79" s="917"/>
      <c r="T79" s="917"/>
      <c r="U79" s="917"/>
      <c r="V79" s="917"/>
      <c r="W79" s="917"/>
      <c r="X79" s="918"/>
      <c r="Z79" s="916" t="s">
        <v>415</v>
      </c>
      <c r="AA79" s="917"/>
      <c r="AB79" s="917"/>
      <c r="AC79" s="917"/>
      <c r="AD79" s="917"/>
      <c r="AE79" s="917"/>
      <c r="AF79" s="917"/>
      <c r="AG79" s="917"/>
      <c r="AH79" s="918"/>
      <c r="AI79" s="56"/>
      <c r="AJ79" s="919" t="s">
        <v>415</v>
      </c>
      <c r="AK79" s="917"/>
      <c r="AL79" s="917"/>
      <c r="AM79" s="917"/>
      <c r="AN79" s="917"/>
      <c r="AO79" s="917"/>
      <c r="AP79" s="917"/>
      <c r="AQ79" s="917"/>
      <c r="AR79" s="918"/>
    </row>
    <row r="80" spans="9:44" ht="15.75" customHeight="1">
      <c r="I80" s="62">
        <v>79</v>
      </c>
      <c r="J80" s="62">
        <v>79</v>
      </c>
      <c r="P80" s="920" t="s">
        <v>381</v>
      </c>
      <c r="Q80" s="67" t="s">
        <v>382</v>
      </c>
      <c r="R80" s="67" t="e">
        <f>LOOKUP(X81,A2:A7,B2:B7)*SIN(F2)</f>
        <v>#N/A</v>
      </c>
      <c r="S80" s="920" t="s">
        <v>383</v>
      </c>
      <c r="T80" s="67" t="s">
        <v>384</v>
      </c>
      <c r="U80" s="67"/>
      <c r="V80" s="67" t="e">
        <f>V82*SIN(X82)</f>
        <v>#VALUE!</v>
      </c>
      <c r="W80" s="61" t="s">
        <v>385</v>
      </c>
      <c r="X80" s="61" t="str">
        <f>'FLIGHT PLANNER'!J57</f>
        <v>-</v>
      </c>
      <c r="Z80" s="920" t="s">
        <v>381</v>
      </c>
      <c r="AA80" s="67" t="s">
        <v>382</v>
      </c>
      <c r="AB80" s="67" t="e">
        <f>LOOKUP(AH81,A8:A26,C8:C26)*SIN(F4)</f>
        <v>#N/A</v>
      </c>
      <c r="AC80" s="920" t="s">
        <v>383</v>
      </c>
      <c r="AD80" s="67" t="s">
        <v>384</v>
      </c>
      <c r="AE80" s="67"/>
      <c r="AF80" s="67" t="e">
        <f>AF82*SIN(AH82)</f>
        <v>#VALUE!</v>
      </c>
      <c r="AG80" s="61" t="s">
        <v>385</v>
      </c>
      <c r="AH80" s="61" t="str">
        <f>'FLIGHT PLANNER'!J57</f>
        <v>-</v>
      </c>
      <c r="AI80" s="61"/>
      <c r="AJ80" s="920" t="s">
        <v>381</v>
      </c>
      <c r="AK80" s="67" t="s">
        <v>382</v>
      </c>
      <c r="AL80" s="67" t="e">
        <f>LOOKUP(AR81,A27:A52,D27:D52)*SIN(F6)</f>
        <v>#N/A</v>
      </c>
      <c r="AM80" s="920" t="s">
        <v>383</v>
      </c>
      <c r="AN80" s="67" t="s">
        <v>384</v>
      </c>
      <c r="AO80" s="67"/>
      <c r="AP80" s="67" t="e">
        <f>AP82*SIN(AR82)</f>
        <v>#VALUE!</v>
      </c>
      <c r="AQ80" s="61" t="s">
        <v>385</v>
      </c>
      <c r="AR80" s="61" t="str">
        <f>'FLIGHT PLANNER'!J57</f>
        <v>-</v>
      </c>
    </row>
    <row r="81" spans="9:44" ht="15.75" customHeight="1">
      <c r="I81" s="62">
        <v>80</v>
      </c>
      <c r="J81" s="62">
        <v>80</v>
      </c>
      <c r="P81" s="915"/>
      <c r="Q81" s="67" t="s">
        <v>388</v>
      </c>
      <c r="R81" s="67" t="e">
        <f>LOOKUP(X81,A2:A7,B2:B7)*COS(F2)</f>
        <v>#N/A</v>
      </c>
      <c r="S81" s="915"/>
      <c r="T81" s="921" t="s">
        <v>388</v>
      </c>
      <c r="U81" s="915"/>
      <c r="V81" s="67" t="e">
        <f>V82*COS(X82)</f>
        <v>#VALUE!</v>
      </c>
      <c r="W81" s="61" t="s">
        <v>389</v>
      </c>
      <c r="X81" s="61">
        <f>'FLIGHT PLANNER'!F57</f>
        <v>0</v>
      </c>
      <c r="Z81" s="915"/>
      <c r="AA81" s="67" t="s">
        <v>388</v>
      </c>
      <c r="AB81" s="67" t="e">
        <f>LOOKUP(AH81,A8:A26,C8:C26)*COS(F4)</f>
        <v>#N/A</v>
      </c>
      <c r="AC81" s="915"/>
      <c r="AD81" s="921" t="s">
        <v>388</v>
      </c>
      <c r="AE81" s="915"/>
      <c r="AF81" s="67" t="e">
        <f>AF82*COS(AH82)</f>
        <v>#VALUE!</v>
      </c>
      <c r="AG81" s="61" t="s">
        <v>389</v>
      </c>
      <c r="AH81" s="61">
        <f>'FLIGHT PLANNER'!F57</f>
        <v>0</v>
      </c>
      <c r="AI81" s="61"/>
      <c r="AJ81" s="915"/>
      <c r="AK81" s="67" t="s">
        <v>388</v>
      </c>
      <c r="AL81" s="67" t="e">
        <f>LOOKUP(AR81,A27:A52,D27:D52)*COS(F6)</f>
        <v>#N/A</v>
      </c>
      <c r="AM81" s="915"/>
      <c r="AN81" s="921" t="s">
        <v>388</v>
      </c>
      <c r="AO81" s="915"/>
      <c r="AP81" s="67" t="e">
        <f>AP82*COS(AR82)</f>
        <v>#VALUE!</v>
      </c>
      <c r="AQ81" s="61" t="s">
        <v>389</v>
      </c>
      <c r="AR81" s="61">
        <f>'FLIGHT PLANNER'!F57</f>
        <v>0</v>
      </c>
    </row>
    <row r="82" spans="9:44" ht="15.75" customHeight="1">
      <c r="I82" s="62">
        <v>81</v>
      </c>
      <c r="J82" s="62">
        <v>81</v>
      </c>
      <c r="P82" s="914" t="s">
        <v>390</v>
      </c>
      <c r="Q82" s="915"/>
      <c r="R82" s="61" t="e">
        <f>SUM(R80,V80)^2</f>
        <v>#N/A</v>
      </c>
      <c r="S82" s="914" t="s">
        <v>391</v>
      </c>
      <c r="T82" s="915"/>
      <c r="U82" s="915"/>
      <c r="V82" s="61" t="e">
        <f>X80*LOOKUP(X81,F14:F23,G14:G23)</f>
        <v>#VALUE!</v>
      </c>
      <c r="W82" s="61" t="s">
        <v>392</v>
      </c>
      <c r="X82" s="61" t="str">
        <f>'FLIGHT PLANNER'!H57</f>
        <v/>
      </c>
      <c r="Z82" s="914" t="s">
        <v>390</v>
      </c>
      <c r="AA82" s="915"/>
      <c r="AB82" s="61" t="e">
        <f>SUM(AB80,AF80)^2</f>
        <v>#N/A</v>
      </c>
      <c r="AC82" s="914" t="s">
        <v>391</v>
      </c>
      <c r="AD82" s="915"/>
      <c r="AE82" s="915"/>
      <c r="AF82" s="61" t="e">
        <f>AH80*LOOKUP(AH81,F14:F23,G14:G23)</f>
        <v>#VALUE!</v>
      </c>
      <c r="AG82" s="61" t="s">
        <v>392</v>
      </c>
      <c r="AH82" s="61" t="str">
        <f>'FLIGHT PLANNER'!H57</f>
        <v/>
      </c>
      <c r="AI82" s="61"/>
      <c r="AJ82" s="914" t="s">
        <v>390</v>
      </c>
      <c r="AK82" s="915"/>
      <c r="AL82" s="61" t="e">
        <f>SUM(AL80,AP80)^2</f>
        <v>#N/A</v>
      </c>
      <c r="AM82" s="914" t="s">
        <v>391</v>
      </c>
      <c r="AN82" s="915"/>
      <c r="AO82" s="915"/>
      <c r="AP82" s="61" t="e">
        <f>AR80*LOOKUP(AR81,F14:F23,G14:G23)</f>
        <v>#VALUE!</v>
      </c>
      <c r="AQ82" s="61" t="s">
        <v>392</v>
      </c>
      <c r="AR82" s="61" t="str">
        <f>'FLIGHT PLANNER'!H57</f>
        <v/>
      </c>
    </row>
    <row r="83" spans="9:44" ht="15.75" customHeight="1">
      <c r="I83" s="62">
        <v>82</v>
      </c>
      <c r="J83" s="62">
        <v>82</v>
      </c>
      <c r="P83" s="914" t="s">
        <v>395</v>
      </c>
      <c r="Q83" s="915"/>
      <c r="R83" s="61" t="e">
        <f>SUM(R81,V81)^2</f>
        <v>#N/A</v>
      </c>
      <c r="S83" s="914"/>
      <c r="T83" s="915"/>
      <c r="U83" s="915"/>
      <c r="V83" s="915"/>
      <c r="W83" s="915"/>
      <c r="X83" s="915"/>
      <c r="Z83" s="914" t="s">
        <v>395</v>
      </c>
      <c r="AA83" s="915"/>
      <c r="AB83" s="61" t="e">
        <f>SUM(AB81,AF81)^2</f>
        <v>#N/A</v>
      </c>
      <c r="AC83" s="914"/>
      <c r="AD83" s="915"/>
      <c r="AE83" s="915"/>
      <c r="AF83" s="915"/>
      <c r="AG83" s="915"/>
      <c r="AH83" s="915"/>
      <c r="AI83" s="69"/>
      <c r="AJ83" s="914" t="s">
        <v>395</v>
      </c>
      <c r="AK83" s="915"/>
      <c r="AL83" s="61" t="e">
        <f>SUM(AL81,AP81)^2</f>
        <v>#N/A</v>
      </c>
      <c r="AM83" s="914"/>
      <c r="AN83" s="915"/>
      <c r="AO83" s="915"/>
      <c r="AP83" s="915"/>
      <c r="AQ83" s="915"/>
      <c r="AR83" s="915"/>
    </row>
    <row r="84" spans="9:44" ht="15.75" customHeight="1">
      <c r="I84" s="62">
        <v>83</v>
      </c>
      <c r="J84" s="62">
        <v>83</v>
      </c>
    </row>
    <row r="85" spans="9:44" ht="15.75" customHeight="1">
      <c r="I85" s="62">
        <v>84</v>
      </c>
      <c r="J85" s="62">
        <v>84</v>
      </c>
      <c r="P85" s="922" t="s">
        <v>416</v>
      </c>
      <c r="Q85" s="917"/>
      <c r="R85" s="917"/>
      <c r="S85" s="917"/>
      <c r="T85" s="917"/>
      <c r="U85" s="917"/>
      <c r="V85" s="917"/>
      <c r="W85" s="917"/>
      <c r="X85" s="918"/>
      <c r="Z85" s="916" t="s">
        <v>416</v>
      </c>
      <c r="AA85" s="917"/>
      <c r="AB85" s="917"/>
      <c r="AC85" s="917"/>
      <c r="AD85" s="917"/>
      <c r="AE85" s="917"/>
      <c r="AF85" s="917"/>
      <c r="AG85" s="917"/>
      <c r="AH85" s="918"/>
      <c r="AI85" s="56"/>
      <c r="AJ85" s="919" t="s">
        <v>416</v>
      </c>
      <c r="AK85" s="917"/>
      <c r="AL85" s="917"/>
      <c r="AM85" s="917"/>
      <c r="AN85" s="917"/>
      <c r="AO85" s="917"/>
      <c r="AP85" s="917"/>
      <c r="AQ85" s="917"/>
      <c r="AR85" s="918"/>
    </row>
    <row r="86" spans="9:44" ht="15.75" customHeight="1">
      <c r="I86" s="62">
        <v>85</v>
      </c>
      <c r="J86" s="62">
        <v>85</v>
      </c>
      <c r="P86" s="920" t="s">
        <v>381</v>
      </c>
      <c r="Q86" s="67" t="s">
        <v>382</v>
      </c>
      <c r="R86" s="67" t="e">
        <f>LOOKUP(X87,A2:A7,B2:B7)*SIN(F2)</f>
        <v>#N/A</v>
      </c>
      <c r="S86" s="920" t="s">
        <v>383</v>
      </c>
      <c r="T86" s="67" t="s">
        <v>384</v>
      </c>
      <c r="U86" s="67"/>
      <c r="V86" s="67" t="e">
        <f>V88*SIN(X88)</f>
        <v>#VALUE!</v>
      </c>
      <c r="W86" s="61" t="s">
        <v>385</v>
      </c>
      <c r="X86" s="61" t="str">
        <f>'FLIGHT PLANNER'!J58</f>
        <v>-</v>
      </c>
      <c r="Z86" s="920" t="s">
        <v>381</v>
      </c>
      <c r="AA86" s="67" t="s">
        <v>382</v>
      </c>
      <c r="AB86" s="67" t="e">
        <f>LOOKUP(AH87,A8:A26,C8:C26)*SIN(F4)</f>
        <v>#N/A</v>
      </c>
      <c r="AC86" s="920" t="s">
        <v>383</v>
      </c>
      <c r="AD86" s="67" t="s">
        <v>384</v>
      </c>
      <c r="AE86" s="67"/>
      <c r="AF86" s="67" t="e">
        <f>AF88*SIN(AH88)</f>
        <v>#VALUE!</v>
      </c>
      <c r="AG86" s="61" t="s">
        <v>385</v>
      </c>
      <c r="AH86" s="61" t="str">
        <f>'FLIGHT PLANNER'!J58</f>
        <v>-</v>
      </c>
      <c r="AI86" s="61"/>
      <c r="AJ86" s="920" t="s">
        <v>381</v>
      </c>
      <c r="AK86" s="67" t="s">
        <v>382</v>
      </c>
      <c r="AL86" s="67" t="e">
        <f>LOOKUP(AR87,A27:A52,D27:D52)*SIN(F6)</f>
        <v>#N/A</v>
      </c>
      <c r="AM86" s="920" t="s">
        <v>383</v>
      </c>
      <c r="AN86" s="67" t="s">
        <v>384</v>
      </c>
      <c r="AO86" s="67"/>
      <c r="AP86" s="67" t="e">
        <f>AP88*SIN(AR88)</f>
        <v>#VALUE!</v>
      </c>
      <c r="AQ86" s="61" t="s">
        <v>385</v>
      </c>
      <c r="AR86" s="61" t="str">
        <f>'FLIGHT PLANNER'!J58</f>
        <v>-</v>
      </c>
    </row>
    <row r="87" spans="9:44" ht="15.75" customHeight="1">
      <c r="I87" s="62">
        <v>86</v>
      </c>
      <c r="J87" s="62">
        <v>86</v>
      </c>
      <c r="P87" s="915"/>
      <c r="Q87" s="67" t="s">
        <v>388</v>
      </c>
      <c r="R87" s="67" t="e">
        <f>LOOKUP(X87,A2:A7,B2:B7)*COS(F2)</f>
        <v>#N/A</v>
      </c>
      <c r="S87" s="915"/>
      <c r="T87" s="921" t="s">
        <v>388</v>
      </c>
      <c r="U87" s="915"/>
      <c r="V87" s="67" t="e">
        <f>V88*COS(X88)</f>
        <v>#VALUE!</v>
      </c>
      <c r="W87" s="61" t="s">
        <v>389</v>
      </c>
      <c r="X87" s="61">
        <f>'FLIGHT PLANNER'!F58</f>
        <v>0</v>
      </c>
      <c r="Z87" s="915"/>
      <c r="AA87" s="67" t="s">
        <v>388</v>
      </c>
      <c r="AB87" s="67" t="e">
        <f>LOOKUP(AH87,A8:A26,C8:C26)*COS(F4)</f>
        <v>#N/A</v>
      </c>
      <c r="AC87" s="915"/>
      <c r="AD87" s="921" t="s">
        <v>388</v>
      </c>
      <c r="AE87" s="915"/>
      <c r="AF87" s="67" t="e">
        <f>AF88*COS(AH88)</f>
        <v>#VALUE!</v>
      </c>
      <c r="AG87" s="61" t="s">
        <v>389</v>
      </c>
      <c r="AH87" s="61">
        <f>'FLIGHT PLANNER'!F58</f>
        <v>0</v>
      </c>
      <c r="AI87" s="61"/>
      <c r="AJ87" s="915"/>
      <c r="AK87" s="67" t="s">
        <v>388</v>
      </c>
      <c r="AL87" s="67" t="e">
        <f>LOOKUP(AR87,A27:A52,D27:D52)*COS(F6)</f>
        <v>#N/A</v>
      </c>
      <c r="AM87" s="915"/>
      <c r="AN87" s="921" t="s">
        <v>388</v>
      </c>
      <c r="AO87" s="915"/>
      <c r="AP87" s="67" t="e">
        <f>AP88*COS(AR88)</f>
        <v>#VALUE!</v>
      </c>
      <c r="AQ87" s="61" t="s">
        <v>389</v>
      </c>
      <c r="AR87" s="61">
        <f>'FLIGHT PLANNER'!F58</f>
        <v>0</v>
      </c>
    </row>
    <row r="88" spans="9:44" ht="15.75" customHeight="1">
      <c r="I88" s="62">
        <v>87</v>
      </c>
      <c r="J88" s="62">
        <v>87</v>
      </c>
      <c r="P88" s="914" t="s">
        <v>390</v>
      </c>
      <c r="Q88" s="915"/>
      <c r="R88" s="61" t="e">
        <f>SUM(R86,V86)^2</f>
        <v>#N/A</v>
      </c>
      <c r="S88" s="914" t="s">
        <v>391</v>
      </c>
      <c r="T88" s="915"/>
      <c r="U88" s="915"/>
      <c r="V88" s="61" t="e">
        <f>X86*LOOKUP(X87,F14:F23,G14:G23)</f>
        <v>#VALUE!</v>
      </c>
      <c r="W88" s="61" t="s">
        <v>392</v>
      </c>
      <c r="X88" s="61" t="str">
        <f>'FLIGHT PLANNER'!H58</f>
        <v/>
      </c>
      <c r="Z88" s="914" t="s">
        <v>390</v>
      </c>
      <c r="AA88" s="915"/>
      <c r="AB88" s="61" t="e">
        <f>SUM(AB86,AF86)^2</f>
        <v>#N/A</v>
      </c>
      <c r="AC88" s="914" t="s">
        <v>391</v>
      </c>
      <c r="AD88" s="915"/>
      <c r="AE88" s="915"/>
      <c r="AF88" s="61" t="e">
        <f>AH86*LOOKUP(AH87,F14:F23,G14:G23)</f>
        <v>#VALUE!</v>
      </c>
      <c r="AG88" s="61" t="s">
        <v>392</v>
      </c>
      <c r="AH88" s="61" t="str">
        <f>'FLIGHT PLANNER'!H58</f>
        <v/>
      </c>
      <c r="AI88" s="61"/>
      <c r="AJ88" s="914" t="s">
        <v>390</v>
      </c>
      <c r="AK88" s="915"/>
      <c r="AL88" s="61" t="e">
        <f>SUM(AL86,AP86)^2</f>
        <v>#N/A</v>
      </c>
      <c r="AM88" s="914" t="s">
        <v>391</v>
      </c>
      <c r="AN88" s="915"/>
      <c r="AO88" s="915"/>
      <c r="AP88" s="61" t="e">
        <f>AR86*LOOKUP(AR87,F14:F23,G14:G23)</f>
        <v>#VALUE!</v>
      </c>
      <c r="AQ88" s="61" t="s">
        <v>392</v>
      </c>
      <c r="AR88" s="61" t="str">
        <f>'FLIGHT PLANNER'!H58</f>
        <v/>
      </c>
    </row>
    <row r="89" spans="9:44" ht="15.75" customHeight="1">
      <c r="I89" s="62">
        <v>88</v>
      </c>
      <c r="J89" s="62">
        <v>88</v>
      </c>
      <c r="P89" s="914" t="s">
        <v>395</v>
      </c>
      <c r="Q89" s="915"/>
      <c r="R89" s="61" t="e">
        <f>SUM(R87,V87)^2</f>
        <v>#N/A</v>
      </c>
      <c r="S89" s="914"/>
      <c r="T89" s="915"/>
      <c r="U89" s="915"/>
      <c r="V89" s="915"/>
      <c r="W89" s="915"/>
      <c r="X89" s="915"/>
      <c r="Z89" s="914" t="s">
        <v>395</v>
      </c>
      <c r="AA89" s="915"/>
      <c r="AB89" s="61" t="e">
        <f>SUM(AB87,AF87)^2</f>
        <v>#N/A</v>
      </c>
      <c r="AC89" s="914"/>
      <c r="AD89" s="915"/>
      <c r="AE89" s="915"/>
      <c r="AF89" s="915"/>
      <c r="AG89" s="915"/>
      <c r="AH89" s="915"/>
      <c r="AI89" s="69"/>
      <c r="AJ89" s="914" t="s">
        <v>395</v>
      </c>
      <c r="AK89" s="915"/>
      <c r="AL89" s="61" t="e">
        <f>SUM(AL87,AP87)^2</f>
        <v>#N/A</v>
      </c>
      <c r="AM89" s="914"/>
      <c r="AN89" s="915"/>
      <c r="AO89" s="915"/>
      <c r="AP89" s="915"/>
      <c r="AQ89" s="915"/>
      <c r="AR89" s="915"/>
    </row>
    <row r="90" spans="9:44" ht="15.75" customHeight="1">
      <c r="I90" s="62">
        <v>89</v>
      </c>
      <c r="J90" s="62">
        <v>89</v>
      </c>
    </row>
    <row r="91" spans="9:44" ht="15.75" customHeight="1">
      <c r="I91" s="62">
        <v>90</v>
      </c>
      <c r="J91" s="62">
        <v>90</v>
      </c>
    </row>
    <row r="92" spans="9:44" ht="15.75" customHeight="1">
      <c r="I92" s="62">
        <v>91</v>
      </c>
      <c r="J92" s="62">
        <v>91</v>
      </c>
    </row>
    <row r="93" spans="9:44" ht="15.75" customHeight="1">
      <c r="I93" s="62">
        <v>92</v>
      </c>
      <c r="J93" s="62">
        <v>92</v>
      </c>
    </row>
    <row r="94" spans="9:44" ht="15.75" customHeight="1">
      <c r="I94" s="62">
        <v>93</v>
      </c>
      <c r="J94" s="62">
        <v>93</v>
      </c>
    </row>
    <row r="95" spans="9:44" ht="15.75" customHeight="1">
      <c r="I95" s="62">
        <v>94</v>
      </c>
      <c r="J95" s="62">
        <v>94</v>
      </c>
    </row>
    <row r="96" spans="9:44" ht="15.75" customHeight="1">
      <c r="I96" s="62">
        <v>95</v>
      </c>
      <c r="J96" s="62">
        <v>95</v>
      </c>
    </row>
    <row r="97" spans="9:10" ht="15.75" customHeight="1">
      <c r="I97" s="62">
        <v>96</v>
      </c>
      <c r="J97" s="62">
        <v>96</v>
      </c>
    </row>
    <row r="98" spans="9:10" ht="15.75" customHeight="1">
      <c r="I98" s="62">
        <v>97</v>
      </c>
      <c r="J98" s="62">
        <v>97</v>
      </c>
    </row>
    <row r="99" spans="9:10" ht="15.75" customHeight="1">
      <c r="I99" s="62">
        <v>98</v>
      </c>
      <c r="J99" s="62">
        <v>98</v>
      </c>
    </row>
    <row r="100" spans="9:10" ht="15.75" customHeight="1">
      <c r="I100" s="62">
        <v>99</v>
      </c>
      <c r="J100" s="62">
        <v>99</v>
      </c>
    </row>
    <row r="101" spans="9:10" ht="15.75" customHeight="1">
      <c r="I101" s="62">
        <v>100</v>
      </c>
      <c r="J101" s="62">
        <v>100</v>
      </c>
    </row>
    <row r="102" spans="9:10" ht="15.75" customHeight="1">
      <c r="I102" s="62">
        <v>101</v>
      </c>
      <c r="J102" s="62">
        <v>101</v>
      </c>
    </row>
    <row r="103" spans="9:10" ht="15.75" customHeight="1">
      <c r="I103" s="62">
        <v>102</v>
      </c>
      <c r="J103" s="62">
        <v>102</v>
      </c>
    </row>
    <row r="104" spans="9:10" ht="15.75" customHeight="1">
      <c r="I104" s="62">
        <v>103</v>
      </c>
      <c r="J104" s="62">
        <v>103</v>
      </c>
    </row>
    <row r="105" spans="9:10" ht="15.75" customHeight="1">
      <c r="I105" s="62">
        <v>104</v>
      </c>
      <c r="J105" s="62">
        <v>104</v>
      </c>
    </row>
    <row r="106" spans="9:10" ht="15.75" customHeight="1">
      <c r="I106" s="62">
        <v>105</v>
      </c>
      <c r="J106" s="62">
        <v>105</v>
      </c>
    </row>
    <row r="107" spans="9:10" ht="15.75" customHeight="1">
      <c r="I107" s="62">
        <v>106</v>
      </c>
      <c r="J107" s="62">
        <v>106</v>
      </c>
    </row>
    <row r="108" spans="9:10" ht="15.75" customHeight="1">
      <c r="I108" s="62">
        <v>107</v>
      </c>
      <c r="J108" s="62">
        <v>107</v>
      </c>
    </row>
    <row r="109" spans="9:10" ht="15.75" customHeight="1">
      <c r="I109" s="62">
        <v>108</v>
      </c>
      <c r="J109" s="62">
        <v>108</v>
      </c>
    </row>
    <row r="110" spans="9:10" ht="15.75" customHeight="1">
      <c r="I110" s="62">
        <v>109</v>
      </c>
      <c r="J110" s="62">
        <v>109</v>
      </c>
    </row>
    <row r="111" spans="9:10" ht="15.75" customHeight="1">
      <c r="I111" s="62">
        <v>110</v>
      </c>
      <c r="J111" s="62">
        <v>110</v>
      </c>
    </row>
    <row r="112" spans="9:10" ht="15.75" customHeight="1">
      <c r="I112" s="62">
        <v>111</v>
      </c>
      <c r="J112" s="62">
        <v>111</v>
      </c>
    </row>
    <row r="113" spans="9:10" ht="15.75" customHeight="1">
      <c r="I113" s="62">
        <v>112</v>
      </c>
      <c r="J113" s="62">
        <v>112</v>
      </c>
    </row>
    <row r="114" spans="9:10" ht="15.75" customHeight="1">
      <c r="I114" s="62">
        <v>113</v>
      </c>
      <c r="J114" s="62">
        <v>113</v>
      </c>
    </row>
    <row r="115" spans="9:10" ht="15.75" customHeight="1">
      <c r="I115" s="62">
        <v>114</v>
      </c>
      <c r="J115" s="62">
        <v>114</v>
      </c>
    </row>
    <row r="116" spans="9:10" ht="15.75" customHeight="1">
      <c r="I116" s="62">
        <v>115</v>
      </c>
      <c r="J116" s="62">
        <v>115</v>
      </c>
    </row>
    <row r="117" spans="9:10" ht="15.75" customHeight="1">
      <c r="I117" s="62">
        <v>116</v>
      </c>
      <c r="J117" s="62">
        <v>116</v>
      </c>
    </row>
    <row r="118" spans="9:10" ht="15.75" customHeight="1">
      <c r="I118" s="62">
        <v>117</v>
      </c>
      <c r="J118" s="62">
        <v>117</v>
      </c>
    </row>
    <row r="119" spans="9:10" ht="15.75" customHeight="1">
      <c r="I119" s="62">
        <v>118</v>
      </c>
      <c r="J119" s="62">
        <v>118</v>
      </c>
    </row>
    <row r="120" spans="9:10" ht="15.75" customHeight="1">
      <c r="I120" s="62">
        <v>119</v>
      </c>
      <c r="J120" s="62">
        <v>119</v>
      </c>
    </row>
    <row r="121" spans="9:10" ht="15.75" customHeight="1">
      <c r="I121" s="62">
        <v>120</v>
      </c>
      <c r="J121" s="62">
        <v>120</v>
      </c>
    </row>
    <row r="122" spans="9:10" ht="15.75" customHeight="1">
      <c r="I122" s="62">
        <v>121</v>
      </c>
      <c r="J122" s="62">
        <v>121</v>
      </c>
    </row>
    <row r="123" spans="9:10" ht="15.75" customHeight="1">
      <c r="I123" s="62">
        <v>122</v>
      </c>
      <c r="J123" s="62">
        <v>122</v>
      </c>
    </row>
    <row r="124" spans="9:10" ht="15.75" customHeight="1">
      <c r="I124" s="62">
        <v>123</v>
      </c>
      <c r="J124" s="62">
        <v>123</v>
      </c>
    </row>
    <row r="125" spans="9:10" ht="15.75" customHeight="1">
      <c r="I125" s="62">
        <v>124</v>
      </c>
      <c r="J125" s="62">
        <v>124</v>
      </c>
    </row>
    <row r="126" spans="9:10" ht="15.75" customHeight="1">
      <c r="I126" s="62">
        <v>125</v>
      </c>
      <c r="J126" s="62">
        <v>125</v>
      </c>
    </row>
    <row r="127" spans="9:10" ht="15.75" customHeight="1">
      <c r="I127" s="62">
        <v>126</v>
      </c>
      <c r="J127" s="62">
        <v>126</v>
      </c>
    </row>
    <row r="128" spans="9:10" ht="15.75" customHeight="1">
      <c r="I128" s="62">
        <v>127</v>
      </c>
      <c r="J128" s="62">
        <v>127</v>
      </c>
    </row>
    <row r="129" spans="9:10" ht="15.75" customHeight="1">
      <c r="I129" s="62">
        <v>128</v>
      </c>
      <c r="J129" s="62">
        <v>128</v>
      </c>
    </row>
    <row r="130" spans="9:10" ht="15.75" customHeight="1">
      <c r="I130" s="62">
        <v>129</v>
      </c>
      <c r="J130" s="62">
        <v>129</v>
      </c>
    </row>
    <row r="131" spans="9:10" ht="15.75" customHeight="1">
      <c r="I131" s="62">
        <v>130</v>
      </c>
      <c r="J131" s="62">
        <v>130</v>
      </c>
    </row>
    <row r="132" spans="9:10" ht="15.75" customHeight="1">
      <c r="I132" s="62">
        <v>131</v>
      </c>
      <c r="J132" s="62">
        <v>131</v>
      </c>
    </row>
    <row r="133" spans="9:10" ht="15.75" customHeight="1">
      <c r="I133" s="62">
        <v>132</v>
      </c>
      <c r="J133" s="62">
        <v>132</v>
      </c>
    </row>
    <row r="134" spans="9:10" ht="15.75" customHeight="1">
      <c r="I134" s="62">
        <v>133</v>
      </c>
      <c r="J134" s="62">
        <v>133</v>
      </c>
    </row>
    <row r="135" spans="9:10" ht="15.75" customHeight="1">
      <c r="I135" s="62">
        <v>134</v>
      </c>
      <c r="J135" s="62">
        <v>134</v>
      </c>
    </row>
    <row r="136" spans="9:10" ht="15.75" customHeight="1">
      <c r="I136" s="62">
        <v>135</v>
      </c>
      <c r="J136" s="62">
        <v>135</v>
      </c>
    </row>
    <row r="137" spans="9:10" ht="15.75" customHeight="1">
      <c r="I137" s="62">
        <v>136</v>
      </c>
      <c r="J137" s="62">
        <v>136</v>
      </c>
    </row>
    <row r="138" spans="9:10" ht="15.75" customHeight="1">
      <c r="I138" s="62">
        <v>137</v>
      </c>
      <c r="J138" s="62">
        <v>137</v>
      </c>
    </row>
    <row r="139" spans="9:10" ht="15.75" customHeight="1">
      <c r="I139" s="62">
        <v>138</v>
      </c>
      <c r="J139" s="62">
        <v>138</v>
      </c>
    </row>
    <row r="140" spans="9:10" ht="15.75" customHeight="1">
      <c r="I140" s="62">
        <v>139</v>
      </c>
      <c r="J140" s="62">
        <v>139</v>
      </c>
    </row>
    <row r="141" spans="9:10" ht="15.75" customHeight="1">
      <c r="I141" s="62">
        <v>140</v>
      </c>
      <c r="J141" s="62">
        <v>140</v>
      </c>
    </row>
    <row r="142" spans="9:10" ht="15.75" customHeight="1">
      <c r="I142" s="62">
        <v>141</v>
      </c>
      <c r="J142" s="62">
        <v>141</v>
      </c>
    </row>
    <row r="143" spans="9:10" ht="15.75" customHeight="1">
      <c r="I143" s="62">
        <v>142</v>
      </c>
      <c r="J143" s="62">
        <v>142</v>
      </c>
    </row>
    <row r="144" spans="9:10" ht="15.75" customHeight="1">
      <c r="I144" s="62">
        <v>143</v>
      </c>
      <c r="J144" s="62">
        <v>143</v>
      </c>
    </row>
    <row r="145" spans="9:10" ht="15.75" customHeight="1">
      <c r="I145" s="62">
        <v>144</v>
      </c>
      <c r="J145" s="62">
        <v>144</v>
      </c>
    </row>
    <row r="146" spans="9:10" ht="15.75" customHeight="1">
      <c r="I146" s="62">
        <v>145</v>
      </c>
      <c r="J146" s="62">
        <v>145</v>
      </c>
    </row>
    <row r="147" spans="9:10" ht="15.75" customHeight="1">
      <c r="I147" s="62">
        <v>146</v>
      </c>
      <c r="J147" s="62">
        <v>146</v>
      </c>
    </row>
    <row r="148" spans="9:10" ht="15.75" customHeight="1">
      <c r="I148" s="62">
        <v>147</v>
      </c>
      <c r="J148" s="62">
        <v>147</v>
      </c>
    </row>
    <row r="149" spans="9:10" ht="15.75" customHeight="1">
      <c r="I149" s="62">
        <v>148</v>
      </c>
      <c r="J149" s="62">
        <v>148</v>
      </c>
    </row>
    <row r="150" spans="9:10" ht="15.75" customHeight="1">
      <c r="I150" s="62">
        <v>149</v>
      </c>
      <c r="J150" s="62">
        <v>149</v>
      </c>
    </row>
    <row r="151" spans="9:10" ht="15.75" customHeight="1">
      <c r="I151" s="62">
        <v>150</v>
      </c>
      <c r="J151" s="62">
        <v>150</v>
      </c>
    </row>
    <row r="152" spans="9:10" ht="15.75" customHeight="1">
      <c r="I152" s="62">
        <v>151</v>
      </c>
      <c r="J152" s="76" t="s">
        <v>37</v>
      </c>
    </row>
    <row r="153" spans="9:10" ht="15.75" customHeight="1">
      <c r="I153" s="62">
        <v>152</v>
      </c>
      <c r="J153" s="76" t="s">
        <v>37</v>
      </c>
    </row>
    <row r="154" spans="9:10" ht="15.75" customHeight="1">
      <c r="I154" s="62">
        <v>153</v>
      </c>
      <c r="J154" s="76" t="s">
        <v>37</v>
      </c>
    </row>
    <row r="155" spans="9:10" ht="15.75" customHeight="1">
      <c r="I155" s="62">
        <v>154</v>
      </c>
      <c r="J155" s="76" t="s">
        <v>37</v>
      </c>
    </row>
    <row r="156" spans="9:10" ht="15.75" customHeight="1">
      <c r="I156" s="62">
        <v>155</v>
      </c>
      <c r="J156" s="76" t="s">
        <v>37</v>
      </c>
    </row>
    <row r="157" spans="9:10" ht="15.75" customHeight="1">
      <c r="I157" s="62">
        <v>156</v>
      </c>
      <c r="J157" s="76" t="s">
        <v>37</v>
      </c>
    </row>
    <row r="158" spans="9:10" ht="15.75" customHeight="1">
      <c r="I158" s="62">
        <v>157</v>
      </c>
      <c r="J158" s="62"/>
    </row>
    <row r="159" spans="9:10" ht="15.75" customHeight="1">
      <c r="I159" s="62">
        <v>158</v>
      </c>
      <c r="J159" s="62"/>
    </row>
    <row r="160" spans="9:10" ht="15.75" customHeight="1">
      <c r="I160" s="62">
        <v>159</v>
      </c>
      <c r="J160" s="62"/>
    </row>
    <row r="161" spans="9:10" ht="15.75" customHeight="1">
      <c r="I161" s="62">
        <v>160</v>
      </c>
      <c r="J161" s="62"/>
    </row>
    <row r="162" spans="9:10" ht="15.75" customHeight="1">
      <c r="I162" s="62">
        <v>161</v>
      </c>
      <c r="J162" s="62"/>
    </row>
    <row r="163" spans="9:10" ht="15.75" customHeight="1">
      <c r="I163" s="62">
        <v>162</v>
      </c>
      <c r="J163" s="62"/>
    </row>
    <row r="164" spans="9:10" ht="15.75" customHeight="1">
      <c r="I164" s="62">
        <v>163</v>
      </c>
      <c r="J164" s="62"/>
    </row>
    <row r="165" spans="9:10" ht="15.75" customHeight="1">
      <c r="I165" s="62">
        <v>164</v>
      </c>
      <c r="J165" s="62"/>
    </row>
    <row r="166" spans="9:10" ht="15.75" customHeight="1">
      <c r="I166" s="62">
        <v>165</v>
      </c>
      <c r="J166" s="62"/>
    </row>
    <row r="167" spans="9:10" ht="15.75" customHeight="1">
      <c r="I167" s="62">
        <v>166</v>
      </c>
      <c r="J167" s="62"/>
    </row>
    <row r="168" spans="9:10" ht="15.75" customHeight="1">
      <c r="I168" s="62">
        <v>167</v>
      </c>
      <c r="J168" s="62"/>
    </row>
    <row r="169" spans="9:10" ht="15.75" customHeight="1">
      <c r="I169" s="62">
        <v>168</v>
      </c>
      <c r="J169" s="62"/>
    </row>
    <row r="170" spans="9:10" ht="15.75" customHeight="1">
      <c r="I170" s="62">
        <v>169</v>
      </c>
      <c r="J170" s="62"/>
    </row>
    <row r="171" spans="9:10" ht="15.75" customHeight="1">
      <c r="I171" s="62">
        <v>170</v>
      </c>
      <c r="J171" s="62"/>
    </row>
    <row r="172" spans="9:10" ht="15.75" customHeight="1">
      <c r="I172" s="62">
        <v>171</v>
      </c>
      <c r="J172" s="62"/>
    </row>
    <row r="173" spans="9:10" ht="15.75" customHeight="1">
      <c r="I173" s="62">
        <v>172</v>
      </c>
      <c r="J173" s="62"/>
    </row>
    <row r="174" spans="9:10" ht="15.75" customHeight="1">
      <c r="I174" s="62">
        <v>173</v>
      </c>
      <c r="J174" s="62"/>
    </row>
    <row r="175" spans="9:10" ht="15.75" customHeight="1">
      <c r="I175" s="62">
        <v>174</v>
      </c>
      <c r="J175" s="62"/>
    </row>
    <row r="176" spans="9:10" ht="15.75" customHeight="1">
      <c r="I176" s="62">
        <v>175</v>
      </c>
      <c r="J176" s="62"/>
    </row>
    <row r="177" spans="9:10" ht="15.75" customHeight="1">
      <c r="I177" s="62">
        <v>176</v>
      </c>
      <c r="J177" s="62"/>
    </row>
    <row r="178" spans="9:10" ht="15.75" customHeight="1">
      <c r="I178" s="62">
        <v>177</v>
      </c>
      <c r="J178" s="62"/>
    </row>
    <row r="179" spans="9:10" ht="15.75" customHeight="1">
      <c r="I179" s="62">
        <v>178</v>
      </c>
      <c r="J179" s="62"/>
    </row>
    <row r="180" spans="9:10" ht="15.75" customHeight="1">
      <c r="I180" s="62">
        <v>179</v>
      </c>
      <c r="J180" s="62"/>
    </row>
    <row r="181" spans="9:10" ht="15.75" customHeight="1">
      <c r="I181" s="62">
        <v>180</v>
      </c>
      <c r="J181" s="62"/>
    </row>
    <row r="182" spans="9:10" ht="15.75" customHeight="1">
      <c r="I182" s="62">
        <v>181</v>
      </c>
      <c r="J182" s="62"/>
    </row>
    <row r="183" spans="9:10" ht="15.75" customHeight="1">
      <c r="I183" s="62">
        <v>182</v>
      </c>
      <c r="J183" s="62"/>
    </row>
    <row r="184" spans="9:10" ht="15.75" customHeight="1">
      <c r="I184" s="62">
        <v>183</v>
      </c>
      <c r="J184" s="62"/>
    </row>
    <row r="185" spans="9:10" ht="15.75" customHeight="1">
      <c r="I185" s="62">
        <v>184</v>
      </c>
      <c r="J185" s="62"/>
    </row>
    <row r="186" spans="9:10" ht="15.75" customHeight="1">
      <c r="I186" s="62">
        <v>185</v>
      </c>
      <c r="J186" s="62"/>
    </row>
    <row r="187" spans="9:10" ht="15.75" customHeight="1">
      <c r="I187" s="62">
        <v>186</v>
      </c>
      <c r="J187" s="62"/>
    </row>
    <row r="188" spans="9:10" ht="15.75" customHeight="1">
      <c r="I188" s="62">
        <v>187</v>
      </c>
      <c r="J188" s="62"/>
    </row>
    <row r="189" spans="9:10" ht="15.75" customHeight="1">
      <c r="I189" s="62">
        <v>188</v>
      </c>
      <c r="J189" s="62"/>
    </row>
    <row r="190" spans="9:10" ht="15.75" customHeight="1">
      <c r="I190" s="62">
        <v>189</v>
      </c>
      <c r="J190" s="62"/>
    </row>
    <row r="191" spans="9:10" ht="15.75" customHeight="1">
      <c r="I191" s="62">
        <v>190</v>
      </c>
      <c r="J191" s="62"/>
    </row>
    <row r="192" spans="9:10" ht="15.75" customHeight="1">
      <c r="I192" s="62">
        <v>191</v>
      </c>
      <c r="J192" s="62"/>
    </row>
    <row r="193" spans="9:10" ht="15.75" customHeight="1">
      <c r="I193" s="62">
        <v>192</v>
      </c>
      <c r="J193" s="62"/>
    </row>
    <row r="194" spans="9:10" ht="15.75" customHeight="1">
      <c r="I194" s="62">
        <v>193</v>
      </c>
      <c r="J194" s="62"/>
    </row>
    <row r="195" spans="9:10" ht="15.75" customHeight="1">
      <c r="I195" s="62">
        <v>194</v>
      </c>
      <c r="J195" s="62"/>
    </row>
    <row r="196" spans="9:10" ht="15.75" customHeight="1">
      <c r="I196" s="62">
        <v>195</v>
      </c>
      <c r="J196" s="62"/>
    </row>
    <row r="197" spans="9:10" ht="15.75" customHeight="1">
      <c r="I197" s="62">
        <v>196</v>
      </c>
      <c r="J197" s="62"/>
    </row>
    <row r="198" spans="9:10" ht="15.75" customHeight="1">
      <c r="I198" s="62">
        <v>197</v>
      </c>
      <c r="J198" s="62"/>
    </row>
    <row r="199" spans="9:10" ht="15.75" customHeight="1">
      <c r="I199" s="62">
        <v>198</v>
      </c>
      <c r="J199" s="62"/>
    </row>
    <row r="200" spans="9:10" ht="15.75" customHeight="1">
      <c r="I200" s="62">
        <v>199</v>
      </c>
      <c r="J200" s="62"/>
    </row>
    <row r="201" spans="9:10" ht="15.75" customHeight="1">
      <c r="I201" s="62">
        <v>200</v>
      </c>
      <c r="J201" s="62"/>
    </row>
    <row r="202" spans="9:10" ht="15.75" customHeight="1">
      <c r="I202" s="62">
        <v>201</v>
      </c>
      <c r="J202" s="62"/>
    </row>
    <row r="203" spans="9:10" ht="15.75" customHeight="1">
      <c r="I203" s="62">
        <v>202</v>
      </c>
      <c r="J203" s="62"/>
    </row>
    <row r="204" spans="9:10" ht="15.75" customHeight="1">
      <c r="I204" s="62">
        <v>203</v>
      </c>
      <c r="J204" s="62"/>
    </row>
    <row r="205" spans="9:10" ht="15.75" customHeight="1">
      <c r="I205" s="62">
        <v>204</v>
      </c>
      <c r="J205" s="62"/>
    </row>
    <row r="206" spans="9:10" ht="15.75" customHeight="1">
      <c r="I206" s="62">
        <v>205</v>
      </c>
      <c r="J206" s="62"/>
    </row>
    <row r="207" spans="9:10" ht="15.75" customHeight="1">
      <c r="I207" s="62">
        <v>206</v>
      </c>
      <c r="J207" s="62"/>
    </row>
    <row r="208" spans="9:10" ht="15.75" customHeight="1">
      <c r="I208" s="62">
        <v>207</v>
      </c>
      <c r="J208" s="62"/>
    </row>
    <row r="209" spans="9:10" ht="15.75" customHeight="1">
      <c r="I209" s="62">
        <v>208</v>
      </c>
      <c r="J209" s="62"/>
    </row>
    <row r="210" spans="9:10" ht="15.75" customHeight="1">
      <c r="I210" s="62">
        <v>209</v>
      </c>
      <c r="J210" s="62"/>
    </row>
    <row r="211" spans="9:10" ht="15.75" customHeight="1">
      <c r="I211" s="62">
        <v>210</v>
      </c>
      <c r="J211" s="62"/>
    </row>
    <row r="212" spans="9:10" ht="15.75" customHeight="1">
      <c r="I212" s="62">
        <v>211</v>
      </c>
      <c r="J212" s="62"/>
    </row>
    <row r="213" spans="9:10" ht="15.75" customHeight="1">
      <c r="I213" s="62">
        <v>212</v>
      </c>
      <c r="J213" s="62"/>
    </row>
    <row r="214" spans="9:10" ht="15.75" customHeight="1">
      <c r="I214" s="62">
        <v>213</v>
      </c>
      <c r="J214" s="62"/>
    </row>
    <row r="215" spans="9:10" ht="15.75" customHeight="1">
      <c r="I215" s="62">
        <v>214</v>
      </c>
      <c r="J215" s="62"/>
    </row>
    <row r="216" spans="9:10" ht="15.75" customHeight="1">
      <c r="I216" s="62">
        <v>215</v>
      </c>
      <c r="J216" s="62"/>
    </row>
    <row r="217" spans="9:10" ht="15.75" customHeight="1">
      <c r="I217" s="62">
        <v>216</v>
      </c>
      <c r="J217" s="62"/>
    </row>
    <row r="218" spans="9:10" ht="15.75" customHeight="1">
      <c r="I218" s="62">
        <v>217</v>
      </c>
      <c r="J218" s="62"/>
    </row>
    <row r="219" spans="9:10" ht="15.75" customHeight="1">
      <c r="I219" s="62">
        <v>218</v>
      </c>
      <c r="J219" s="62"/>
    </row>
    <row r="220" spans="9:10" ht="15.75" customHeight="1">
      <c r="I220" s="62">
        <v>219</v>
      </c>
      <c r="J220" s="62"/>
    </row>
    <row r="221" spans="9:10" ht="15.75" customHeight="1">
      <c r="I221" s="62">
        <v>220</v>
      </c>
      <c r="J221" s="62"/>
    </row>
    <row r="222" spans="9:10" ht="15.75" customHeight="1">
      <c r="I222" s="62">
        <v>221</v>
      </c>
      <c r="J222" s="62"/>
    </row>
    <row r="223" spans="9:10" ht="15.75" customHeight="1">
      <c r="I223" s="62">
        <v>222</v>
      </c>
      <c r="J223" s="62"/>
    </row>
    <row r="224" spans="9:10" ht="15.75" customHeight="1">
      <c r="I224" s="62">
        <v>223</v>
      </c>
      <c r="J224" s="62"/>
    </row>
    <row r="225" spans="9:10" ht="15.75" customHeight="1">
      <c r="I225" s="62">
        <v>224</v>
      </c>
      <c r="J225" s="62"/>
    </row>
    <row r="226" spans="9:10" ht="15.75" customHeight="1">
      <c r="I226" s="62">
        <v>225</v>
      </c>
      <c r="J226" s="62"/>
    </row>
    <row r="227" spans="9:10" ht="15.75" customHeight="1">
      <c r="I227" s="62">
        <v>226</v>
      </c>
      <c r="J227" s="62"/>
    </row>
    <row r="228" spans="9:10" ht="15.75" customHeight="1">
      <c r="I228" s="62">
        <v>227</v>
      </c>
      <c r="J228" s="62"/>
    </row>
    <row r="229" spans="9:10" ht="15.75" customHeight="1">
      <c r="I229" s="62">
        <v>228</v>
      </c>
      <c r="J229" s="62"/>
    </row>
    <row r="230" spans="9:10" ht="15.75" customHeight="1">
      <c r="I230" s="62">
        <v>229</v>
      </c>
      <c r="J230" s="62"/>
    </row>
    <row r="231" spans="9:10" ht="15.75" customHeight="1">
      <c r="I231" s="62">
        <v>230</v>
      </c>
      <c r="J231" s="62"/>
    </row>
    <row r="232" spans="9:10" ht="15.75" customHeight="1">
      <c r="I232" s="62">
        <v>231</v>
      </c>
      <c r="J232" s="62"/>
    </row>
    <row r="233" spans="9:10" ht="15.75" customHeight="1">
      <c r="I233" s="62">
        <v>232</v>
      </c>
      <c r="J233" s="62"/>
    </row>
    <row r="234" spans="9:10" ht="15.75" customHeight="1">
      <c r="I234" s="62">
        <v>233</v>
      </c>
      <c r="J234" s="62"/>
    </row>
    <row r="235" spans="9:10" ht="15.75" customHeight="1">
      <c r="I235" s="62">
        <v>234</v>
      </c>
      <c r="J235" s="62"/>
    </row>
    <row r="236" spans="9:10" ht="15.75" customHeight="1">
      <c r="I236" s="62">
        <v>235</v>
      </c>
      <c r="J236" s="62"/>
    </row>
    <row r="237" spans="9:10" ht="15.75" customHeight="1">
      <c r="I237" s="62">
        <v>236</v>
      </c>
      <c r="J237" s="62"/>
    </row>
    <row r="238" spans="9:10" ht="15.75" customHeight="1">
      <c r="I238" s="62">
        <v>237</v>
      </c>
      <c r="J238" s="62"/>
    </row>
    <row r="239" spans="9:10" ht="15.75" customHeight="1">
      <c r="I239" s="62">
        <v>238</v>
      </c>
      <c r="J239" s="62"/>
    </row>
    <row r="240" spans="9:10" ht="15.75" customHeight="1">
      <c r="I240" s="62">
        <v>239</v>
      </c>
      <c r="J240" s="62"/>
    </row>
    <row r="241" spans="9:10" ht="15.75" customHeight="1">
      <c r="I241" s="62">
        <v>240</v>
      </c>
      <c r="J241" s="62"/>
    </row>
    <row r="242" spans="9:10" ht="15.75" customHeight="1">
      <c r="I242" s="62">
        <v>241</v>
      </c>
      <c r="J242" s="62"/>
    </row>
    <row r="243" spans="9:10" ht="15.75" customHeight="1">
      <c r="I243" s="62">
        <v>242</v>
      </c>
      <c r="J243" s="62"/>
    </row>
    <row r="244" spans="9:10" ht="15.75" customHeight="1">
      <c r="I244" s="62">
        <v>243</v>
      </c>
      <c r="J244" s="62"/>
    </row>
    <row r="245" spans="9:10" ht="15.75" customHeight="1">
      <c r="I245" s="62">
        <v>244</v>
      </c>
      <c r="J245" s="62"/>
    </row>
    <row r="246" spans="9:10" ht="15.75" customHeight="1">
      <c r="I246" s="62">
        <v>245</v>
      </c>
      <c r="J246" s="62"/>
    </row>
    <row r="247" spans="9:10" ht="15.75" customHeight="1">
      <c r="I247" s="62">
        <v>246</v>
      </c>
      <c r="J247" s="62"/>
    </row>
    <row r="248" spans="9:10" ht="15.75" customHeight="1">
      <c r="I248" s="62">
        <v>247</v>
      </c>
      <c r="J248" s="62"/>
    </row>
    <row r="249" spans="9:10" ht="15.75" customHeight="1">
      <c r="I249" s="62">
        <v>248</v>
      </c>
      <c r="J249" s="62"/>
    </row>
    <row r="250" spans="9:10" ht="15.75" customHeight="1">
      <c r="I250" s="62">
        <v>249</v>
      </c>
      <c r="J250" s="62"/>
    </row>
    <row r="251" spans="9:10" ht="15.75" customHeight="1">
      <c r="I251" s="62">
        <v>250</v>
      </c>
      <c r="J251" s="62"/>
    </row>
    <row r="252" spans="9:10" ht="15.75" customHeight="1">
      <c r="I252" s="62">
        <v>251</v>
      </c>
      <c r="J252" s="62"/>
    </row>
    <row r="253" spans="9:10" ht="15.75" customHeight="1">
      <c r="I253" s="62">
        <v>252</v>
      </c>
      <c r="J253" s="62"/>
    </row>
    <row r="254" spans="9:10" ht="15.75" customHeight="1">
      <c r="I254" s="62">
        <v>253</v>
      </c>
      <c r="J254" s="62"/>
    </row>
    <row r="255" spans="9:10" ht="15.75" customHeight="1">
      <c r="I255" s="62">
        <v>254</v>
      </c>
      <c r="J255" s="62"/>
    </row>
    <row r="256" spans="9:10" ht="15.75" customHeight="1">
      <c r="I256" s="62">
        <v>255</v>
      </c>
      <c r="J256" s="62"/>
    </row>
    <row r="257" spans="9:10" ht="15.75" customHeight="1">
      <c r="I257" s="62">
        <v>256</v>
      </c>
      <c r="J257" s="62"/>
    </row>
    <row r="258" spans="9:10" ht="15.75" customHeight="1">
      <c r="I258" s="62">
        <v>257</v>
      </c>
      <c r="J258" s="62"/>
    </row>
    <row r="259" spans="9:10" ht="15.75" customHeight="1">
      <c r="I259" s="62">
        <v>258</v>
      </c>
      <c r="J259" s="62"/>
    </row>
    <row r="260" spans="9:10" ht="15.75" customHeight="1">
      <c r="I260" s="62">
        <v>259</v>
      </c>
      <c r="J260" s="62"/>
    </row>
    <row r="261" spans="9:10" ht="15.75" customHeight="1">
      <c r="I261" s="62">
        <v>260</v>
      </c>
      <c r="J261" s="62"/>
    </row>
    <row r="262" spans="9:10" ht="15.75" customHeight="1">
      <c r="I262" s="62">
        <v>261</v>
      </c>
      <c r="J262" s="62"/>
    </row>
    <row r="263" spans="9:10" ht="15.75" customHeight="1">
      <c r="I263" s="62">
        <v>262</v>
      </c>
      <c r="J263" s="62"/>
    </row>
    <row r="264" spans="9:10" ht="15.75" customHeight="1">
      <c r="I264" s="62">
        <v>263</v>
      </c>
      <c r="J264" s="62"/>
    </row>
    <row r="265" spans="9:10" ht="15.75" customHeight="1">
      <c r="I265" s="62">
        <v>264</v>
      </c>
      <c r="J265" s="62"/>
    </row>
    <row r="266" spans="9:10" ht="15.75" customHeight="1">
      <c r="I266" s="62">
        <v>265</v>
      </c>
      <c r="J266" s="62"/>
    </row>
    <row r="267" spans="9:10" ht="15.75" customHeight="1">
      <c r="I267" s="62">
        <v>266</v>
      </c>
      <c r="J267" s="62"/>
    </row>
    <row r="268" spans="9:10" ht="15.75" customHeight="1">
      <c r="I268" s="62">
        <v>267</v>
      </c>
      <c r="J268" s="62"/>
    </row>
    <row r="269" spans="9:10" ht="15.75" customHeight="1">
      <c r="I269" s="62">
        <v>268</v>
      </c>
      <c r="J269" s="62"/>
    </row>
    <row r="270" spans="9:10" ht="15.75" customHeight="1">
      <c r="I270" s="62">
        <v>269</v>
      </c>
      <c r="J270" s="62"/>
    </row>
    <row r="271" spans="9:10" ht="15.75" customHeight="1">
      <c r="I271" s="62">
        <v>270</v>
      </c>
      <c r="J271" s="62"/>
    </row>
    <row r="272" spans="9:10" ht="15.75" customHeight="1">
      <c r="I272" s="62">
        <v>271</v>
      </c>
      <c r="J272" s="62"/>
    </row>
    <row r="273" spans="9:10" ht="15.75" customHeight="1">
      <c r="I273" s="62">
        <v>272</v>
      </c>
      <c r="J273" s="62"/>
    </row>
    <row r="274" spans="9:10" ht="15.75" customHeight="1">
      <c r="I274" s="62">
        <v>273</v>
      </c>
      <c r="J274" s="62"/>
    </row>
    <row r="275" spans="9:10" ht="15.75" customHeight="1">
      <c r="I275" s="62">
        <v>274</v>
      </c>
      <c r="J275" s="62"/>
    </row>
    <row r="276" spans="9:10" ht="15.75" customHeight="1">
      <c r="I276" s="62">
        <v>275</v>
      </c>
      <c r="J276" s="62"/>
    </row>
    <row r="277" spans="9:10" ht="15.75" customHeight="1">
      <c r="I277" s="62">
        <v>276</v>
      </c>
      <c r="J277" s="62"/>
    </row>
    <row r="278" spans="9:10" ht="15.75" customHeight="1">
      <c r="I278" s="62">
        <v>277</v>
      </c>
      <c r="J278" s="62"/>
    </row>
    <row r="279" spans="9:10" ht="15.75" customHeight="1">
      <c r="I279" s="62">
        <v>278</v>
      </c>
      <c r="J279" s="62"/>
    </row>
    <row r="280" spans="9:10" ht="15.75" customHeight="1">
      <c r="I280" s="62">
        <v>279</v>
      </c>
      <c r="J280" s="62"/>
    </row>
    <row r="281" spans="9:10" ht="15.75" customHeight="1">
      <c r="I281" s="62">
        <v>280</v>
      </c>
      <c r="J281" s="62"/>
    </row>
    <row r="282" spans="9:10" ht="15.75" customHeight="1">
      <c r="I282" s="62">
        <v>281</v>
      </c>
      <c r="J282" s="62"/>
    </row>
    <row r="283" spans="9:10" ht="15.75" customHeight="1">
      <c r="I283" s="62">
        <v>282</v>
      </c>
      <c r="J283" s="62"/>
    </row>
    <row r="284" spans="9:10" ht="15.75" customHeight="1">
      <c r="I284" s="62">
        <v>283</v>
      </c>
      <c r="J284" s="62"/>
    </row>
    <row r="285" spans="9:10" ht="15.75" customHeight="1">
      <c r="I285" s="62">
        <v>284</v>
      </c>
      <c r="J285" s="62"/>
    </row>
    <row r="286" spans="9:10" ht="15.75" customHeight="1">
      <c r="I286" s="62">
        <v>285</v>
      </c>
      <c r="J286" s="62"/>
    </row>
    <row r="287" spans="9:10" ht="15.75" customHeight="1">
      <c r="I287" s="62">
        <v>286</v>
      </c>
      <c r="J287" s="62"/>
    </row>
    <row r="288" spans="9:10" ht="15.75" customHeight="1">
      <c r="I288" s="62">
        <v>287</v>
      </c>
      <c r="J288" s="62"/>
    </row>
    <row r="289" spans="9:10" ht="15.75" customHeight="1">
      <c r="I289" s="62">
        <v>288</v>
      </c>
      <c r="J289" s="62"/>
    </row>
    <row r="290" spans="9:10" ht="15.75" customHeight="1">
      <c r="I290" s="62">
        <v>289</v>
      </c>
      <c r="J290" s="62"/>
    </row>
    <row r="291" spans="9:10" ht="15.75" customHeight="1">
      <c r="I291" s="62">
        <v>290</v>
      </c>
      <c r="J291" s="62"/>
    </row>
    <row r="292" spans="9:10" ht="15.75" customHeight="1">
      <c r="I292" s="62">
        <v>291</v>
      </c>
      <c r="J292" s="62"/>
    </row>
    <row r="293" spans="9:10" ht="15.75" customHeight="1">
      <c r="I293" s="62">
        <v>292</v>
      </c>
      <c r="J293" s="62"/>
    </row>
    <row r="294" spans="9:10" ht="15.75" customHeight="1">
      <c r="I294" s="62">
        <v>293</v>
      </c>
      <c r="J294" s="62"/>
    </row>
    <row r="295" spans="9:10" ht="15.75" customHeight="1">
      <c r="I295" s="62">
        <v>294</v>
      </c>
      <c r="J295" s="62"/>
    </row>
    <row r="296" spans="9:10" ht="15.75" customHeight="1">
      <c r="I296" s="62">
        <v>295</v>
      </c>
      <c r="J296" s="62"/>
    </row>
    <row r="297" spans="9:10" ht="15.75" customHeight="1">
      <c r="I297" s="62">
        <v>296</v>
      </c>
      <c r="J297" s="62"/>
    </row>
    <row r="298" spans="9:10" ht="15.75" customHeight="1">
      <c r="I298" s="62">
        <v>297</v>
      </c>
      <c r="J298" s="62"/>
    </row>
    <row r="299" spans="9:10" ht="15.75" customHeight="1">
      <c r="I299" s="62">
        <v>298</v>
      </c>
      <c r="J299" s="62"/>
    </row>
    <row r="300" spans="9:10" ht="15.75" customHeight="1">
      <c r="I300" s="62">
        <v>299</v>
      </c>
      <c r="J300" s="62"/>
    </row>
    <row r="301" spans="9:10" ht="15.75" customHeight="1">
      <c r="I301" s="62">
        <v>300</v>
      </c>
      <c r="J301" s="62"/>
    </row>
    <row r="302" spans="9:10" ht="15.75" customHeight="1">
      <c r="I302" s="62">
        <v>301</v>
      </c>
      <c r="J302" s="62"/>
    </row>
    <row r="303" spans="9:10" ht="15.75" customHeight="1">
      <c r="I303" s="62">
        <v>302</v>
      </c>
      <c r="J303" s="62"/>
    </row>
    <row r="304" spans="9:10" ht="15.75" customHeight="1">
      <c r="I304" s="62">
        <v>303</v>
      </c>
      <c r="J304" s="62"/>
    </row>
    <row r="305" spans="9:10" ht="15.75" customHeight="1">
      <c r="I305" s="62">
        <v>304</v>
      </c>
      <c r="J305" s="62"/>
    </row>
    <row r="306" spans="9:10" ht="15.75" customHeight="1">
      <c r="I306" s="62">
        <v>305</v>
      </c>
      <c r="J306" s="62"/>
    </row>
    <row r="307" spans="9:10" ht="15.75" customHeight="1">
      <c r="I307" s="62">
        <v>306</v>
      </c>
      <c r="J307" s="62"/>
    </row>
    <row r="308" spans="9:10" ht="15.75" customHeight="1">
      <c r="I308" s="62">
        <v>307</v>
      </c>
      <c r="J308" s="62"/>
    </row>
    <row r="309" spans="9:10" ht="15.75" customHeight="1">
      <c r="I309" s="62">
        <v>308</v>
      </c>
      <c r="J309" s="62"/>
    </row>
    <row r="310" spans="9:10" ht="15.75" customHeight="1">
      <c r="I310" s="62">
        <v>309</v>
      </c>
      <c r="J310" s="62"/>
    </row>
    <row r="311" spans="9:10" ht="15.75" customHeight="1">
      <c r="I311" s="62">
        <v>310</v>
      </c>
      <c r="J311" s="62"/>
    </row>
    <row r="312" spans="9:10" ht="15.75" customHeight="1">
      <c r="I312" s="62">
        <v>311</v>
      </c>
      <c r="J312" s="62"/>
    </row>
    <row r="313" spans="9:10" ht="15.75" customHeight="1">
      <c r="I313" s="62">
        <v>312</v>
      </c>
      <c r="J313" s="62"/>
    </row>
    <row r="314" spans="9:10" ht="15.75" customHeight="1">
      <c r="I314" s="62">
        <v>313</v>
      </c>
      <c r="J314" s="62"/>
    </row>
    <row r="315" spans="9:10" ht="15.75" customHeight="1">
      <c r="I315" s="62">
        <v>314</v>
      </c>
      <c r="J315" s="62"/>
    </row>
    <row r="316" spans="9:10" ht="15.75" customHeight="1">
      <c r="I316" s="62">
        <v>315</v>
      </c>
      <c r="J316" s="62"/>
    </row>
    <row r="317" spans="9:10" ht="15.75" customHeight="1">
      <c r="I317" s="62">
        <v>316</v>
      </c>
      <c r="J317" s="62"/>
    </row>
    <row r="318" spans="9:10" ht="15.75" customHeight="1">
      <c r="I318" s="62">
        <v>317</v>
      </c>
      <c r="J318" s="62"/>
    </row>
    <row r="319" spans="9:10" ht="15.75" customHeight="1">
      <c r="I319" s="62">
        <v>318</v>
      </c>
      <c r="J319" s="62"/>
    </row>
    <row r="320" spans="9:10" ht="15.75" customHeight="1">
      <c r="I320" s="62">
        <v>319</v>
      </c>
      <c r="J320" s="62"/>
    </row>
    <row r="321" spans="9:10" ht="15.75" customHeight="1">
      <c r="I321" s="62">
        <v>320</v>
      </c>
      <c r="J321" s="62"/>
    </row>
    <row r="322" spans="9:10" ht="15.75" customHeight="1">
      <c r="I322" s="62">
        <v>321</v>
      </c>
      <c r="J322" s="62"/>
    </row>
    <row r="323" spans="9:10" ht="15.75" customHeight="1">
      <c r="I323" s="62">
        <v>322</v>
      </c>
      <c r="J323" s="62"/>
    </row>
    <row r="324" spans="9:10" ht="15.75" customHeight="1">
      <c r="I324" s="62">
        <v>323</v>
      </c>
      <c r="J324" s="62"/>
    </row>
    <row r="325" spans="9:10" ht="15.75" customHeight="1">
      <c r="I325" s="62">
        <v>324</v>
      </c>
      <c r="J325" s="62"/>
    </row>
    <row r="326" spans="9:10" ht="15.75" customHeight="1">
      <c r="I326" s="62">
        <v>325</v>
      </c>
      <c r="J326" s="62"/>
    </row>
    <row r="327" spans="9:10" ht="15.75" customHeight="1">
      <c r="I327" s="62">
        <v>326</v>
      </c>
      <c r="J327" s="62"/>
    </row>
    <row r="328" spans="9:10" ht="15.75" customHeight="1">
      <c r="I328" s="62">
        <v>327</v>
      </c>
      <c r="J328" s="62"/>
    </row>
    <row r="329" spans="9:10" ht="15.75" customHeight="1">
      <c r="I329" s="62">
        <v>328</v>
      </c>
      <c r="J329" s="62"/>
    </row>
    <row r="330" spans="9:10" ht="15.75" customHeight="1">
      <c r="I330" s="62">
        <v>329</v>
      </c>
      <c r="J330" s="62"/>
    </row>
    <row r="331" spans="9:10" ht="15.75" customHeight="1">
      <c r="I331" s="62">
        <v>330</v>
      </c>
      <c r="J331" s="62"/>
    </row>
    <row r="332" spans="9:10" ht="15.75" customHeight="1">
      <c r="I332" s="62">
        <v>331</v>
      </c>
      <c r="J332" s="62"/>
    </row>
    <row r="333" spans="9:10" ht="15.75" customHeight="1">
      <c r="I333" s="62">
        <v>332</v>
      </c>
      <c r="J333" s="62"/>
    </row>
    <row r="334" spans="9:10" ht="15.75" customHeight="1">
      <c r="I334" s="62">
        <v>333</v>
      </c>
      <c r="J334" s="62"/>
    </row>
    <row r="335" spans="9:10" ht="15.75" customHeight="1">
      <c r="I335" s="62">
        <v>334</v>
      </c>
      <c r="J335" s="62"/>
    </row>
    <row r="336" spans="9:10" ht="15.75" customHeight="1">
      <c r="I336" s="62">
        <v>335</v>
      </c>
      <c r="J336" s="62"/>
    </row>
    <row r="337" spans="9:10" ht="15.75" customHeight="1">
      <c r="I337" s="62">
        <v>336</v>
      </c>
      <c r="J337" s="62"/>
    </row>
    <row r="338" spans="9:10" ht="15.75" customHeight="1">
      <c r="I338" s="62">
        <v>337</v>
      </c>
      <c r="J338" s="62"/>
    </row>
    <row r="339" spans="9:10" ht="15.75" customHeight="1">
      <c r="I339" s="62">
        <v>338</v>
      </c>
      <c r="J339" s="62"/>
    </row>
    <row r="340" spans="9:10" ht="15.75" customHeight="1">
      <c r="I340" s="62">
        <v>339</v>
      </c>
      <c r="J340" s="62"/>
    </row>
    <row r="341" spans="9:10" ht="15.75" customHeight="1">
      <c r="I341" s="62">
        <v>340</v>
      </c>
      <c r="J341" s="62"/>
    </row>
    <row r="342" spans="9:10" ht="15.75" customHeight="1">
      <c r="I342" s="62">
        <v>341</v>
      </c>
      <c r="J342" s="62"/>
    </row>
    <row r="343" spans="9:10" ht="15.75" customHeight="1">
      <c r="I343" s="62">
        <v>342</v>
      </c>
      <c r="J343" s="62"/>
    </row>
    <row r="344" spans="9:10" ht="15.75" customHeight="1">
      <c r="I344" s="62">
        <v>343</v>
      </c>
      <c r="J344" s="62"/>
    </row>
    <row r="345" spans="9:10" ht="15.75" customHeight="1">
      <c r="I345" s="62">
        <v>344</v>
      </c>
      <c r="J345" s="62"/>
    </row>
    <row r="346" spans="9:10" ht="15.75" customHeight="1">
      <c r="I346" s="62">
        <v>345</v>
      </c>
      <c r="J346" s="62"/>
    </row>
    <row r="347" spans="9:10" ht="15.75" customHeight="1">
      <c r="I347" s="62">
        <v>346</v>
      </c>
      <c r="J347" s="62"/>
    </row>
    <row r="348" spans="9:10" ht="15.75" customHeight="1">
      <c r="I348" s="62">
        <v>347</v>
      </c>
      <c r="J348" s="62"/>
    </row>
    <row r="349" spans="9:10" ht="15.75" customHeight="1">
      <c r="I349" s="62">
        <v>348</v>
      </c>
      <c r="J349" s="62"/>
    </row>
    <row r="350" spans="9:10" ht="15.75" customHeight="1">
      <c r="I350" s="62">
        <v>349</v>
      </c>
      <c r="J350" s="62"/>
    </row>
    <row r="351" spans="9:10" ht="15.75" customHeight="1">
      <c r="I351" s="62">
        <v>350</v>
      </c>
      <c r="J351" s="62"/>
    </row>
    <row r="352" spans="9:10" ht="15.75" customHeight="1">
      <c r="I352" s="62">
        <v>351</v>
      </c>
      <c r="J352" s="62"/>
    </row>
    <row r="353" spans="9:10" ht="15.75" customHeight="1">
      <c r="I353" s="62">
        <v>352</v>
      </c>
      <c r="J353" s="62"/>
    </row>
    <row r="354" spans="9:10" ht="15.75" customHeight="1">
      <c r="I354" s="62">
        <v>353</v>
      </c>
      <c r="J354" s="62"/>
    </row>
    <row r="355" spans="9:10" ht="15.75" customHeight="1">
      <c r="I355" s="62">
        <v>354</v>
      </c>
      <c r="J355" s="62"/>
    </row>
    <row r="356" spans="9:10" ht="15.75" customHeight="1">
      <c r="I356" s="62">
        <v>355</v>
      </c>
      <c r="J356" s="62"/>
    </row>
    <row r="357" spans="9:10" ht="15.75" customHeight="1">
      <c r="I357" s="62">
        <v>356</v>
      </c>
      <c r="J357" s="62"/>
    </row>
    <row r="358" spans="9:10" ht="15.75" customHeight="1">
      <c r="I358" s="62">
        <v>357</v>
      </c>
      <c r="J358" s="62"/>
    </row>
    <row r="359" spans="9:10" ht="15.75" customHeight="1">
      <c r="I359" s="62">
        <v>358</v>
      </c>
      <c r="J359" s="62"/>
    </row>
    <row r="360" spans="9:10" ht="15.75" customHeight="1">
      <c r="I360" s="62">
        <v>359</v>
      </c>
      <c r="J360" s="62"/>
    </row>
    <row r="361" spans="9:10" ht="15.75" customHeight="1">
      <c r="I361" s="62">
        <v>360</v>
      </c>
      <c r="J361" s="62"/>
    </row>
    <row r="362" spans="9:10" ht="15.75" customHeight="1">
      <c r="I362" s="62"/>
      <c r="J362" s="62"/>
    </row>
    <row r="363" spans="9:10" ht="15.75" customHeight="1">
      <c r="I363" s="62"/>
      <c r="J363" s="62"/>
    </row>
    <row r="364" spans="9:10" ht="15.75" customHeight="1">
      <c r="I364" s="62"/>
      <c r="J364" s="62"/>
    </row>
    <row r="365" spans="9:10" ht="15.75" customHeight="1">
      <c r="I365" s="62"/>
      <c r="J365" s="62"/>
    </row>
    <row r="366" spans="9:10" ht="15.75" customHeight="1">
      <c r="I366" s="62"/>
      <c r="J366" s="62"/>
    </row>
    <row r="367" spans="9:10" ht="15.75" customHeight="1">
      <c r="I367" s="62"/>
      <c r="J367" s="62"/>
    </row>
    <row r="368" spans="9:10" ht="15.75" customHeight="1">
      <c r="I368" s="62"/>
      <c r="J368" s="62"/>
    </row>
    <row r="369" spans="9:10" ht="15.75" customHeight="1">
      <c r="I369" s="62"/>
      <c r="J369" s="62"/>
    </row>
    <row r="370" spans="9:10" ht="15.75" customHeight="1">
      <c r="I370" s="62"/>
      <c r="J370" s="62"/>
    </row>
    <row r="371" spans="9:10" ht="15.75" customHeight="1">
      <c r="I371" s="62"/>
      <c r="J371" s="62"/>
    </row>
    <row r="372" spans="9:10" ht="15.75" customHeight="1">
      <c r="I372" s="62"/>
      <c r="J372" s="62"/>
    </row>
    <row r="373" spans="9:10" ht="15.75" customHeight="1">
      <c r="I373" s="62"/>
      <c r="J373" s="62"/>
    </row>
    <row r="374" spans="9:10" ht="15.75" customHeight="1">
      <c r="I374" s="62"/>
      <c r="J374" s="62"/>
    </row>
    <row r="375" spans="9:10" ht="15.75" customHeight="1">
      <c r="I375" s="62"/>
      <c r="J375" s="62"/>
    </row>
    <row r="376" spans="9:10" ht="15.75" customHeight="1">
      <c r="I376" s="62"/>
      <c r="J376" s="62"/>
    </row>
    <row r="377" spans="9:10" ht="15.75" customHeight="1">
      <c r="I377" s="62"/>
      <c r="J377" s="62"/>
    </row>
    <row r="378" spans="9:10" ht="15.75" customHeight="1">
      <c r="I378" s="62"/>
      <c r="J378" s="62"/>
    </row>
    <row r="379" spans="9:10" ht="15.75" customHeight="1">
      <c r="I379" s="62"/>
      <c r="J379" s="62"/>
    </row>
    <row r="380" spans="9:10" ht="15.75" customHeight="1">
      <c r="I380" s="62"/>
      <c r="J380" s="62"/>
    </row>
    <row r="381" spans="9:10" ht="15.75" customHeight="1">
      <c r="I381" s="62"/>
      <c r="J381" s="62"/>
    </row>
    <row r="382" spans="9:10" ht="15.75" customHeight="1">
      <c r="I382" s="62"/>
      <c r="J382" s="62"/>
    </row>
    <row r="383" spans="9:10" ht="15.75" customHeight="1">
      <c r="I383" s="62"/>
      <c r="J383" s="62"/>
    </row>
    <row r="384" spans="9:10" ht="15.75" customHeight="1">
      <c r="I384" s="62"/>
      <c r="J384" s="62"/>
    </row>
    <row r="385" spans="9:10" ht="15.75" customHeight="1">
      <c r="I385" s="62"/>
      <c r="J385" s="62"/>
    </row>
    <row r="386" spans="9:10" ht="15.75" customHeight="1">
      <c r="I386" s="62"/>
      <c r="J386" s="62"/>
    </row>
    <row r="387" spans="9:10" ht="15.75" customHeight="1">
      <c r="I387" s="62"/>
      <c r="J387" s="62"/>
    </row>
    <row r="388" spans="9:10" ht="15.75" customHeight="1">
      <c r="I388" s="62"/>
      <c r="J388" s="62"/>
    </row>
    <row r="389" spans="9:10" ht="15.75" customHeight="1">
      <c r="I389" s="62"/>
      <c r="J389" s="62"/>
    </row>
    <row r="390" spans="9:10" ht="15.75" customHeight="1">
      <c r="I390" s="62"/>
      <c r="J390" s="62"/>
    </row>
    <row r="391" spans="9:10" ht="15.75" customHeight="1">
      <c r="I391" s="62"/>
      <c r="J391" s="62"/>
    </row>
    <row r="392" spans="9:10" ht="15.75" customHeight="1">
      <c r="I392" s="62"/>
      <c r="J392" s="62"/>
    </row>
    <row r="393" spans="9:10" ht="15.75" customHeight="1">
      <c r="I393" s="62"/>
      <c r="J393" s="62"/>
    </row>
    <row r="394" spans="9:10" ht="15.75" customHeight="1">
      <c r="I394" s="62"/>
      <c r="J394" s="62"/>
    </row>
    <row r="395" spans="9:10" ht="15.75" customHeight="1">
      <c r="I395" s="62"/>
      <c r="J395" s="62"/>
    </row>
    <row r="396" spans="9:10" ht="15.75" customHeight="1">
      <c r="I396" s="62"/>
      <c r="J396" s="62"/>
    </row>
    <row r="397" spans="9:10" ht="15.75" customHeight="1">
      <c r="I397" s="62"/>
      <c r="J397" s="62"/>
    </row>
    <row r="398" spans="9:10" ht="15.75" customHeight="1">
      <c r="I398" s="62"/>
      <c r="J398" s="62"/>
    </row>
    <row r="399" spans="9:10" ht="15.75" customHeight="1">
      <c r="I399" s="62"/>
      <c r="J399" s="62"/>
    </row>
    <row r="400" spans="9:10" ht="15.75" customHeight="1">
      <c r="I400" s="62"/>
      <c r="J400" s="62"/>
    </row>
    <row r="401" spans="9:10" ht="15.75" customHeight="1">
      <c r="I401" s="62"/>
      <c r="J401" s="62"/>
    </row>
    <row r="402" spans="9:10" ht="15.75" customHeight="1">
      <c r="I402" s="62"/>
      <c r="J402" s="62"/>
    </row>
    <row r="403" spans="9:10" ht="15.75" customHeight="1">
      <c r="I403" s="62"/>
      <c r="J403" s="62"/>
    </row>
    <row r="404" spans="9:10" ht="15.75" customHeight="1">
      <c r="I404" s="62"/>
      <c r="J404" s="62"/>
    </row>
    <row r="405" spans="9:10" ht="15.75" customHeight="1">
      <c r="I405" s="62"/>
      <c r="J405" s="62"/>
    </row>
    <row r="406" spans="9:10" ht="15.75" customHeight="1">
      <c r="I406" s="62"/>
      <c r="J406" s="62"/>
    </row>
    <row r="407" spans="9:10" ht="15.75" customHeight="1">
      <c r="I407" s="62"/>
      <c r="J407" s="62"/>
    </row>
    <row r="408" spans="9:10" ht="15.75" customHeight="1">
      <c r="I408" s="62"/>
      <c r="J408" s="62"/>
    </row>
    <row r="409" spans="9:10" ht="15.75" customHeight="1">
      <c r="I409" s="62"/>
      <c r="J409" s="62"/>
    </row>
    <row r="410" spans="9:10" ht="15.75" customHeight="1">
      <c r="I410" s="62"/>
      <c r="J410" s="62"/>
    </row>
    <row r="411" spans="9:10" ht="15.75" customHeight="1">
      <c r="I411" s="62"/>
      <c r="J411" s="62"/>
    </row>
    <row r="412" spans="9:10" ht="15.75" customHeight="1">
      <c r="I412" s="62"/>
      <c r="J412" s="62"/>
    </row>
    <row r="413" spans="9:10" ht="15.75" customHeight="1">
      <c r="I413" s="62"/>
      <c r="J413" s="62"/>
    </row>
    <row r="414" spans="9:10" ht="15.75" customHeight="1">
      <c r="I414" s="62"/>
      <c r="J414" s="62"/>
    </row>
    <row r="415" spans="9:10" ht="15.75" customHeight="1">
      <c r="I415" s="62"/>
      <c r="J415" s="62"/>
    </row>
    <row r="416" spans="9:10" ht="15.75" customHeight="1">
      <c r="I416" s="62"/>
      <c r="J416" s="62"/>
    </row>
    <row r="417" spans="9:10" ht="15.75" customHeight="1">
      <c r="I417" s="62"/>
      <c r="J417" s="62"/>
    </row>
    <row r="418" spans="9:10" ht="15.75" customHeight="1">
      <c r="I418" s="62"/>
      <c r="J418" s="62"/>
    </row>
    <row r="419" spans="9:10" ht="15.75" customHeight="1">
      <c r="I419" s="62"/>
      <c r="J419" s="62"/>
    </row>
    <row r="420" spans="9:10" ht="15.75" customHeight="1">
      <c r="I420" s="62"/>
      <c r="J420" s="62"/>
    </row>
    <row r="421" spans="9:10" ht="15.75" customHeight="1">
      <c r="I421" s="62"/>
      <c r="J421" s="62"/>
    </row>
    <row r="422" spans="9:10" ht="15.75" customHeight="1">
      <c r="I422" s="62"/>
      <c r="J422" s="62"/>
    </row>
    <row r="423" spans="9:10" ht="15.75" customHeight="1">
      <c r="I423" s="62"/>
      <c r="J423" s="62"/>
    </row>
    <row r="424" spans="9:10" ht="15.75" customHeight="1">
      <c r="I424" s="62"/>
      <c r="J424" s="62"/>
    </row>
    <row r="425" spans="9:10" ht="15.75" customHeight="1">
      <c r="I425" s="62"/>
      <c r="J425" s="62"/>
    </row>
    <row r="426" spans="9:10" ht="15.75" customHeight="1">
      <c r="I426" s="62"/>
      <c r="J426" s="62"/>
    </row>
    <row r="427" spans="9:10" ht="15.75" customHeight="1">
      <c r="I427" s="62"/>
      <c r="J427" s="62"/>
    </row>
    <row r="428" spans="9:10" ht="15.75" customHeight="1">
      <c r="I428" s="62"/>
      <c r="J428" s="62"/>
    </row>
    <row r="429" spans="9:10" ht="15.75" customHeight="1">
      <c r="I429" s="62"/>
      <c r="J429" s="62"/>
    </row>
    <row r="430" spans="9:10" ht="15.75" customHeight="1">
      <c r="I430" s="62"/>
      <c r="J430" s="62"/>
    </row>
    <row r="431" spans="9:10" ht="15.75" customHeight="1">
      <c r="I431" s="62"/>
      <c r="J431" s="62"/>
    </row>
    <row r="432" spans="9:10" ht="15.75" customHeight="1">
      <c r="I432" s="62"/>
      <c r="J432" s="62"/>
    </row>
    <row r="433" spans="9:10" ht="15.75" customHeight="1">
      <c r="I433" s="62"/>
      <c r="J433" s="62"/>
    </row>
    <row r="434" spans="9:10" ht="15.75" customHeight="1">
      <c r="I434" s="62"/>
      <c r="J434" s="62"/>
    </row>
    <row r="435" spans="9:10" ht="15.75" customHeight="1">
      <c r="I435" s="62"/>
      <c r="J435" s="62"/>
    </row>
    <row r="436" spans="9:10" ht="15.75" customHeight="1">
      <c r="I436" s="62"/>
      <c r="J436" s="62"/>
    </row>
    <row r="437" spans="9:10" ht="15.75" customHeight="1">
      <c r="I437" s="62"/>
      <c r="J437" s="62"/>
    </row>
    <row r="438" spans="9:10" ht="15.75" customHeight="1">
      <c r="I438" s="62"/>
      <c r="J438" s="62"/>
    </row>
    <row r="439" spans="9:10" ht="15.75" customHeight="1">
      <c r="I439" s="62"/>
      <c r="J439" s="62"/>
    </row>
    <row r="440" spans="9:10" ht="15.75" customHeight="1">
      <c r="I440" s="62"/>
      <c r="J440" s="62"/>
    </row>
    <row r="441" spans="9:10" ht="15.75" customHeight="1">
      <c r="I441" s="62"/>
      <c r="J441" s="62"/>
    </row>
    <row r="442" spans="9:10" ht="15.75" customHeight="1">
      <c r="I442" s="62"/>
      <c r="J442" s="62"/>
    </row>
    <row r="443" spans="9:10" ht="15.75" customHeight="1">
      <c r="I443" s="62"/>
      <c r="J443" s="62"/>
    </row>
    <row r="444" spans="9:10" ht="15.75" customHeight="1">
      <c r="I444" s="62"/>
      <c r="J444" s="62"/>
    </row>
    <row r="445" spans="9:10" ht="15.75" customHeight="1">
      <c r="I445" s="62"/>
      <c r="J445" s="62"/>
    </row>
    <row r="446" spans="9:10" ht="15.75" customHeight="1">
      <c r="I446" s="62"/>
      <c r="J446" s="62"/>
    </row>
    <row r="447" spans="9:10" ht="15.75" customHeight="1">
      <c r="I447" s="62"/>
      <c r="J447" s="62"/>
    </row>
    <row r="448" spans="9:10" ht="15.75" customHeight="1">
      <c r="I448" s="62"/>
      <c r="J448" s="62"/>
    </row>
    <row r="449" spans="9:10" ht="15.75" customHeight="1">
      <c r="I449" s="62"/>
      <c r="J449" s="62"/>
    </row>
    <row r="450" spans="9:10" ht="15.75" customHeight="1">
      <c r="I450" s="62"/>
      <c r="J450" s="62"/>
    </row>
    <row r="451" spans="9:10" ht="15.75" customHeight="1">
      <c r="I451" s="62"/>
      <c r="J451" s="62"/>
    </row>
    <row r="452" spans="9:10" ht="15.75" customHeight="1">
      <c r="I452" s="62"/>
      <c r="J452" s="62"/>
    </row>
    <row r="453" spans="9:10" ht="15.75" customHeight="1">
      <c r="I453" s="62"/>
      <c r="J453" s="62"/>
    </row>
    <row r="454" spans="9:10" ht="15.75" customHeight="1">
      <c r="I454" s="62"/>
      <c r="J454" s="62"/>
    </row>
    <row r="455" spans="9:10" ht="15.75" customHeight="1">
      <c r="I455" s="62"/>
      <c r="J455" s="62"/>
    </row>
    <row r="456" spans="9:10" ht="15.75" customHeight="1">
      <c r="I456" s="62"/>
      <c r="J456" s="62"/>
    </row>
    <row r="457" spans="9:10" ht="15.75" customHeight="1">
      <c r="I457" s="62"/>
      <c r="J457" s="62"/>
    </row>
    <row r="458" spans="9:10" ht="15.75" customHeight="1">
      <c r="I458" s="62"/>
      <c r="J458" s="62"/>
    </row>
    <row r="459" spans="9:10" ht="15.75" customHeight="1">
      <c r="I459" s="62"/>
      <c r="J459" s="62"/>
    </row>
    <row r="460" spans="9:10" ht="15.75" customHeight="1">
      <c r="I460" s="62"/>
      <c r="J460" s="62"/>
    </row>
    <row r="461" spans="9:10" ht="15.75" customHeight="1">
      <c r="I461" s="62"/>
      <c r="J461" s="62"/>
    </row>
    <row r="462" spans="9:10" ht="15.75" customHeight="1">
      <c r="I462" s="62"/>
      <c r="J462" s="62"/>
    </row>
    <row r="463" spans="9:10" ht="15.75" customHeight="1">
      <c r="I463" s="62"/>
      <c r="J463" s="62"/>
    </row>
    <row r="464" spans="9:10" ht="15.75" customHeight="1">
      <c r="I464" s="62"/>
      <c r="J464" s="62"/>
    </row>
    <row r="465" spans="9:10" ht="15.75" customHeight="1">
      <c r="I465" s="62"/>
      <c r="J465" s="62"/>
    </row>
    <row r="466" spans="9:10" ht="15.75" customHeight="1">
      <c r="I466" s="62"/>
      <c r="J466" s="62"/>
    </row>
    <row r="467" spans="9:10" ht="15.75" customHeight="1">
      <c r="I467" s="62"/>
      <c r="J467" s="62"/>
    </row>
    <row r="468" spans="9:10" ht="15.75" customHeight="1">
      <c r="I468" s="62"/>
      <c r="J468" s="62"/>
    </row>
    <row r="469" spans="9:10" ht="15.75" customHeight="1">
      <c r="I469" s="62"/>
      <c r="J469" s="62"/>
    </row>
    <row r="470" spans="9:10" ht="15.75" customHeight="1">
      <c r="I470" s="62"/>
      <c r="J470" s="62"/>
    </row>
    <row r="471" spans="9:10" ht="15.75" customHeight="1">
      <c r="I471" s="62"/>
      <c r="J471" s="62"/>
    </row>
    <row r="472" spans="9:10" ht="15.75" customHeight="1">
      <c r="I472" s="62"/>
      <c r="J472" s="62"/>
    </row>
    <row r="473" spans="9:10" ht="15.75" customHeight="1">
      <c r="I473" s="62"/>
      <c r="J473" s="62"/>
    </row>
    <row r="474" spans="9:10" ht="15.75" customHeight="1">
      <c r="I474" s="62"/>
      <c r="J474" s="62"/>
    </row>
    <row r="475" spans="9:10" ht="15.75" customHeight="1">
      <c r="I475" s="62"/>
      <c r="J475" s="62"/>
    </row>
    <row r="476" spans="9:10" ht="15.75" customHeight="1">
      <c r="I476" s="62"/>
      <c r="J476" s="62"/>
    </row>
    <row r="477" spans="9:10" ht="15.75" customHeight="1">
      <c r="I477" s="62"/>
      <c r="J477" s="62"/>
    </row>
    <row r="478" spans="9:10" ht="15.75" customHeight="1">
      <c r="I478" s="62"/>
      <c r="J478" s="62"/>
    </row>
    <row r="479" spans="9:10" ht="15.75" customHeight="1">
      <c r="I479" s="62"/>
      <c r="J479" s="62"/>
    </row>
    <row r="480" spans="9:10" ht="15.75" customHeight="1">
      <c r="I480" s="62"/>
      <c r="J480" s="62"/>
    </row>
    <row r="481" spans="9:10" ht="15.75" customHeight="1">
      <c r="I481" s="62"/>
      <c r="J481" s="62"/>
    </row>
    <row r="482" spans="9:10" ht="15.75" customHeight="1">
      <c r="I482" s="62"/>
      <c r="J482" s="62"/>
    </row>
    <row r="483" spans="9:10" ht="15.75" customHeight="1">
      <c r="I483" s="62"/>
      <c r="J483" s="62"/>
    </row>
    <row r="484" spans="9:10" ht="15.75" customHeight="1">
      <c r="I484" s="62"/>
      <c r="J484" s="62"/>
    </row>
    <row r="485" spans="9:10" ht="15.75" customHeight="1">
      <c r="I485" s="62"/>
      <c r="J485" s="62"/>
    </row>
    <row r="486" spans="9:10" ht="15.75" customHeight="1">
      <c r="I486" s="62"/>
      <c r="J486" s="62"/>
    </row>
    <row r="487" spans="9:10" ht="15.75" customHeight="1">
      <c r="I487" s="62"/>
      <c r="J487" s="62"/>
    </row>
    <row r="488" spans="9:10" ht="15.75" customHeight="1">
      <c r="I488" s="62"/>
      <c r="J488" s="62"/>
    </row>
    <row r="489" spans="9:10" ht="15.75" customHeight="1">
      <c r="I489" s="62"/>
      <c r="J489" s="62"/>
    </row>
    <row r="490" spans="9:10" ht="15.75" customHeight="1">
      <c r="I490" s="62"/>
      <c r="J490" s="62"/>
    </row>
    <row r="491" spans="9:10" ht="15.75" customHeight="1">
      <c r="I491" s="62"/>
      <c r="J491" s="62"/>
    </row>
    <row r="492" spans="9:10" ht="15.75" customHeight="1">
      <c r="I492" s="62"/>
      <c r="J492" s="62"/>
    </row>
    <row r="493" spans="9:10" ht="15.75" customHeight="1">
      <c r="I493" s="62"/>
      <c r="J493" s="62"/>
    </row>
    <row r="494" spans="9:10" ht="15.75" customHeight="1">
      <c r="I494" s="62"/>
      <c r="J494" s="62"/>
    </row>
    <row r="495" spans="9:10" ht="15.75" customHeight="1">
      <c r="I495" s="62"/>
      <c r="J495" s="62"/>
    </row>
    <row r="496" spans="9:10" ht="15.75" customHeight="1">
      <c r="I496" s="62"/>
      <c r="J496" s="62"/>
    </row>
    <row r="497" spans="9:10" ht="15.75" customHeight="1">
      <c r="I497" s="62"/>
      <c r="J497" s="62"/>
    </row>
    <row r="498" spans="9:10" ht="15.75" customHeight="1">
      <c r="I498" s="62"/>
      <c r="J498" s="62"/>
    </row>
    <row r="499" spans="9:10" ht="15.75" customHeight="1">
      <c r="I499" s="62"/>
      <c r="J499" s="62"/>
    </row>
    <row r="500" spans="9:10" ht="15.75" customHeight="1">
      <c r="I500" s="62"/>
      <c r="J500" s="62"/>
    </row>
    <row r="501" spans="9:10" ht="15.75" customHeight="1">
      <c r="I501" s="62"/>
      <c r="J501" s="62"/>
    </row>
    <row r="502" spans="9:10" ht="15.75" customHeight="1">
      <c r="I502" s="62"/>
      <c r="J502" s="62"/>
    </row>
    <row r="503" spans="9:10" ht="15.75" customHeight="1">
      <c r="I503" s="62"/>
      <c r="J503" s="62"/>
    </row>
    <row r="504" spans="9:10" ht="15.75" customHeight="1">
      <c r="I504" s="62"/>
      <c r="J504" s="62"/>
    </row>
    <row r="505" spans="9:10" ht="15.75" customHeight="1">
      <c r="I505" s="62"/>
      <c r="J505" s="62"/>
    </row>
    <row r="506" spans="9:10" ht="15.75" customHeight="1">
      <c r="I506" s="62"/>
      <c r="J506" s="62"/>
    </row>
    <row r="507" spans="9:10" ht="15.75" customHeight="1">
      <c r="I507" s="62"/>
      <c r="J507" s="62"/>
    </row>
    <row r="508" spans="9:10" ht="15.75" customHeight="1">
      <c r="I508" s="62"/>
      <c r="J508" s="62"/>
    </row>
    <row r="509" spans="9:10" ht="15.75" customHeight="1">
      <c r="I509" s="62"/>
      <c r="J509" s="62"/>
    </row>
    <row r="510" spans="9:10" ht="15.75" customHeight="1">
      <c r="I510" s="62"/>
      <c r="J510" s="62"/>
    </row>
    <row r="511" spans="9:10" ht="15.75" customHeight="1">
      <c r="I511" s="62"/>
      <c r="J511" s="62"/>
    </row>
    <row r="512" spans="9:10" ht="15.75" customHeight="1">
      <c r="I512" s="62"/>
      <c r="J512" s="62"/>
    </row>
    <row r="513" spans="9:10" ht="15.75" customHeight="1">
      <c r="I513" s="62"/>
      <c r="J513" s="62"/>
    </row>
    <row r="514" spans="9:10" ht="15.75" customHeight="1">
      <c r="I514" s="62"/>
      <c r="J514" s="62"/>
    </row>
    <row r="515" spans="9:10" ht="15.75" customHeight="1">
      <c r="I515" s="62"/>
      <c r="J515" s="62"/>
    </row>
    <row r="516" spans="9:10" ht="15.75" customHeight="1">
      <c r="I516" s="62"/>
      <c r="J516" s="62"/>
    </row>
    <row r="517" spans="9:10" ht="15.75" customHeight="1">
      <c r="I517" s="62"/>
      <c r="J517" s="62"/>
    </row>
    <row r="518" spans="9:10" ht="15.75" customHeight="1">
      <c r="I518" s="62"/>
      <c r="J518" s="62"/>
    </row>
    <row r="519" spans="9:10" ht="15.75" customHeight="1">
      <c r="I519" s="62"/>
      <c r="J519" s="62"/>
    </row>
    <row r="520" spans="9:10" ht="15.75" customHeight="1">
      <c r="I520" s="62"/>
      <c r="J520" s="62"/>
    </row>
    <row r="521" spans="9:10" ht="15.75" customHeight="1">
      <c r="I521" s="62"/>
      <c r="J521" s="62"/>
    </row>
    <row r="522" spans="9:10" ht="15.75" customHeight="1">
      <c r="I522" s="62"/>
      <c r="J522" s="62"/>
    </row>
    <row r="523" spans="9:10" ht="15.75" customHeight="1">
      <c r="I523" s="62"/>
      <c r="J523" s="62"/>
    </row>
    <row r="524" spans="9:10" ht="15.75" customHeight="1">
      <c r="I524" s="62"/>
      <c r="J524" s="62"/>
    </row>
    <row r="525" spans="9:10" ht="15.75" customHeight="1">
      <c r="I525" s="62"/>
      <c r="J525" s="62"/>
    </row>
    <row r="526" spans="9:10" ht="15.75" customHeight="1">
      <c r="I526" s="62"/>
      <c r="J526" s="62"/>
    </row>
    <row r="527" spans="9:10" ht="15.75" customHeight="1">
      <c r="I527" s="62"/>
      <c r="J527" s="62"/>
    </row>
    <row r="528" spans="9:10" ht="15.75" customHeight="1">
      <c r="I528" s="62"/>
      <c r="J528" s="62"/>
    </row>
    <row r="529" spans="9:10" ht="15.75" customHeight="1">
      <c r="I529" s="62"/>
      <c r="J529" s="62"/>
    </row>
    <row r="530" spans="9:10" ht="15.75" customHeight="1">
      <c r="I530" s="62"/>
      <c r="J530" s="62"/>
    </row>
    <row r="531" spans="9:10" ht="15.75" customHeight="1">
      <c r="I531" s="62"/>
      <c r="J531" s="62"/>
    </row>
    <row r="532" spans="9:10" ht="15.75" customHeight="1">
      <c r="I532" s="62"/>
      <c r="J532" s="62"/>
    </row>
    <row r="533" spans="9:10" ht="15.75" customHeight="1">
      <c r="I533" s="62"/>
      <c r="J533" s="62"/>
    </row>
    <row r="534" spans="9:10" ht="15.75" customHeight="1">
      <c r="I534" s="62"/>
      <c r="J534" s="62"/>
    </row>
    <row r="535" spans="9:10" ht="15.75" customHeight="1">
      <c r="I535" s="62"/>
      <c r="J535" s="62"/>
    </row>
    <row r="536" spans="9:10" ht="15.75" customHeight="1">
      <c r="I536" s="62"/>
      <c r="J536" s="62"/>
    </row>
    <row r="537" spans="9:10" ht="15.75" customHeight="1">
      <c r="I537" s="62"/>
      <c r="J537" s="62"/>
    </row>
    <row r="538" spans="9:10" ht="15.75" customHeight="1">
      <c r="I538" s="62"/>
      <c r="J538" s="62"/>
    </row>
    <row r="539" spans="9:10" ht="15.75" customHeight="1">
      <c r="I539" s="62"/>
      <c r="J539" s="62"/>
    </row>
    <row r="540" spans="9:10" ht="15.75" customHeight="1">
      <c r="I540" s="62"/>
      <c r="J540" s="62"/>
    </row>
    <row r="541" spans="9:10" ht="15.75" customHeight="1">
      <c r="I541" s="62"/>
      <c r="J541" s="62"/>
    </row>
    <row r="542" spans="9:10" ht="15.75" customHeight="1">
      <c r="I542" s="62"/>
      <c r="J542" s="62"/>
    </row>
    <row r="543" spans="9:10" ht="15.75" customHeight="1">
      <c r="I543" s="62"/>
      <c r="J543" s="62"/>
    </row>
    <row r="544" spans="9:10" ht="15.75" customHeight="1">
      <c r="I544" s="62"/>
      <c r="J544" s="62"/>
    </row>
    <row r="545" spans="9:10" ht="15.75" customHeight="1">
      <c r="I545" s="62"/>
      <c r="J545" s="62"/>
    </row>
    <row r="546" spans="9:10" ht="15.75" customHeight="1">
      <c r="I546" s="62"/>
      <c r="J546" s="62"/>
    </row>
    <row r="547" spans="9:10" ht="15.75" customHeight="1">
      <c r="I547" s="62"/>
      <c r="J547" s="62"/>
    </row>
    <row r="548" spans="9:10" ht="15.75" customHeight="1">
      <c r="I548" s="62"/>
      <c r="J548" s="62"/>
    </row>
    <row r="549" spans="9:10" ht="15.75" customHeight="1">
      <c r="I549" s="62"/>
      <c r="J549" s="62"/>
    </row>
    <row r="550" spans="9:10" ht="15.75" customHeight="1">
      <c r="I550" s="62"/>
      <c r="J550" s="62"/>
    </row>
    <row r="551" spans="9:10" ht="15.75" customHeight="1">
      <c r="I551" s="62"/>
      <c r="J551" s="62"/>
    </row>
    <row r="552" spans="9:10" ht="15.75" customHeight="1">
      <c r="I552" s="62"/>
      <c r="J552" s="62"/>
    </row>
    <row r="553" spans="9:10" ht="15.75" customHeight="1">
      <c r="I553" s="62"/>
      <c r="J553" s="62"/>
    </row>
    <row r="554" spans="9:10" ht="15.75" customHeight="1">
      <c r="I554" s="62"/>
      <c r="J554" s="62"/>
    </row>
    <row r="555" spans="9:10" ht="15.75" customHeight="1">
      <c r="I555" s="62"/>
      <c r="J555" s="62"/>
    </row>
    <row r="556" spans="9:10" ht="15.75" customHeight="1">
      <c r="I556" s="62"/>
      <c r="J556" s="62"/>
    </row>
    <row r="557" spans="9:10" ht="15.75" customHeight="1">
      <c r="I557" s="62"/>
      <c r="J557" s="62"/>
    </row>
    <row r="558" spans="9:10" ht="15.75" customHeight="1">
      <c r="I558" s="62"/>
      <c r="J558" s="62"/>
    </row>
    <row r="559" spans="9:10" ht="15.75" customHeight="1">
      <c r="I559" s="62"/>
      <c r="J559" s="62"/>
    </row>
    <row r="560" spans="9:10" ht="15.75" customHeight="1">
      <c r="I560" s="62"/>
      <c r="J560" s="62"/>
    </row>
    <row r="561" spans="9:10" ht="15.75" customHeight="1">
      <c r="I561" s="62"/>
      <c r="J561" s="62"/>
    </row>
    <row r="562" spans="9:10" ht="15.75" customHeight="1">
      <c r="I562" s="62"/>
      <c r="J562" s="62"/>
    </row>
    <row r="563" spans="9:10" ht="15.75" customHeight="1">
      <c r="I563" s="62"/>
      <c r="J563" s="62"/>
    </row>
    <row r="564" spans="9:10" ht="15.75" customHeight="1">
      <c r="I564" s="62"/>
      <c r="J564" s="62"/>
    </row>
    <row r="565" spans="9:10" ht="15.75" customHeight="1">
      <c r="I565" s="62"/>
      <c r="J565" s="62"/>
    </row>
    <row r="566" spans="9:10" ht="15.75" customHeight="1">
      <c r="I566" s="62"/>
      <c r="J566" s="62"/>
    </row>
    <row r="567" spans="9:10" ht="15.75" customHeight="1">
      <c r="I567" s="62"/>
      <c r="J567" s="62"/>
    </row>
    <row r="568" spans="9:10" ht="15.75" customHeight="1">
      <c r="I568" s="62"/>
      <c r="J568" s="62"/>
    </row>
    <row r="569" spans="9:10" ht="15.75" customHeight="1">
      <c r="I569" s="62"/>
      <c r="J569" s="62"/>
    </row>
    <row r="570" spans="9:10" ht="15.75" customHeight="1">
      <c r="I570" s="62"/>
      <c r="J570" s="62"/>
    </row>
    <row r="571" spans="9:10" ht="15.75" customHeight="1">
      <c r="I571" s="62"/>
      <c r="J571" s="62"/>
    </row>
    <row r="572" spans="9:10" ht="15.75" customHeight="1">
      <c r="I572" s="62"/>
      <c r="J572" s="62"/>
    </row>
    <row r="573" spans="9:10" ht="15.75" customHeight="1">
      <c r="I573" s="62"/>
      <c r="J573" s="62"/>
    </row>
    <row r="574" spans="9:10" ht="15.75" customHeight="1">
      <c r="I574" s="62"/>
      <c r="J574" s="62"/>
    </row>
    <row r="575" spans="9:10" ht="15.75" customHeight="1">
      <c r="I575" s="62"/>
      <c r="J575" s="62"/>
    </row>
    <row r="576" spans="9:10" ht="15.75" customHeight="1">
      <c r="I576" s="62"/>
      <c r="J576" s="62"/>
    </row>
    <row r="577" spans="9:10" ht="15.75" customHeight="1">
      <c r="I577" s="62"/>
      <c r="J577" s="62"/>
    </row>
    <row r="578" spans="9:10" ht="15.75" customHeight="1">
      <c r="I578" s="62"/>
      <c r="J578" s="62"/>
    </row>
    <row r="579" spans="9:10" ht="15.75" customHeight="1">
      <c r="I579" s="62"/>
      <c r="J579" s="62"/>
    </row>
    <row r="580" spans="9:10" ht="15.75" customHeight="1">
      <c r="I580" s="62"/>
      <c r="J580" s="62"/>
    </row>
    <row r="581" spans="9:10" ht="15.75" customHeight="1">
      <c r="I581" s="62"/>
      <c r="J581" s="62"/>
    </row>
    <row r="582" spans="9:10" ht="15.75" customHeight="1">
      <c r="I582" s="62"/>
      <c r="J582" s="62"/>
    </row>
    <row r="583" spans="9:10" ht="15.75" customHeight="1">
      <c r="I583" s="62"/>
      <c r="J583" s="62"/>
    </row>
    <row r="584" spans="9:10" ht="15.75" customHeight="1">
      <c r="I584" s="62"/>
      <c r="J584" s="62"/>
    </row>
    <row r="585" spans="9:10" ht="15.75" customHeight="1">
      <c r="I585" s="62"/>
      <c r="J585" s="62"/>
    </row>
    <row r="586" spans="9:10" ht="15.75" customHeight="1">
      <c r="I586" s="62"/>
      <c r="J586" s="62"/>
    </row>
    <row r="587" spans="9:10" ht="15.75" customHeight="1">
      <c r="I587" s="62"/>
      <c r="J587" s="62"/>
    </row>
    <row r="588" spans="9:10" ht="15.75" customHeight="1">
      <c r="I588" s="62"/>
      <c r="J588" s="62"/>
    </row>
    <row r="589" spans="9:10" ht="15.75" customHeight="1">
      <c r="I589" s="62"/>
      <c r="J589" s="62"/>
    </row>
    <row r="590" spans="9:10" ht="15.75" customHeight="1">
      <c r="I590" s="62"/>
      <c r="J590" s="62"/>
    </row>
    <row r="591" spans="9:10" ht="15.75" customHeight="1">
      <c r="I591" s="62"/>
      <c r="J591" s="62"/>
    </row>
    <row r="592" spans="9:10" ht="15.75" customHeight="1">
      <c r="I592" s="62"/>
      <c r="J592" s="62"/>
    </row>
    <row r="593" spans="9:10" ht="15.75" customHeight="1">
      <c r="I593" s="62"/>
      <c r="J593" s="62"/>
    </row>
    <row r="594" spans="9:10" ht="15.75" customHeight="1">
      <c r="I594" s="62"/>
      <c r="J594" s="62"/>
    </row>
    <row r="595" spans="9:10" ht="15.75" customHeight="1">
      <c r="I595" s="62"/>
      <c r="J595" s="62"/>
    </row>
    <row r="596" spans="9:10" ht="15.75" customHeight="1">
      <c r="I596" s="62"/>
      <c r="J596" s="62"/>
    </row>
    <row r="597" spans="9:10" ht="15.75" customHeight="1">
      <c r="I597" s="62"/>
      <c r="J597" s="62"/>
    </row>
    <row r="598" spans="9:10" ht="15.75" customHeight="1">
      <c r="I598" s="62"/>
      <c r="J598" s="62"/>
    </row>
    <row r="599" spans="9:10" ht="15.75" customHeight="1">
      <c r="I599" s="62"/>
      <c r="J599" s="62"/>
    </row>
    <row r="600" spans="9:10" ht="15.75" customHeight="1">
      <c r="I600" s="62"/>
      <c r="J600" s="62"/>
    </row>
    <row r="601" spans="9:10" ht="15.75" customHeight="1">
      <c r="I601" s="62"/>
      <c r="J601" s="62"/>
    </row>
    <row r="602" spans="9:10" ht="15.75" customHeight="1">
      <c r="I602" s="62"/>
      <c r="J602" s="62"/>
    </row>
    <row r="603" spans="9:10" ht="15.75" customHeight="1">
      <c r="I603" s="62"/>
      <c r="J603" s="62"/>
    </row>
    <row r="604" spans="9:10" ht="15.75" customHeight="1">
      <c r="I604" s="62"/>
      <c r="J604" s="62"/>
    </row>
    <row r="605" spans="9:10" ht="15.75" customHeight="1">
      <c r="I605" s="62"/>
      <c r="J605" s="62"/>
    </row>
    <row r="606" spans="9:10" ht="15.75" customHeight="1">
      <c r="I606" s="62"/>
      <c r="J606" s="62"/>
    </row>
    <row r="607" spans="9:10" ht="15.75" customHeight="1">
      <c r="I607" s="62"/>
      <c r="J607" s="62"/>
    </row>
    <row r="608" spans="9:10" ht="15.75" customHeight="1">
      <c r="I608" s="62"/>
      <c r="J608" s="62"/>
    </row>
    <row r="609" spans="9:10" ht="15.75" customHeight="1">
      <c r="I609" s="62"/>
      <c r="J609" s="62"/>
    </row>
    <row r="610" spans="9:10" ht="15.75" customHeight="1">
      <c r="I610" s="62"/>
      <c r="J610" s="62"/>
    </row>
    <row r="611" spans="9:10" ht="15.75" customHeight="1">
      <c r="I611" s="62"/>
      <c r="J611" s="62"/>
    </row>
    <row r="612" spans="9:10" ht="15.75" customHeight="1">
      <c r="I612" s="62"/>
      <c r="J612" s="62"/>
    </row>
    <row r="613" spans="9:10" ht="15.75" customHeight="1">
      <c r="I613" s="62"/>
      <c r="J613" s="62"/>
    </row>
    <row r="614" spans="9:10" ht="15.75" customHeight="1">
      <c r="I614" s="62"/>
      <c r="J614" s="62"/>
    </row>
    <row r="615" spans="9:10" ht="15.75" customHeight="1">
      <c r="I615" s="62"/>
      <c r="J615" s="62"/>
    </row>
    <row r="616" spans="9:10" ht="15.75" customHeight="1">
      <c r="I616" s="62"/>
      <c r="J616" s="62"/>
    </row>
    <row r="617" spans="9:10" ht="15.75" customHeight="1">
      <c r="I617" s="62"/>
      <c r="J617" s="62"/>
    </row>
    <row r="618" spans="9:10" ht="15.75" customHeight="1">
      <c r="I618" s="62"/>
      <c r="J618" s="62"/>
    </row>
    <row r="619" spans="9:10" ht="15.75" customHeight="1">
      <c r="I619" s="62"/>
      <c r="J619" s="62"/>
    </row>
    <row r="620" spans="9:10" ht="15.75" customHeight="1">
      <c r="I620" s="62"/>
      <c r="J620" s="62"/>
    </row>
    <row r="621" spans="9:10" ht="15.75" customHeight="1">
      <c r="I621" s="62"/>
      <c r="J621" s="62"/>
    </row>
    <row r="622" spans="9:10" ht="15.75" customHeight="1">
      <c r="I622" s="62"/>
      <c r="J622" s="62"/>
    </row>
    <row r="623" spans="9:10" ht="15.75" customHeight="1">
      <c r="I623" s="62"/>
      <c r="J623" s="62"/>
    </row>
    <row r="624" spans="9:10" ht="15.75" customHeight="1">
      <c r="I624" s="62"/>
      <c r="J624" s="62"/>
    </row>
    <row r="625" spans="9:10" ht="15.75" customHeight="1">
      <c r="I625" s="62"/>
      <c r="J625" s="62"/>
    </row>
    <row r="626" spans="9:10" ht="15.75" customHeight="1">
      <c r="I626" s="62"/>
      <c r="J626" s="62"/>
    </row>
    <row r="627" spans="9:10" ht="15.75" customHeight="1">
      <c r="I627" s="62"/>
      <c r="J627" s="62"/>
    </row>
    <row r="628" spans="9:10" ht="15.75" customHeight="1">
      <c r="I628" s="62"/>
      <c r="J628" s="62"/>
    </row>
    <row r="629" spans="9:10" ht="15.75" customHeight="1">
      <c r="I629" s="62"/>
      <c r="J629" s="62"/>
    </row>
    <row r="630" spans="9:10" ht="15.75" customHeight="1">
      <c r="I630" s="62"/>
      <c r="J630" s="62"/>
    </row>
    <row r="631" spans="9:10" ht="15.75" customHeight="1">
      <c r="I631" s="62"/>
      <c r="J631" s="62"/>
    </row>
    <row r="632" spans="9:10" ht="15.75" customHeight="1">
      <c r="I632" s="62"/>
      <c r="J632" s="62"/>
    </row>
    <row r="633" spans="9:10" ht="15.75" customHeight="1">
      <c r="I633" s="62"/>
      <c r="J633" s="62"/>
    </row>
    <row r="634" spans="9:10" ht="15.75" customHeight="1">
      <c r="I634" s="62"/>
      <c r="J634" s="62"/>
    </row>
    <row r="635" spans="9:10" ht="15.75" customHeight="1">
      <c r="I635" s="62"/>
      <c r="J635" s="62"/>
    </row>
    <row r="636" spans="9:10" ht="15.75" customHeight="1">
      <c r="I636" s="62"/>
      <c r="J636" s="62"/>
    </row>
    <row r="637" spans="9:10" ht="15.75" customHeight="1">
      <c r="I637" s="62"/>
      <c r="J637" s="62"/>
    </row>
    <row r="638" spans="9:10" ht="15.75" customHeight="1">
      <c r="I638" s="62"/>
      <c r="J638" s="62"/>
    </row>
    <row r="639" spans="9:10" ht="15.75" customHeight="1">
      <c r="I639" s="62"/>
      <c r="J639" s="62"/>
    </row>
    <row r="640" spans="9:10" ht="15.75" customHeight="1">
      <c r="I640" s="62"/>
      <c r="J640" s="62"/>
    </row>
    <row r="641" spans="9:10" ht="15.75" customHeight="1">
      <c r="I641" s="62"/>
      <c r="J641" s="62"/>
    </row>
    <row r="642" spans="9:10" ht="15.75" customHeight="1">
      <c r="I642" s="62"/>
      <c r="J642" s="62"/>
    </row>
    <row r="643" spans="9:10" ht="15.75" customHeight="1">
      <c r="I643" s="62"/>
      <c r="J643" s="62"/>
    </row>
    <row r="644" spans="9:10" ht="15.75" customHeight="1">
      <c r="I644" s="62"/>
      <c r="J644" s="62"/>
    </row>
    <row r="645" spans="9:10" ht="15.75" customHeight="1">
      <c r="I645" s="62"/>
      <c r="J645" s="62"/>
    </row>
    <row r="646" spans="9:10" ht="15.75" customHeight="1">
      <c r="I646" s="62"/>
      <c r="J646" s="62"/>
    </row>
    <row r="647" spans="9:10" ht="15.75" customHeight="1">
      <c r="I647" s="62"/>
      <c r="J647" s="62"/>
    </row>
    <row r="648" spans="9:10" ht="15.75" customHeight="1">
      <c r="I648" s="62"/>
      <c r="J648" s="62"/>
    </row>
    <row r="649" spans="9:10" ht="15.75" customHeight="1">
      <c r="I649" s="62"/>
      <c r="J649" s="62"/>
    </row>
    <row r="650" spans="9:10" ht="15.75" customHeight="1">
      <c r="I650" s="62"/>
      <c r="J650" s="62"/>
    </row>
    <row r="651" spans="9:10" ht="15.75" customHeight="1">
      <c r="I651" s="62"/>
      <c r="J651" s="62"/>
    </row>
    <row r="652" spans="9:10" ht="15.75" customHeight="1">
      <c r="I652" s="62"/>
      <c r="J652" s="62"/>
    </row>
    <row r="653" spans="9:10" ht="15.75" customHeight="1">
      <c r="I653" s="62"/>
      <c r="J653" s="62"/>
    </row>
    <row r="654" spans="9:10" ht="15.75" customHeight="1">
      <c r="I654" s="62"/>
      <c r="J654" s="62"/>
    </row>
    <row r="655" spans="9:10" ht="15.75" customHeight="1">
      <c r="I655" s="62"/>
      <c r="J655" s="62"/>
    </row>
    <row r="656" spans="9:10" ht="15.75" customHeight="1">
      <c r="I656" s="62"/>
      <c r="J656" s="62"/>
    </row>
    <row r="657" spans="9:10" ht="15.75" customHeight="1">
      <c r="I657" s="62"/>
      <c r="J657" s="62"/>
    </row>
    <row r="658" spans="9:10" ht="15.75" customHeight="1">
      <c r="I658" s="62"/>
      <c r="J658" s="62"/>
    </row>
    <row r="659" spans="9:10" ht="15.75" customHeight="1">
      <c r="I659" s="62"/>
      <c r="J659" s="62"/>
    </row>
    <row r="660" spans="9:10" ht="15.75" customHeight="1">
      <c r="I660" s="62"/>
      <c r="J660" s="62"/>
    </row>
    <row r="661" spans="9:10" ht="15.75" customHeight="1">
      <c r="I661" s="62"/>
      <c r="J661" s="62"/>
    </row>
    <row r="662" spans="9:10" ht="15.75" customHeight="1">
      <c r="I662" s="62"/>
      <c r="J662" s="62"/>
    </row>
    <row r="663" spans="9:10" ht="15.75" customHeight="1">
      <c r="I663" s="62"/>
      <c r="J663" s="62"/>
    </row>
    <row r="664" spans="9:10" ht="15.75" customHeight="1">
      <c r="I664" s="62"/>
      <c r="J664" s="62"/>
    </row>
    <row r="665" spans="9:10" ht="15.75" customHeight="1">
      <c r="I665" s="62"/>
      <c r="J665" s="62"/>
    </row>
    <row r="666" spans="9:10" ht="15.75" customHeight="1">
      <c r="I666" s="62"/>
      <c r="J666" s="62"/>
    </row>
    <row r="667" spans="9:10" ht="15.75" customHeight="1">
      <c r="I667" s="62"/>
      <c r="J667" s="62"/>
    </row>
    <row r="668" spans="9:10" ht="15.75" customHeight="1">
      <c r="I668" s="62"/>
      <c r="J668" s="62"/>
    </row>
    <row r="669" spans="9:10" ht="15.75" customHeight="1">
      <c r="I669" s="62"/>
      <c r="J669" s="62"/>
    </row>
    <row r="670" spans="9:10" ht="15.75" customHeight="1">
      <c r="I670" s="62"/>
      <c r="J670" s="62"/>
    </row>
    <row r="671" spans="9:10" ht="15.75" customHeight="1">
      <c r="I671" s="62"/>
      <c r="J671" s="62"/>
    </row>
    <row r="672" spans="9:10" ht="15.75" customHeight="1">
      <c r="I672" s="62"/>
      <c r="J672" s="62"/>
    </row>
    <row r="673" spans="9:10" ht="15.75" customHeight="1">
      <c r="I673" s="62"/>
      <c r="J673" s="62"/>
    </row>
    <row r="674" spans="9:10" ht="15.75" customHeight="1">
      <c r="I674" s="62"/>
      <c r="J674" s="62"/>
    </row>
    <row r="675" spans="9:10" ht="15.75" customHeight="1">
      <c r="I675" s="62"/>
      <c r="J675" s="62"/>
    </row>
    <row r="676" spans="9:10" ht="15.75" customHeight="1">
      <c r="I676" s="62"/>
      <c r="J676" s="62"/>
    </row>
    <row r="677" spans="9:10" ht="15.75" customHeight="1">
      <c r="I677" s="62"/>
      <c r="J677" s="62"/>
    </row>
    <row r="678" spans="9:10" ht="15.75" customHeight="1">
      <c r="I678" s="62"/>
      <c r="J678" s="62"/>
    </row>
    <row r="679" spans="9:10" ht="15.75" customHeight="1">
      <c r="I679" s="62"/>
      <c r="J679" s="62"/>
    </row>
    <row r="680" spans="9:10" ht="15.75" customHeight="1">
      <c r="I680" s="62"/>
      <c r="J680" s="62"/>
    </row>
    <row r="681" spans="9:10" ht="15.75" customHeight="1">
      <c r="I681" s="62"/>
      <c r="J681" s="62"/>
    </row>
    <row r="682" spans="9:10" ht="15.75" customHeight="1">
      <c r="I682" s="62"/>
      <c r="J682" s="62"/>
    </row>
    <row r="683" spans="9:10" ht="15.75" customHeight="1">
      <c r="I683" s="62"/>
      <c r="J683" s="62"/>
    </row>
    <row r="684" spans="9:10" ht="15.75" customHeight="1">
      <c r="I684" s="62"/>
      <c r="J684" s="62"/>
    </row>
    <row r="685" spans="9:10" ht="15.75" customHeight="1">
      <c r="I685" s="62"/>
      <c r="J685" s="62"/>
    </row>
    <row r="686" spans="9:10" ht="15.75" customHeight="1">
      <c r="I686" s="62"/>
      <c r="J686" s="62"/>
    </row>
    <row r="687" spans="9:10" ht="15.75" customHeight="1">
      <c r="I687" s="62"/>
      <c r="J687" s="62"/>
    </row>
    <row r="688" spans="9:10" ht="15.75" customHeight="1">
      <c r="I688" s="62"/>
      <c r="J688" s="62"/>
    </row>
    <row r="689" spans="9:10" ht="15.75" customHeight="1">
      <c r="I689" s="62"/>
      <c r="J689" s="62"/>
    </row>
    <row r="690" spans="9:10" ht="15.75" customHeight="1">
      <c r="I690" s="62"/>
      <c r="J690" s="62"/>
    </row>
    <row r="691" spans="9:10" ht="15.75" customHeight="1">
      <c r="I691" s="62"/>
      <c r="J691" s="62"/>
    </row>
    <row r="692" spans="9:10" ht="15.75" customHeight="1">
      <c r="I692" s="62"/>
      <c r="J692" s="62"/>
    </row>
    <row r="693" spans="9:10" ht="15.75" customHeight="1">
      <c r="I693" s="62"/>
      <c r="J693" s="62"/>
    </row>
    <row r="694" spans="9:10" ht="15.75" customHeight="1">
      <c r="I694" s="62"/>
      <c r="J694" s="62"/>
    </row>
    <row r="695" spans="9:10" ht="15.75" customHeight="1">
      <c r="I695" s="62"/>
      <c r="J695" s="62"/>
    </row>
    <row r="696" spans="9:10" ht="15.75" customHeight="1">
      <c r="I696" s="62"/>
      <c r="J696" s="62"/>
    </row>
    <row r="697" spans="9:10" ht="15.75" customHeight="1">
      <c r="I697" s="62"/>
      <c r="J697" s="62"/>
    </row>
    <row r="698" spans="9:10" ht="15.75" customHeight="1">
      <c r="I698" s="62"/>
      <c r="J698" s="62"/>
    </row>
    <row r="699" spans="9:10" ht="15.75" customHeight="1">
      <c r="I699" s="62"/>
      <c r="J699" s="62"/>
    </row>
    <row r="700" spans="9:10" ht="15.75" customHeight="1">
      <c r="I700" s="62"/>
      <c r="J700" s="62"/>
    </row>
    <row r="701" spans="9:10" ht="15.75" customHeight="1">
      <c r="I701" s="62"/>
      <c r="J701" s="62"/>
    </row>
    <row r="702" spans="9:10" ht="15.75" customHeight="1">
      <c r="I702" s="62"/>
      <c r="J702" s="62"/>
    </row>
    <row r="703" spans="9:10" ht="15.75" customHeight="1">
      <c r="I703" s="62"/>
      <c r="J703" s="62"/>
    </row>
    <row r="704" spans="9:10" ht="15.75" customHeight="1">
      <c r="I704" s="62"/>
      <c r="J704" s="62"/>
    </row>
    <row r="705" spans="9:10" ht="15.75" customHeight="1">
      <c r="I705" s="62"/>
      <c r="J705" s="62"/>
    </row>
    <row r="706" spans="9:10" ht="15.75" customHeight="1">
      <c r="I706" s="62"/>
      <c r="J706" s="62"/>
    </row>
    <row r="707" spans="9:10" ht="15.75" customHeight="1">
      <c r="I707" s="62"/>
      <c r="J707" s="62"/>
    </row>
    <row r="708" spans="9:10" ht="15.75" customHeight="1">
      <c r="I708" s="62"/>
      <c r="J708" s="62"/>
    </row>
    <row r="709" spans="9:10" ht="15.75" customHeight="1">
      <c r="I709" s="62"/>
      <c r="J709" s="62"/>
    </row>
    <row r="710" spans="9:10" ht="15.75" customHeight="1">
      <c r="I710" s="62"/>
      <c r="J710" s="62"/>
    </row>
    <row r="711" spans="9:10" ht="15.75" customHeight="1">
      <c r="I711" s="62"/>
      <c r="J711" s="62"/>
    </row>
    <row r="712" spans="9:10" ht="15.75" customHeight="1">
      <c r="I712" s="62"/>
      <c r="J712" s="62"/>
    </row>
    <row r="713" spans="9:10" ht="15.75" customHeight="1">
      <c r="I713" s="62"/>
      <c r="J713" s="62"/>
    </row>
    <row r="714" spans="9:10" ht="15.75" customHeight="1">
      <c r="I714" s="62"/>
      <c r="J714" s="62"/>
    </row>
    <row r="715" spans="9:10" ht="15.75" customHeight="1">
      <c r="I715" s="62"/>
      <c r="J715" s="62"/>
    </row>
    <row r="716" spans="9:10" ht="15.75" customHeight="1">
      <c r="I716" s="62"/>
      <c r="J716" s="62"/>
    </row>
    <row r="717" spans="9:10" ht="15.75" customHeight="1">
      <c r="I717" s="62"/>
      <c r="J717" s="62"/>
    </row>
    <row r="718" spans="9:10" ht="15.75" customHeight="1">
      <c r="I718" s="62"/>
      <c r="J718" s="62"/>
    </row>
    <row r="719" spans="9:10" ht="15.75" customHeight="1">
      <c r="I719" s="62"/>
      <c r="J719" s="62"/>
    </row>
    <row r="720" spans="9:10" ht="15.75" customHeight="1">
      <c r="I720" s="62"/>
      <c r="J720" s="62"/>
    </row>
    <row r="721" spans="9:10" ht="15.75" customHeight="1">
      <c r="I721" s="62"/>
      <c r="J721" s="62"/>
    </row>
    <row r="722" spans="9:10" ht="15.75" customHeight="1">
      <c r="I722" s="62"/>
      <c r="J722" s="62"/>
    </row>
    <row r="723" spans="9:10" ht="15.75" customHeight="1">
      <c r="I723" s="62"/>
      <c r="J723" s="62"/>
    </row>
    <row r="724" spans="9:10" ht="15.75" customHeight="1">
      <c r="I724" s="62"/>
      <c r="J724" s="62"/>
    </row>
    <row r="725" spans="9:10" ht="15.75" customHeight="1">
      <c r="I725" s="62"/>
      <c r="J725" s="62"/>
    </row>
    <row r="726" spans="9:10" ht="15.75" customHeight="1">
      <c r="I726" s="62"/>
      <c r="J726" s="62"/>
    </row>
    <row r="727" spans="9:10" ht="15.75" customHeight="1">
      <c r="I727" s="62"/>
      <c r="J727" s="62"/>
    </row>
    <row r="728" spans="9:10" ht="15.75" customHeight="1">
      <c r="I728" s="62"/>
      <c r="J728" s="62"/>
    </row>
    <row r="729" spans="9:10" ht="15.75" customHeight="1">
      <c r="I729" s="62"/>
      <c r="J729" s="62"/>
    </row>
    <row r="730" spans="9:10" ht="15.75" customHeight="1">
      <c r="I730" s="62"/>
      <c r="J730" s="62"/>
    </row>
    <row r="731" spans="9:10" ht="15.75" customHeight="1">
      <c r="I731" s="62"/>
      <c r="J731" s="62"/>
    </row>
    <row r="732" spans="9:10" ht="15.75" customHeight="1">
      <c r="I732" s="62"/>
      <c r="J732" s="62"/>
    </row>
    <row r="733" spans="9:10" ht="15.75" customHeight="1">
      <c r="I733" s="62"/>
      <c r="J733" s="62"/>
    </row>
    <row r="734" spans="9:10" ht="15.75" customHeight="1">
      <c r="I734" s="62"/>
      <c r="J734" s="62"/>
    </row>
    <row r="735" spans="9:10" ht="15.75" customHeight="1">
      <c r="I735" s="62"/>
      <c r="J735" s="62"/>
    </row>
    <row r="736" spans="9:10" ht="15.75" customHeight="1">
      <c r="I736" s="62"/>
      <c r="J736" s="62"/>
    </row>
    <row r="737" spans="9:10" ht="15.75" customHeight="1">
      <c r="I737" s="62"/>
      <c r="J737" s="62"/>
    </row>
    <row r="738" spans="9:10" ht="15.75" customHeight="1">
      <c r="I738" s="62"/>
      <c r="J738" s="62"/>
    </row>
    <row r="739" spans="9:10" ht="15.75" customHeight="1">
      <c r="I739" s="62"/>
      <c r="J739" s="62"/>
    </row>
    <row r="740" spans="9:10" ht="15.75" customHeight="1">
      <c r="I740" s="62"/>
      <c r="J740" s="62"/>
    </row>
    <row r="741" spans="9:10" ht="15.75" customHeight="1">
      <c r="I741" s="62"/>
      <c r="J741" s="62"/>
    </row>
    <row r="742" spans="9:10" ht="15.75" customHeight="1">
      <c r="I742" s="62"/>
      <c r="J742" s="62"/>
    </row>
    <row r="743" spans="9:10" ht="15.75" customHeight="1">
      <c r="I743" s="62"/>
      <c r="J743" s="62"/>
    </row>
    <row r="744" spans="9:10" ht="15.75" customHeight="1">
      <c r="I744" s="62"/>
      <c r="J744" s="62"/>
    </row>
    <row r="745" spans="9:10" ht="15.75" customHeight="1">
      <c r="I745" s="62"/>
      <c r="J745" s="62"/>
    </row>
    <row r="746" spans="9:10" ht="15.75" customHeight="1">
      <c r="I746" s="62"/>
      <c r="J746" s="62"/>
    </row>
    <row r="747" spans="9:10" ht="15.75" customHeight="1">
      <c r="I747" s="62"/>
      <c r="J747" s="62"/>
    </row>
    <row r="748" spans="9:10" ht="15.75" customHeight="1">
      <c r="I748" s="62"/>
      <c r="J748" s="62"/>
    </row>
    <row r="749" spans="9:10" ht="15.75" customHeight="1">
      <c r="I749" s="62"/>
      <c r="J749" s="62"/>
    </row>
    <row r="750" spans="9:10" ht="15.75" customHeight="1">
      <c r="I750" s="62"/>
      <c r="J750" s="62"/>
    </row>
    <row r="751" spans="9:10" ht="15.75" customHeight="1">
      <c r="I751" s="62"/>
      <c r="J751" s="62"/>
    </row>
    <row r="752" spans="9:10" ht="15.75" customHeight="1">
      <c r="I752" s="62"/>
      <c r="J752" s="62"/>
    </row>
    <row r="753" spans="9:10" ht="15.75" customHeight="1">
      <c r="I753" s="62"/>
      <c r="J753" s="62"/>
    </row>
    <row r="754" spans="9:10" ht="15.75" customHeight="1">
      <c r="I754" s="62"/>
      <c r="J754" s="62"/>
    </row>
    <row r="755" spans="9:10" ht="15.75" customHeight="1">
      <c r="I755" s="62"/>
      <c r="J755" s="62"/>
    </row>
    <row r="756" spans="9:10" ht="15.75" customHeight="1">
      <c r="I756" s="62"/>
      <c r="J756" s="62"/>
    </row>
    <row r="757" spans="9:10" ht="15.75" customHeight="1">
      <c r="I757" s="62"/>
      <c r="J757" s="62"/>
    </row>
    <row r="758" spans="9:10" ht="15.75" customHeight="1">
      <c r="I758" s="62"/>
      <c r="J758" s="62"/>
    </row>
    <row r="759" spans="9:10" ht="15.75" customHeight="1">
      <c r="I759" s="62"/>
      <c r="J759" s="62"/>
    </row>
    <row r="760" spans="9:10" ht="15.75" customHeight="1">
      <c r="I760" s="62"/>
      <c r="J760" s="62"/>
    </row>
    <row r="761" spans="9:10" ht="15.75" customHeight="1">
      <c r="I761" s="62"/>
      <c r="J761" s="62"/>
    </row>
    <row r="762" spans="9:10" ht="15.75" customHeight="1">
      <c r="I762" s="62"/>
      <c r="J762" s="62"/>
    </row>
    <row r="763" spans="9:10" ht="15.75" customHeight="1">
      <c r="I763" s="62"/>
      <c r="J763" s="62"/>
    </row>
    <row r="764" spans="9:10" ht="15.75" customHeight="1">
      <c r="I764" s="62"/>
      <c r="J764" s="62"/>
    </row>
    <row r="765" spans="9:10" ht="15.75" customHeight="1">
      <c r="I765" s="62"/>
      <c r="J765" s="62"/>
    </row>
    <row r="766" spans="9:10" ht="15.75" customHeight="1">
      <c r="I766" s="62"/>
      <c r="J766" s="62"/>
    </row>
    <row r="767" spans="9:10" ht="15.75" customHeight="1">
      <c r="I767" s="62"/>
      <c r="J767" s="62"/>
    </row>
    <row r="768" spans="9:10" ht="15.75" customHeight="1">
      <c r="I768" s="62"/>
      <c r="J768" s="62"/>
    </row>
    <row r="769" spans="9:10" ht="15.75" customHeight="1">
      <c r="I769" s="62"/>
      <c r="J769" s="62"/>
    </row>
    <row r="770" spans="9:10" ht="15.75" customHeight="1">
      <c r="I770" s="62"/>
      <c r="J770" s="62"/>
    </row>
    <row r="771" spans="9:10" ht="15.75" customHeight="1">
      <c r="I771" s="62"/>
      <c r="J771" s="62"/>
    </row>
    <row r="772" spans="9:10" ht="15.75" customHeight="1">
      <c r="I772" s="62"/>
      <c r="J772" s="62"/>
    </row>
    <row r="773" spans="9:10" ht="15.75" customHeight="1">
      <c r="I773" s="62"/>
      <c r="J773" s="62"/>
    </row>
    <row r="774" spans="9:10" ht="15.75" customHeight="1">
      <c r="I774" s="62"/>
      <c r="J774" s="62"/>
    </row>
    <row r="775" spans="9:10" ht="15.75" customHeight="1">
      <c r="I775" s="62"/>
      <c r="J775" s="62"/>
    </row>
    <row r="776" spans="9:10" ht="15.75" customHeight="1">
      <c r="I776" s="62"/>
      <c r="J776" s="62"/>
    </row>
    <row r="777" spans="9:10" ht="15.75" customHeight="1">
      <c r="I777" s="62"/>
      <c r="J777" s="62"/>
    </row>
    <row r="778" spans="9:10" ht="15.75" customHeight="1">
      <c r="I778" s="62"/>
      <c r="J778" s="62"/>
    </row>
    <row r="779" spans="9:10" ht="15.75" customHeight="1">
      <c r="I779" s="62"/>
      <c r="J779" s="62"/>
    </row>
    <row r="780" spans="9:10" ht="15.75" customHeight="1">
      <c r="I780" s="62"/>
      <c r="J780" s="62"/>
    </row>
    <row r="781" spans="9:10" ht="15.75" customHeight="1">
      <c r="I781" s="62"/>
      <c r="J781" s="62"/>
    </row>
    <row r="782" spans="9:10" ht="15.75" customHeight="1">
      <c r="I782" s="62"/>
      <c r="J782" s="62"/>
    </row>
    <row r="783" spans="9:10" ht="15.75" customHeight="1">
      <c r="I783" s="62"/>
      <c r="J783" s="62"/>
    </row>
    <row r="784" spans="9:10" ht="15.75" customHeight="1">
      <c r="I784" s="62"/>
      <c r="J784" s="62"/>
    </row>
    <row r="785" spans="9:10" ht="15.75" customHeight="1">
      <c r="I785" s="62"/>
      <c r="J785" s="62"/>
    </row>
    <row r="786" spans="9:10" ht="15.75" customHeight="1">
      <c r="I786" s="62"/>
      <c r="J786" s="62"/>
    </row>
    <row r="787" spans="9:10" ht="15.75" customHeight="1">
      <c r="I787" s="62"/>
      <c r="J787" s="62"/>
    </row>
    <row r="788" spans="9:10" ht="15.75" customHeight="1">
      <c r="I788" s="62"/>
      <c r="J788" s="62"/>
    </row>
    <row r="789" spans="9:10" ht="15.75" customHeight="1">
      <c r="I789" s="62"/>
      <c r="J789" s="62"/>
    </row>
    <row r="790" spans="9:10" ht="15.75" customHeight="1">
      <c r="I790" s="62"/>
      <c r="J790" s="62"/>
    </row>
    <row r="791" spans="9:10" ht="15.75" customHeight="1">
      <c r="I791" s="62"/>
      <c r="J791" s="62"/>
    </row>
    <row r="792" spans="9:10" ht="15.75" customHeight="1">
      <c r="I792" s="62"/>
      <c r="J792" s="62"/>
    </row>
    <row r="793" spans="9:10" ht="15.75" customHeight="1">
      <c r="I793" s="62"/>
      <c r="J793" s="62"/>
    </row>
    <row r="794" spans="9:10" ht="15.75" customHeight="1">
      <c r="I794" s="62"/>
      <c r="J794" s="62"/>
    </row>
    <row r="795" spans="9:10" ht="15.75" customHeight="1">
      <c r="I795" s="62"/>
      <c r="J795" s="62"/>
    </row>
    <row r="796" spans="9:10" ht="15.75" customHeight="1">
      <c r="I796" s="62"/>
      <c r="J796" s="62"/>
    </row>
    <row r="797" spans="9:10" ht="15.75" customHeight="1">
      <c r="I797" s="62"/>
      <c r="J797" s="62"/>
    </row>
    <row r="798" spans="9:10" ht="15.75" customHeight="1">
      <c r="I798" s="62"/>
      <c r="J798" s="62"/>
    </row>
    <row r="799" spans="9:10" ht="15.75" customHeight="1">
      <c r="I799" s="62"/>
      <c r="J799" s="62"/>
    </row>
    <row r="800" spans="9:10" ht="15.75" customHeight="1">
      <c r="I800" s="62"/>
      <c r="J800" s="62"/>
    </row>
    <row r="801" spans="9:10" ht="15.75" customHeight="1">
      <c r="I801" s="62"/>
      <c r="J801" s="62"/>
    </row>
    <row r="802" spans="9:10" ht="15.75" customHeight="1">
      <c r="I802" s="62"/>
      <c r="J802" s="62"/>
    </row>
    <row r="803" spans="9:10" ht="15.75" customHeight="1">
      <c r="I803" s="62"/>
      <c r="J803" s="62"/>
    </row>
    <row r="804" spans="9:10" ht="15.75" customHeight="1">
      <c r="I804" s="62"/>
      <c r="J804" s="62"/>
    </row>
    <row r="805" spans="9:10" ht="15.75" customHeight="1">
      <c r="I805" s="62"/>
      <c r="J805" s="62"/>
    </row>
    <row r="806" spans="9:10" ht="15.75" customHeight="1">
      <c r="I806" s="62"/>
      <c r="J806" s="62"/>
    </row>
    <row r="807" spans="9:10" ht="15.75" customHeight="1">
      <c r="I807" s="62"/>
      <c r="J807" s="62"/>
    </row>
    <row r="808" spans="9:10" ht="15.75" customHeight="1">
      <c r="I808" s="62"/>
      <c r="J808" s="62"/>
    </row>
    <row r="809" spans="9:10" ht="15.75" customHeight="1">
      <c r="I809" s="62"/>
      <c r="J809" s="62"/>
    </row>
    <row r="810" spans="9:10" ht="15.75" customHeight="1">
      <c r="I810" s="62"/>
      <c r="J810" s="62"/>
    </row>
    <row r="811" spans="9:10" ht="15.75" customHeight="1">
      <c r="I811" s="62"/>
      <c r="J811" s="62"/>
    </row>
    <row r="812" spans="9:10" ht="15.75" customHeight="1">
      <c r="I812" s="62"/>
      <c r="J812" s="62"/>
    </row>
    <row r="813" spans="9:10" ht="15.75" customHeight="1">
      <c r="I813" s="62"/>
      <c r="J813" s="62"/>
    </row>
    <row r="814" spans="9:10" ht="15.75" customHeight="1">
      <c r="I814" s="62"/>
      <c r="J814" s="62"/>
    </row>
    <row r="815" spans="9:10" ht="15.75" customHeight="1">
      <c r="I815" s="62"/>
      <c r="J815" s="62"/>
    </row>
    <row r="816" spans="9:10" ht="15.75" customHeight="1">
      <c r="I816" s="62"/>
      <c r="J816" s="62"/>
    </row>
    <row r="817" spans="9:10" ht="15.75" customHeight="1">
      <c r="I817" s="62"/>
      <c r="J817" s="62"/>
    </row>
    <row r="818" spans="9:10" ht="15.75" customHeight="1">
      <c r="I818" s="62"/>
      <c r="J818" s="62"/>
    </row>
    <row r="819" spans="9:10" ht="15.75" customHeight="1">
      <c r="I819" s="62"/>
      <c r="J819" s="62"/>
    </row>
    <row r="820" spans="9:10" ht="15.75" customHeight="1">
      <c r="I820" s="62"/>
      <c r="J820" s="62"/>
    </row>
    <row r="821" spans="9:10" ht="15.75" customHeight="1">
      <c r="I821" s="62"/>
      <c r="J821" s="62"/>
    </row>
    <row r="822" spans="9:10" ht="15.75" customHeight="1">
      <c r="I822" s="62"/>
      <c r="J822" s="62"/>
    </row>
    <row r="823" spans="9:10" ht="15.75" customHeight="1">
      <c r="I823" s="62"/>
      <c r="J823" s="62"/>
    </row>
    <row r="824" spans="9:10" ht="15.75" customHeight="1">
      <c r="I824" s="62"/>
      <c r="J824" s="62"/>
    </row>
    <row r="825" spans="9:10" ht="15.75" customHeight="1">
      <c r="I825" s="62"/>
      <c r="J825" s="62"/>
    </row>
    <row r="826" spans="9:10" ht="15.75" customHeight="1">
      <c r="I826" s="62"/>
      <c r="J826" s="62"/>
    </row>
    <row r="827" spans="9:10" ht="15.75" customHeight="1">
      <c r="I827" s="62"/>
      <c r="J827" s="62"/>
    </row>
    <row r="828" spans="9:10" ht="15.75" customHeight="1">
      <c r="I828" s="62"/>
      <c r="J828" s="62"/>
    </row>
    <row r="829" spans="9:10" ht="15.75" customHeight="1">
      <c r="I829" s="62"/>
      <c r="J829" s="62"/>
    </row>
    <row r="830" spans="9:10" ht="15.75" customHeight="1">
      <c r="I830" s="62"/>
      <c r="J830" s="62"/>
    </row>
    <row r="831" spans="9:10" ht="15.75" customHeight="1">
      <c r="I831" s="62"/>
      <c r="J831" s="62"/>
    </row>
    <row r="832" spans="9:10" ht="15.75" customHeight="1">
      <c r="I832" s="62"/>
      <c r="J832" s="62"/>
    </row>
    <row r="833" spans="9:10" ht="15.75" customHeight="1">
      <c r="I833" s="62"/>
      <c r="J833" s="62"/>
    </row>
    <row r="834" spans="9:10" ht="15.75" customHeight="1">
      <c r="I834" s="62"/>
      <c r="J834" s="62"/>
    </row>
    <row r="835" spans="9:10" ht="15.75" customHeight="1">
      <c r="I835" s="62"/>
      <c r="J835" s="62"/>
    </row>
    <row r="836" spans="9:10" ht="15.75" customHeight="1">
      <c r="I836" s="62"/>
      <c r="J836" s="62"/>
    </row>
    <row r="837" spans="9:10" ht="15.75" customHeight="1">
      <c r="I837" s="62"/>
      <c r="J837" s="62"/>
    </row>
    <row r="838" spans="9:10" ht="15.75" customHeight="1">
      <c r="I838" s="62"/>
      <c r="J838" s="62"/>
    </row>
    <row r="839" spans="9:10" ht="15.75" customHeight="1">
      <c r="I839" s="62"/>
      <c r="J839" s="62"/>
    </row>
    <row r="840" spans="9:10" ht="15.75" customHeight="1">
      <c r="I840" s="62"/>
      <c r="J840" s="62"/>
    </row>
    <row r="841" spans="9:10" ht="15.75" customHeight="1">
      <c r="I841" s="62"/>
      <c r="J841" s="62"/>
    </row>
    <row r="842" spans="9:10" ht="15.75" customHeight="1">
      <c r="I842" s="62"/>
      <c r="J842" s="62"/>
    </row>
    <row r="843" spans="9:10" ht="15.75" customHeight="1">
      <c r="I843" s="62"/>
      <c r="J843" s="62"/>
    </row>
    <row r="844" spans="9:10" ht="15.75" customHeight="1">
      <c r="I844" s="62"/>
      <c r="J844" s="62"/>
    </row>
    <row r="845" spans="9:10" ht="15.75" customHeight="1">
      <c r="I845" s="62"/>
      <c r="J845" s="62"/>
    </row>
    <row r="846" spans="9:10" ht="15.75" customHeight="1">
      <c r="I846" s="62"/>
      <c r="J846" s="62"/>
    </row>
    <row r="847" spans="9:10" ht="15.75" customHeight="1">
      <c r="I847" s="62"/>
      <c r="J847" s="62"/>
    </row>
    <row r="848" spans="9:10" ht="15.75" customHeight="1">
      <c r="I848" s="62"/>
      <c r="J848" s="62"/>
    </row>
    <row r="849" spans="9:10" ht="15.75" customHeight="1">
      <c r="I849" s="62"/>
      <c r="J849" s="62"/>
    </row>
    <row r="850" spans="9:10" ht="15.75" customHeight="1">
      <c r="I850" s="62"/>
      <c r="J850" s="62"/>
    </row>
    <row r="851" spans="9:10" ht="15.75" customHeight="1">
      <c r="I851" s="62"/>
      <c r="J851" s="62"/>
    </row>
    <row r="852" spans="9:10" ht="15.75" customHeight="1">
      <c r="I852" s="62"/>
      <c r="J852" s="62"/>
    </row>
    <row r="853" spans="9:10" ht="15.75" customHeight="1">
      <c r="I853" s="62"/>
      <c r="J853" s="62"/>
    </row>
    <row r="854" spans="9:10" ht="15.75" customHeight="1">
      <c r="I854" s="62"/>
      <c r="J854" s="62"/>
    </row>
    <row r="855" spans="9:10" ht="15.75" customHeight="1">
      <c r="I855" s="62"/>
      <c r="J855" s="62"/>
    </row>
    <row r="856" spans="9:10" ht="15.75" customHeight="1">
      <c r="I856" s="62"/>
      <c r="J856" s="62"/>
    </row>
    <row r="857" spans="9:10" ht="15.75" customHeight="1">
      <c r="I857" s="62"/>
      <c r="J857" s="62"/>
    </row>
    <row r="858" spans="9:10" ht="15.75" customHeight="1">
      <c r="I858" s="62"/>
      <c r="J858" s="62"/>
    </row>
    <row r="859" spans="9:10" ht="15.75" customHeight="1">
      <c r="I859" s="62"/>
      <c r="J859" s="62"/>
    </row>
    <row r="860" spans="9:10" ht="15.75" customHeight="1">
      <c r="I860" s="62"/>
      <c r="J860" s="62"/>
    </row>
    <row r="861" spans="9:10" ht="15.75" customHeight="1">
      <c r="I861" s="62"/>
      <c r="J861" s="62"/>
    </row>
    <row r="862" spans="9:10" ht="15.75" customHeight="1">
      <c r="I862" s="62"/>
      <c r="J862" s="62"/>
    </row>
    <row r="863" spans="9:10" ht="15.75" customHeight="1">
      <c r="I863" s="62"/>
      <c r="J863" s="62"/>
    </row>
    <row r="864" spans="9:10" ht="15.75" customHeight="1">
      <c r="I864" s="62"/>
      <c r="J864" s="62"/>
    </row>
    <row r="865" spans="9:10" ht="15.75" customHeight="1">
      <c r="I865" s="62"/>
      <c r="J865" s="62"/>
    </row>
    <row r="866" spans="9:10" ht="15.75" customHeight="1">
      <c r="I866" s="62"/>
      <c r="J866" s="62"/>
    </row>
    <row r="867" spans="9:10" ht="15.75" customHeight="1">
      <c r="I867" s="62"/>
      <c r="J867" s="62"/>
    </row>
    <row r="868" spans="9:10" ht="15.75" customHeight="1">
      <c r="I868" s="62"/>
      <c r="J868" s="62"/>
    </row>
    <row r="869" spans="9:10" ht="15.75" customHeight="1">
      <c r="I869" s="62"/>
      <c r="J869" s="62"/>
    </row>
    <row r="870" spans="9:10" ht="15.75" customHeight="1">
      <c r="I870" s="62"/>
      <c r="J870" s="62"/>
    </row>
    <row r="871" spans="9:10" ht="15.75" customHeight="1">
      <c r="I871" s="62"/>
      <c r="J871" s="62"/>
    </row>
    <row r="872" spans="9:10" ht="15.75" customHeight="1">
      <c r="I872" s="62"/>
      <c r="J872" s="62"/>
    </row>
    <row r="873" spans="9:10" ht="15.75" customHeight="1">
      <c r="I873" s="62"/>
      <c r="J873" s="62"/>
    </row>
    <row r="874" spans="9:10" ht="15.75" customHeight="1">
      <c r="I874" s="62"/>
      <c r="J874" s="62"/>
    </row>
    <row r="875" spans="9:10" ht="15.75" customHeight="1">
      <c r="I875" s="62"/>
      <c r="J875" s="62"/>
    </row>
    <row r="876" spans="9:10" ht="15.75" customHeight="1">
      <c r="I876" s="62"/>
      <c r="J876" s="62"/>
    </row>
    <row r="877" spans="9:10" ht="15.75" customHeight="1">
      <c r="I877" s="62"/>
      <c r="J877" s="62"/>
    </row>
    <row r="878" spans="9:10" ht="15.75" customHeight="1">
      <c r="I878" s="62"/>
      <c r="J878" s="62"/>
    </row>
    <row r="879" spans="9:10" ht="15.75" customHeight="1">
      <c r="I879" s="62"/>
      <c r="J879" s="62"/>
    </row>
    <row r="880" spans="9:10" ht="15.75" customHeight="1">
      <c r="I880" s="62"/>
      <c r="J880" s="62"/>
    </row>
    <row r="881" spans="9:10" ht="15.75" customHeight="1">
      <c r="I881" s="62"/>
      <c r="J881" s="62"/>
    </row>
    <row r="882" spans="9:10" ht="15.75" customHeight="1">
      <c r="I882" s="62"/>
      <c r="J882" s="62"/>
    </row>
    <row r="883" spans="9:10" ht="15.75" customHeight="1">
      <c r="I883" s="62"/>
      <c r="J883" s="62"/>
    </row>
    <row r="884" spans="9:10" ht="15.75" customHeight="1">
      <c r="I884" s="62"/>
      <c r="J884" s="62"/>
    </row>
    <row r="885" spans="9:10" ht="15.75" customHeight="1">
      <c r="I885" s="62"/>
      <c r="J885" s="62"/>
    </row>
    <row r="886" spans="9:10" ht="15.75" customHeight="1">
      <c r="I886" s="62"/>
      <c r="J886" s="62"/>
    </row>
    <row r="887" spans="9:10" ht="15.75" customHeight="1">
      <c r="I887" s="62"/>
      <c r="J887" s="62"/>
    </row>
    <row r="888" spans="9:10" ht="15.75" customHeight="1">
      <c r="I888" s="62"/>
      <c r="J888" s="62"/>
    </row>
    <row r="889" spans="9:10" ht="15.75" customHeight="1">
      <c r="I889" s="62"/>
      <c r="J889" s="62"/>
    </row>
    <row r="890" spans="9:10" ht="15.75" customHeight="1">
      <c r="I890" s="62"/>
      <c r="J890" s="62"/>
    </row>
    <row r="891" spans="9:10" ht="15.75" customHeight="1">
      <c r="I891" s="62"/>
      <c r="J891" s="62"/>
    </row>
    <row r="892" spans="9:10" ht="15.75" customHeight="1">
      <c r="I892" s="62"/>
      <c r="J892" s="62"/>
    </row>
    <row r="893" spans="9:10" ht="15.75" customHeight="1">
      <c r="I893" s="62"/>
      <c r="J893" s="62"/>
    </row>
    <row r="894" spans="9:10" ht="15.75" customHeight="1">
      <c r="I894" s="62"/>
      <c r="J894" s="62"/>
    </row>
    <row r="895" spans="9:10" ht="15.75" customHeight="1">
      <c r="I895" s="62"/>
      <c r="J895" s="62"/>
    </row>
    <row r="896" spans="9:10" ht="15.75" customHeight="1">
      <c r="I896" s="62"/>
      <c r="J896" s="62"/>
    </row>
    <row r="897" spans="9:10" ht="15.75" customHeight="1">
      <c r="I897" s="62"/>
      <c r="J897" s="62"/>
    </row>
    <row r="898" spans="9:10" ht="15.75" customHeight="1">
      <c r="I898" s="62"/>
      <c r="J898" s="62"/>
    </row>
    <row r="899" spans="9:10" ht="15.75" customHeight="1">
      <c r="I899" s="62"/>
      <c r="J899" s="62"/>
    </row>
    <row r="900" spans="9:10" ht="15.75" customHeight="1">
      <c r="I900" s="62"/>
      <c r="J900" s="62"/>
    </row>
    <row r="901" spans="9:10" ht="15.75" customHeight="1">
      <c r="I901" s="62"/>
      <c r="J901" s="62"/>
    </row>
    <row r="902" spans="9:10" ht="15.75" customHeight="1">
      <c r="I902" s="62"/>
      <c r="J902" s="62"/>
    </row>
    <row r="903" spans="9:10" ht="15.75" customHeight="1">
      <c r="I903" s="62"/>
      <c r="J903" s="62"/>
    </row>
    <row r="904" spans="9:10" ht="15.75" customHeight="1">
      <c r="I904" s="62"/>
      <c r="J904" s="62"/>
    </row>
    <row r="905" spans="9:10" ht="15.75" customHeight="1">
      <c r="I905" s="62"/>
      <c r="J905" s="62"/>
    </row>
    <row r="906" spans="9:10" ht="15.75" customHeight="1">
      <c r="I906" s="62"/>
      <c r="J906" s="62"/>
    </row>
    <row r="907" spans="9:10" ht="15.75" customHeight="1">
      <c r="I907" s="62"/>
      <c r="J907" s="62"/>
    </row>
    <row r="908" spans="9:10" ht="15.75" customHeight="1">
      <c r="I908" s="62"/>
      <c r="J908" s="62"/>
    </row>
    <row r="909" spans="9:10" ht="15.75" customHeight="1">
      <c r="I909" s="62"/>
      <c r="J909" s="62"/>
    </row>
    <row r="910" spans="9:10" ht="15.75" customHeight="1">
      <c r="I910" s="62"/>
      <c r="J910" s="62"/>
    </row>
    <row r="911" spans="9:10" ht="15.75" customHeight="1">
      <c r="I911" s="62"/>
      <c r="J911" s="62"/>
    </row>
    <row r="912" spans="9:10" ht="15.75" customHeight="1">
      <c r="I912" s="62"/>
      <c r="J912" s="62"/>
    </row>
    <row r="913" spans="9:10" ht="15.75" customHeight="1">
      <c r="I913" s="62"/>
      <c r="J913" s="62"/>
    </row>
    <row r="914" spans="9:10" ht="15.75" customHeight="1">
      <c r="I914" s="62"/>
      <c r="J914" s="62"/>
    </row>
    <row r="915" spans="9:10" ht="15.75" customHeight="1">
      <c r="I915" s="62"/>
      <c r="J915" s="62"/>
    </row>
    <row r="916" spans="9:10" ht="15.75" customHeight="1">
      <c r="I916" s="62"/>
      <c r="J916" s="62"/>
    </row>
    <row r="917" spans="9:10" ht="15.75" customHeight="1">
      <c r="I917" s="62"/>
      <c r="J917" s="62"/>
    </row>
    <row r="918" spans="9:10" ht="15.75" customHeight="1">
      <c r="I918" s="62"/>
      <c r="J918" s="62"/>
    </row>
    <row r="919" spans="9:10" ht="15.75" customHeight="1">
      <c r="I919" s="62"/>
      <c r="J919" s="62"/>
    </row>
    <row r="920" spans="9:10" ht="15.75" customHeight="1">
      <c r="I920" s="62"/>
      <c r="J920" s="62"/>
    </row>
    <row r="921" spans="9:10" ht="15.75" customHeight="1">
      <c r="I921" s="62"/>
      <c r="J921" s="62"/>
    </row>
    <row r="922" spans="9:10" ht="15.75" customHeight="1">
      <c r="I922" s="62"/>
      <c r="J922" s="62"/>
    </row>
    <row r="923" spans="9:10" ht="15.75" customHeight="1">
      <c r="I923" s="62"/>
      <c r="J923" s="62"/>
    </row>
    <row r="924" spans="9:10" ht="15.75" customHeight="1">
      <c r="I924" s="62"/>
      <c r="J924" s="62"/>
    </row>
    <row r="925" spans="9:10" ht="15.75" customHeight="1">
      <c r="I925" s="62"/>
      <c r="J925" s="62"/>
    </row>
    <row r="926" spans="9:10" ht="15.75" customHeight="1">
      <c r="I926" s="62"/>
      <c r="J926" s="62"/>
    </row>
    <row r="927" spans="9:10" ht="15.75" customHeight="1">
      <c r="I927" s="62"/>
      <c r="J927" s="62"/>
    </row>
    <row r="928" spans="9:10" ht="15.75" customHeight="1">
      <c r="I928" s="62"/>
      <c r="J928" s="62"/>
    </row>
    <row r="929" spans="9:10" ht="15.75" customHeight="1">
      <c r="I929" s="62"/>
      <c r="J929" s="62"/>
    </row>
    <row r="930" spans="9:10" ht="15.75" customHeight="1">
      <c r="I930" s="62"/>
      <c r="J930" s="62"/>
    </row>
    <row r="931" spans="9:10" ht="15.75" customHeight="1">
      <c r="I931" s="62"/>
      <c r="J931" s="62"/>
    </row>
    <row r="932" spans="9:10" ht="15.75" customHeight="1">
      <c r="I932" s="62"/>
      <c r="J932" s="62"/>
    </row>
    <row r="933" spans="9:10" ht="15.75" customHeight="1">
      <c r="I933" s="62"/>
      <c r="J933" s="62"/>
    </row>
    <row r="934" spans="9:10" ht="15.75" customHeight="1">
      <c r="I934" s="62"/>
      <c r="J934" s="62"/>
    </row>
    <row r="935" spans="9:10" ht="15.75" customHeight="1">
      <c r="I935" s="62"/>
      <c r="J935" s="62"/>
    </row>
    <row r="936" spans="9:10" ht="15.75" customHeight="1">
      <c r="I936" s="62"/>
      <c r="J936" s="62"/>
    </row>
    <row r="937" spans="9:10" ht="15.75" customHeight="1">
      <c r="I937" s="62"/>
      <c r="J937" s="62"/>
    </row>
    <row r="938" spans="9:10" ht="15.75" customHeight="1">
      <c r="I938" s="62"/>
      <c r="J938" s="62"/>
    </row>
    <row r="939" spans="9:10" ht="15.75" customHeight="1">
      <c r="I939" s="62"/>
      <c r="J939" s="62"/>
    </row>
    <row r="940" spans="9:10" ht="15.75" customHeight="1">
      <c r="I940" s="62"/>
      <c r="J940" s="62"/>
    </row>
    <row r="941" spans="9:10" ht="15.75" customHeight="1">
      <c r="I941" s="62"/>
      <c r="J941" s="62"/>
    </row>
    <row r="942" spans="9:10" ht="15.75" customHeight="1">
      <c r="I942" s="62"/>
      <c r="J942" s="62"/>
    </row>
    <row r="943" spans="9:10" ht="15.75" customHeight="1">
      <c r="I943" s="62"/>
      <c r="J943" s="62"/>
    </row>
    <row r="944" spans="9:10" ht="15.75" customHeight="1">
      <c r="I944" s="62"/>
      <c r="J944" s="62"/>
    </row>
    <row r="945" spans="9:10" ht="15.75" customHeight="1">
      <c r="I945" s="62"/>
      <c r="J945" s="62"/>
    </row>
    <row r="946" spans="9:10" ht="15.75" customHeight="1">
      <c r="I946" s="62"/>
      <c r="J946" s="62"/>
    </row>
    <row r="947" spans="9:10" ht="15.75" customHeight="1">
      <c r="I947" s="62"/>
      <c r="J947" s="62"/>
    </row>
    <row r="948" spans="9:10" ht="15.75" customHeight="1">
      <c r="I948" s="62"/>
      <c r="J948" s="62"/>
    </row>
    <row r="949" spans="9:10" ht="15.75" customHeight="1">
      <c r="I949" s="62"/>
      <c r="J949" s="62"/>
    </row>
    <row r="950" spans="9:10" ht="15.75" customHeight="1">
      <c r="I950" s="62"/>
      <c r="J950" s="62"/>
    </row>
    <row r="951" spans="9:10" ht="15.75" customHeight="1">
      <c r="I951" s="62"/>
      <c r="J951" s="62"/>
    </row>
    <row r="952" spans="9:10" ht="15.75" customHeight="1">
      <c r="I952" s="62"/>
      <c r="J952" s="62"/>
    </row>
    <row r="953" spans="9:10" ht="15.75" customHeight="1">
      <c r="I953" s="62"/>
      <c r="J953" s="62"/>
    </row>
    <row r="954" spans="9:10" ht="15.75" customHeight="1">
      <c r="I954" s="62"/>
      <c r="J954" s="62"/>
    </row>
    <row r="955" spans="9:10" ht="15.75" customHeight="1">
      <c r="I955" s="62"/>
      <c r="J955" s="62"/>
    </row>
    <row r="956" spans="9:10" ht="15.75" customHeight="1">
      <c r="I956" s="62"/>
      <c r="J956" s="62"/>
    </row>
    <row r="957" spans="9:10" ht="15.75" customHeight="1">
      <c r="I957" s="62"/>
      <c r="J957" s="62"/>
    </row>
    <row r="958" spans="9:10" ht="15.75" customHeight="1">
      <c r="I958" s="62"/>
      <c r="J958" s="62"/>
    </row>
    <row r="959" spans="9:10" ht="15.75" customHeight="1">
      <c r="I959" s="62"/>
      <c r="J959" s="62"/>
    </row>
    <row r="960" spans="9:10" ht="15.75" customHeight="1">
      <c r="I960" s="62"/>
      <c r="J960" s="62"/>
    </row>
    <row r="961" spans="9:10" ht="15.75" customHeight="1">
      <c r="I961" s="62"/>
      <c r="J961" s="62"/>
    </row>
    <row r="962" spans="9:10" ht="15.75" customHeight="1">
      <c r="I962" s="62"/>
      <c r="J962" s="62"/>
    </row>
    <row r="963" spans="9:10" ht="15.75" customHeight="1">
      <c r="I963" s="62"/>
      <c r="J963" s="62"/>
    </row>
    <row r="964" spans="9:10" ht="15.75" customHeight="1">
      <c r="I964" s="62"/>
      <c r="J964" s="62"/>
    </row>
    <row r="965" spans="9:10" ht="15.75" customHeight="1">
      <c r="I965" s="62"/>
      <c r="J965" s="62"/>
    </row>
    <row r="966" spans="9:10" ht="15.75" customHeight="1">
      <c r="I966" s="62"/>
      <c r="J966" s="62"/>
    </row>
    <row r="967" spans="9:10" ht="15.75" customHeight="1">
      <c r="I967" s="62"/>
      <c r="J967" s="62"/>
    </row>
    <row r="968" spans="9:10" ht="15.75" customHeight="1">
      <c r="I968" s="62"/>
      <c r="J968" s="62"/>
    </row>
    <row r="969" spans="9:10" ht="15.75" customHeight="1">
      <c r="I969" s="62"/>
      <c r="J969" s="62"/>
    </row>
    <row r="970" spans="9:10" ht="15.75" customHeight="1">
      <c r="I970" s="62"/>
      <c r="J970" s="62"/>
    </row>
    <row r="971" spans="9:10" ht="15.75" customHeight="1">
      <c r="I971" s="62"/>
      <c r="J971" s="62"/>
    </row>
    <row r="972" spans="9:10" ht="15.75" customHeight="1">
      <c r="I972" s="62"/>
      <c r="J972" s="62"/>
    </row>
    <row r="973" spans="9:10" ht="15.75" customHeight="1">
      <c r="I973" s="62"/>
      <c r="J973" s="62"/>
    </row>
    <row r="974" spans="9:10" ht="15.75" customHeight="1">
      <c r="I974" s="62"/>
      <c r="J974" s="62"/>
    </row>
    <row r="975" spans="9:10" ht="15.75" customHeight="1">
      <c r="I975" s="62"/>
      <c r="J975" s="62"/>
    </row>
    <row r="976" spans="9:10" ht="15.75" customHeight="1">
      <c r="I976" s="62"/>
      <c r="J976" s="62"/>
    </row>
    <row r="977" spans="9:10" ht="15.75" customHeight="1">
      <c r="I977" s="62"/>
      <c r="J977" s="62"/>
    </row>
    <row r="978" spans="9:10" ht="15.75" customHeight="1">
      <c r="I978" s="62"/>
      <c r="J978" s="62"/>
    </row>
    <row r="979" spans="9:10" ht="15.75" customHeight="1">
      <c r="I979" s="62"/>
      <c r="J979" s="62"/>
    </row>
    <row r="980" spans="9:10" ht="15.75" customHeight="1">
      <c r="I980" s="62"/>
      <c r="J980" s="62"/>
    </row>
    <row r="981" spans="9:10" ht="15.75" customHeight="1">
      <c r="I981" s="62"/>
      <c r="J981" s="62"/>
    </row>
    <row r="982" spans="9:10" ht="15.75" customHeight="1">
      <c r="I982" s="62"/>
      <c r="J982" s="62"/>
    </row>
    <row r="983" spans="9:10" ht="15.75" customHeight="1">
      <c r="I983" s="62"/>
      <c r="J983" s="62"/>
    </row>
    <row r="984" spans="9:10" ht="15.75" customHeight="1">
      <c r="I984" s="62"/>
      <c r="J984" s="62"/>
    </row>
    <row r="985" spans="9:10" ht="15.75" customHeight="1">
      <c r="I985" s="62"/>
      <c r="J985" s="62"/>
    </row>
    <row r="986" spans="9:10" ht="15.75" customHeight="1">
      <c r="I986" s="62"/>
      <c r="J986" s="62"/>
    </row>
    <row r="987" spans="9:10" ht="15.75" customHeight="1">
      <c r="I987" s="62"/>
      <c r="J987" s="62"/>
    </row>
    <row r="988" spans="9:10" ht="15.75" customHeight="1">
      <c r="I988" s="62"/>
      <c r="J988" s="62"/>
    </row>
    <row r="989" spans="9:10" ht="15.75" customHeight="1">
      <c r="I989" s="62"/>
      <c r="J989" s="62"/>
    </row>
    <row r="990" spans="9:10" ht="15.75" customHeight="1">
      <c r="I990" s="62"/>
      <c r="J990" s="62"/>
    </row>
    <row r="991" spans="9:10" ht="15.75" customHeight="1">
      <c r="I991" s="62"/>
      <c r="J991" s="62"/>
    </row>
    <row r="992" spans="9:10" ht="15.75" customHeight="1">
      <c r="I992" s="62"/>
      <c r="J992" s="62"/>
    </row>
    <row r="993" spans="9:10" ht="15.75" customHeight="1">
      <c r="I993" s="62"/>
      <c r="J993" s="62"/>
    </row>
    <row r="994" spans="9:10" ht="15.75" customHeight="1">
      <c r="I994" s="62"/>
      <c r="J994" s="62"/>
    </row>
    <row r="995" spans="9:10" ht="15.75" customHeight="1">
      <c r="I995" s="62"/>
      <c r="J995" s="62"/>
    </row>
    <row r="996" spans="9:10" ht="15.75" customHeight="1">
      <c r="I996" s="62"/>
      <c r="J996" s="62"/>
    </row>
    <row r="997" spans="9:10" ht="15.75" customHeight="1">
      <c r="I997" s="62"/>
      <c r="J997" s="62"/>
    </row>
    <row r="998" spans="9:10" ht="15.75" customHeight="1">
      <c r="I998" s="62"/>
      <c r="J998" s="62"/>
    </row>
    <row r="999" spans="9:10" ht="15.75" customHeight="1">
      <c r="I999" s="62"/>
      <c r="J999" s="62"/>
    </row>
    <row r="1000" spans="9:10" ht="15.75" customHeight="1">
      <c r="I1000" s="62"/>
      <c r="J1000" s="62"/>
    </row>
  </sheetData>
  <sheetProtection sheet="1" objects="1" scenarios="1"/>
  <mergeCells count="361">
    <mergeCell ref="Z59:AA59"/>
    <mergeCell ref="AC59:AH59"/>
    <mergeCell ref="AJ59:AK59"/>
    <mergeCell ref="AM59:AR59"/>
    <mergeCell ref="Z61:AH61"/>
    <mergeCell ref="AJ61:AR61"/>
    <mergeCell ref="P56:P57"/>
    <mergeCell ref="S56:S57"/>
    <mergeCell ref="Z56:Z57"/>
    <mergeCell ref="AC56:AC57"/>
    <mergeCell ref="AJ56:AJ57"/>
    <mergeCell ref="AM56:AM57"/>
    <mergeCell ref="T57:U57"/>
    <mergeCell ref="AD57:AE57"/>
    <mergeCell ref="AN57:AO57"/>
    <mergeCell ref="P58:Q58"/>
    <mergeCell ref="S58:U58"/>
    <mergeCell ref="Z58:AA58"/>
    <mergeCell ref="AC58:AE58"/>
    <mergeCell ref="AJ58:AK58"/>
    <mergeCell ref="AM58:AO58"/>
    <mergeCell ref="P62:P63"/>
    <mergeCell ref="P64:Q64"/>
    <mergeCell ref="P65:Q65"/>
    <mergeCell ref="P68:P69"/>
    <mergeCell ref="S68:S69"/>
    <mergeCell ref="P50:P51"/>
    <mergeCell ref="P52:Q52"/>
    <mergeCell ref="S52:U52"/>
    <mergeCell ref="P53:Q53"/>
    <mergeCell ref="S53:X53"/>
    <mergeCell ref="P55:X55"/>
    <mergeCell ref="P61:X61"/>
    <mergeCell ref="S62:S63"/>
    <mergeCell ref="P59:Q59"/>
    <mergeCell ref="S59:X59"/>
    <mergeCell ref="AJ65:AK65"/>
    <mergeCell ref="AM65:AR65"/>
    <mergeCell ref="AJ67:AR67"/>
    <mergeCell ref="AM68:AM69"/>
    <mergeCell ref="AN69:AO69"/>
    <mergeCell ref="Z65:AA65"/>
    <mergeCell ref="AC65:AH65"/>
    <mergeCell ref="P67:X67"/>
    <mergeCell ref="Z67:AH67"/>
    <mergeCell ref="AC68:AC69"/>
    <mergeCell ref="AJ68:AJ69"/>
    <mergeCell ref="AD69:AE69"/>
    <mergeCell ref="Z68:Z69"/>
    <mergeCell ref="T69:U69"/>
    <mergeCell ref="S65:X65"/>
    <mergeCell ref="S70:U70"/>
    <mergeCell ref="Z70:AA70"/>
    <mergeCell ref="AC70:AE70"/>
    <mergeCell ref="AJ70:AK70"/>
    <mergeCell ref="AM70:AO70"/>
    <mergeCell ref="P70:Q70"/>
    <mergeCell ref="P71:Q71"/>
    <mergeCell ref="S71:X71"/>
    <mergeCell ref="Z71:AA71"/>
    <mergeCell ref="AC71:AH71"/>
    <mergeCell ref="AJ71:AK71"/>
    <mergeCell ref="AM71:AR71"/>
    <mergeCell ref="AC76:AE76"/>
    <mergeCell ref="Z77:AA77"/>
    <mergeCell ref="AC77:AH77"/>
    <mergeCell ref="Z79:AH79"/>
    <mergeCell ref="P73:X73"/>
    <mergeCell ref="Z73:AH73"/>
    <mergeCell ref="AJ73:AR73"/>
    <mergeCell ref="S74:S75"/>
    <mergeCell ref="Z74:Z75"/>
    <mergeCell ref="T75:U75"/>
    <mergeCell ref="AN75:AO75"/>
    <mergeCell ref="AJ74:AJ75"/>
    <mergeCell ref="AM74:AM75"/>
    <mergeCell ref="AJ76:AK76"/>
    <mergeCell ref="AM76:AO76"/>
    <mergeCell ref="AJ77:AK77"/>
    <mergeCell ref="AM77:AR77"/>
    <mergeCell ref="AJ79:AR79"/>
    <mergeCell ref="AC74:AC75"/>
    <mergeCell ref="AD75:AE75"/>
    <mergeCell ref="Z80:Z81"/>
    <mergeCell ref="AC80:AC81"/>
    <mergeCell ref="AJ80:AJ81"/>
    <mergeCell ref="AM80:AM81"/>
    <mergeCell ref="T81:U81"/>
    <mergeCell ref="AD81:AE81"/>
    <mergeCell ref="AN81:AO81"/>
    <mergeCell ref="AJ2:AJ3"/>
    <mergeCell ref="AM2:AM3"/>
    <mergeCell ref="AJ4:AK4"/>
    <mergeCell ref="AM4:AO4"/>
    <mergeCell ref="AJ5:AK5"/>
    <mergeCell ref="AM5:AR5"/>
    <mergeCell ref="AJ7:AR7"/>
    <mergeCell ref="AC2:AC3"/>
    <mergeCell ref="AD3:AE3"/>
    <mergeCell ref="Z4:AA4"/>
    <mergeCell ref="AC4:AE4"/>
    <mergeCell ref="Z5:AA5"/>
    <mergeCell ref="AC5:AH5"/>
    <mergeCell ref="Z7:AH7"/>
    <mergeCell ref="AJ16:AK16"/>
    <mergeCell ref="AM16:AO16"/>
    <mergeCell ref="Z76:AA76"/>
    <mergeCell ref="P1:X1"/>
    <mergeCell ref="Z1:AH1"/>
    <mergeCell ref="AJ1:AR1"/>
    <mergeCell ref="S2:S3"/>
    <mergeCell ref="Z2:Z3"/>
    <mergeCell ref="T3:U3"/>
    <mergeCell ref="AN3:AO3"/>
    <mergeCell ref="S8:S9"/>
    <mergeCell ref="Z8:Z9"/>
    <mergeCell ref="AC8:AC9"/>
    <mergeCell ref="AJ8:AJ9"/>
    <mergeCell ref="AM8:AM9"/>
    <mergeCell ref="T9:U9"/>
    <mergeCell ref="AD9:AE9"/>
    <mergeCell ref="AN9:AO9"/>
    <mergeCell ref="P10:Q10"/>
    <mergeCell ref="S10:U10"/>
    <mergeCell ref="Z10:AA10"/>
    <mergeCell ref="AC10:AE10"/>
    <mergeCell ref="AJ10:AK10"/>
    <mergeCell ref="AM10:AO10"/>
    <mergeCell ref="P2:P3"/>
    <mergeCell ref="P4:Q4"/>
    <mergeCell ref="S4:U4"/>
    <mergeCell ref="P5:Q5"/>
    <mergeCell ref="S5:X5"/>
    <mergeCell ref="P7:X7"/>
    <mergeCell ref="P8:P9"/>
    <mergeCell ref="P11:Q11"/>
    <mergeCell ref="S11:X11"/>
    <mergeCell ref="Z11:AA11"/>
    <mergeCell ref="AC11:AH11"/>
    <mergeCell ref="AJ11:AK11"/>
    <mergeCell ref="AM11:AR11"/>
    <mergeCell ref="F13:G13"/>
    <mergeCell ref="AJ13:AR13"/>
    <mergeCell ref="AM14:AM15"/>
    <mergeCell ref="AN15:AO15"/>
    <mergeCell ref="AJ17:AK17"/>
    <mergeCell ref="AM17:AR17"/>
    <mergeCell ref="AJ19:AR19"/>
    <mergeCell ref="P13:X13"/>
    <mergeCell ref="Z13:AH13"/>
    <mergeCell ref="P14:P15"/>
    <mergeCell ref="Z14:Z15"/>
    <mergeCell ref="AC14:AC15"/>
    <mergeCell ref="AJ14:AJ15"/>
    <mergeCell ref="AD15:AE15"/>
    <mergeCell ref="Z16:AA16"/>
    <mergeCell ref="Z17:AA17"/>
    <mergeCell ref="S14:S15"/>
    <mergeCell ref="T15:U15"/>
    <mergeCell ref="P16:Q16"/>
    <mergeCell ref="S16:U16"/>
    <mergeCell ref="AC16:AE16"/>
    <mergeCell ref="P17:Q17"/>
    <mergeCell ref="AC17:AH17"/>
    <mergeCell ref="S17:X17"/>
    <mergeCell ref="P19:X19"/>
    <mergeCell ref="Z19:AH19"/>
    <mergeCell ref="P23:Q23"/>
    <mergeCell ref="S23:X23"/>
    <mergeCell ref="Z23:AA23"/>
    <mergeCell ref="AC23:AH23"/>
    <mergeCell ref="AJ20:AJ21"/>
    <mergeCell ref="AM20:AM21"/>
    <mergeCell ref="AN21:AO21"/>
    <mergeCell ref="AJ22:AK22"/>
    <mergeCell ref="AM22:AO22"/>
    <mergeCell ref="AC20:AC21"/>
    <mergeCell ref="AD21:AE21"/>
    <mergeCell ref="AC22:AE22"/>
    <mergeCell ref="AJ23:AK23"/>
    <mergeCell ref="AM23:AR23"/>
    <mergeCell ref="P20:P21"/>
    <mergeCell ref="S20:S21"/>
    <mergeCell ref="Z20:Z21"/>
    <mergeCell ref="T21:U21"/>
    <mergeCell ref="P22:Q22"/>
    <mergeCell ref="S22:U22"/>
    <mergeCell ref="Z22:AA22"/>
    <mergeCell ref="AN27:AO27"/>
    <mergeCell ref="AJ28:AK28"/>
    <mergeCell ref="AM28:AO28"/>
    <mergeCell ref="AJ29:AK29"/>
    <mergeCell ref="AM29:AR29"/>
    <mergeCell ref="AJ31:AR31"/>
    <mergeCell ref="P25:X25"/>
    <mergeCell ref="Z25:AH25"/>
    <mergeCell ref="P26:P27"/>
    <mergeCell ref="Z26:Z27"/>
    <mergeCell ref="AC26:AC27"/>
    <mergeCell ref="AJ26:AJ27"/>
    <mergeCell ref="AD27:AE27"/>
    <mergeCell ref="Z28:AA28"/>
    <mergeCell ref="Z29:AA29"/>
    <mergeCell ref="P28:Q28"/>
    <mergeCell ref="P29:Q29"/>
    <mergeCell ref="AJ25:AR25"/>
    <mergeCell ref="AJ32:AJ33"/>
    <mergeCell ref="AM32:AM33"/>
    <mergeCell ref="AN33:AO33"/>
    <mergeCell ref="AM34:AO34"/>
    <mergeCell ref="AM35:AR35"/>
    <mergeCell ref="AJ37:AR37"/>
    <mergeCell ref="AC32:AC33"/>
    <mergeCell ref="AD33:AE33"/>
    <mergeCell ref="S26:S27"/>
    <mergeCell ref="T27:U27"/>
    <mergeCell ref="S28:U28"/>
    <mergeCell ref="AC28:AE28"/>
    <mergeCell ref="AC29:AH29"/>
    <mergeCell ref="S29:X29"/>
    <mergeCell ref="P31:X31"/>
    <mergeCell ref="Z31:AH31"/>
    <mergeCell ref="P32:P33"/>
    <mergeCell ref="S32:S33"/>
    <mergeCell ref="Z32:Z33"/>
    <mergeCell ref="T33:U33"/>
    <mergeCell ref="Z35:AA35"/>
    <mergeCell ref="AC35:AH35"/>
    <mergeCell ref="Z37:AH37"/>
    <mergeCell ref="AM26:AM27"/>
    <mergeCell ref="AJ38:AJ39"/>
    <mergeCell ref="AM38:AM39"/>
    <mergeCell ref="AD39:AE39"/>
    <mergeCell ref="AN39:AO39"/>
    <mergeCell ref="P34:Q34"/>
    <mergeCell ref="S34:U34"/>
    <mergeCell ref="Z34:AA34"/>
    <mergeCell ref="AC34:AE34"/>
    <mergeCell ref="AJ34:AK34"/>
    <mergeCell ref="P35:Q35"/>
    <mergeCell ref="AJ35:AK35"/>
    <mergeCell ref="S35:X35"/>
    <mergeCell ref="P37:X37"/>
    <mergeCell ref="P38:P39"/>
    <mergeCell ref="S38:S39"/>
    <mergeCell ref="Z38:Z39"/>
    <mergeCell ref="AC38:AC39"/>
    <mergeCell ref="T39:U39"/>
    <mergeCell ref="Z40:AA40"/>
    <mergeCell ref="Z41:AA41"/>
    <mergeCell ref="Z43:AH43"/>
    <mergeCell ref="AJ40:AK40"/>
    <mergeCell ref="AJ41:AK41"/>
    <mergeCell ref="AJ43:AR43"/>
    <mergeCell ref="P40:Q40"/>
    <mergeCell ref="S40:U40"/>
    <mergeCell ref="AC40:AE40"/>
    <mergeCell ref="AM40:AO40"/>
    <mergeCell ref="P41:Q41"/>
    <mergeCell ref="S41:X41"/>
    <mergeCell ref="AC41:AH41"/>
    <mergeCell ref="AM41:AR41"/>
    <mergeCell ref="P43:X43"/>
    <mergeCell ref="S44:S45"/>
    <mergeCell ref="Z44:Z45"/>
    <mergeCell ref="T45:U45"/>
    <mergeCell ref="Z47:AA47"/>
    <mergeCell ref="AC47:AH47"/>
    <mergeCell ref="AJ47:AK47"/>
    <mergeCell ref="AM47:AR47"/>
    <mergeCell ref="P44:P45"/>
    <mergeCell ref="P46:Q46"/>
    <mergeCell ref="S46:U46"/>
    <mergeCell ref="Z46:AA46"/>
    <mergeCell ref="AC46:AE46"/>
    <mergeCell ref="P47:Q47"/>
    <mergeCell ref="S47:X47"/>
    <mergeCell ref="AC44:AC45"/>
    <mergeCell ref="AJ44:AJ45"/>
    <mergeCell ref="AM44:AM45"/>
    <mergeCell ref="AD45:AE45"/>
    <mergeCell ref="AN45:AO45"/>
    <mergeCell ref="AJ46:AK46"/>
    <mergeCell ref="AM46:AO46"/>
    <mergeCell ref="Z52:AA52"/>
    <mergeCell ref="AC52:AE52"/>
    <mergeCell ref="Z53:AA53"/>
    <mergeCell ref="AC53:AH53"/>
    <mergeCell ref="Z55:AH55"/>
    <mergeCell ref="P49:X49"/>
    <mergeCell ref="Z49:AH49"/>
    <mergeCell ref="AJ49:AR49"/>
    <mergeCell ref="S50:S51"/>
    <mergeCell ref="Z50:Z51"/>
    <mergeCell ref="T51:U51"/>
    <mergeCell ref="AN51:AO51"/>
    <mergeCell ref="AJ50:AJ51"/>
    <mergeCell ref="AM50:AM51"/>
    <mergeCell ref="AJ52:AK52"/>
    <mergeCell ref="AM52:AO52"/>
    <mergeCell ref="AJ53:AK53"/>
    <mergeCell ref="AM53:AR53"/>
    <mergeCell ref="AJ55:AR55"/>
    <mergeCell ref="AC50:AC51"/>
    <mergeCell ref="AD51:AE51"/>
    <mergeCell ref="Z62:Z63"/>
    <mergeCell ref="AC62:AC63"/>
    <mergeCell ref="AJ62:AJ63"/>
    <mergeCell ref="AM62:AM63"/>
    <mergeCell ref="AD63:AE63"/>
    <mergeCell ref="AN63:AO63"/>
    <mergeCell ref="T63:U63"/>
    <mergeCell ref="S64:U64"/>
    <mergeCell ref="Z64:AA64"/>
    <mergeCell ref="AC64:AE64"/>
    <mergeCell ref="AJ64:AK64"/>
    <mergeCell ref="AM64:AO64"/>
    <mergeCell ref="Z82:AA82"/>
    <mergeCell ref="AC82:AE82"/>
    <mergeCell ref="AJ82:AK82"/>
    <mergeCell ref="AM82:AO82"/>
    <mergeCell ref="P83:Q83"/>
    <mergeCell ref="S83:X83"/>
    <mergeCell ref="Z83:AA83"/>
    <mergeCell ref="AC83:AH83"/>
    <mergeCell ref="AJ83:AK83"/>
    <mergeCell ref="AM83:AR83"/>
    <mergeCell ref="P80:P81"/>
    <mergeCell ref="P86:P87"/>
    <mergeCell ref="P88:Q88"/>
    <mergeCell ref="P89:Q89"/>
    <mergeCell ref="P74:P75"/>
    <mergeCell ref="P76:Q76"/>
    <mergeCell ref="S76:U76"/>
    <mergeCell ref="P77:Q77"/>
    <mergeCell ref="S77:X77"/>
    <mergeCell ref="P79:X79"/>
    <mergeCell ref="P85:X85"/>
    <mergeCell ref="S86:S87"/>
    <mergeCell ref="P82:Q82"/>
    <mergeCell ref="S82:U82"/>
    <mergeCell ref="S80:S81"/>
    <mergeCell ref="T87:U87"/>
    <mergeCell ref="S88:U88"/>
    <mergeCell ref="Z88:AA88"/>
    <mergeCell ref="AC88:AE88"/>
    <mergeCell ref="AJ88:AK88"/>
    <mergeCell ref="AM88:AO88"/>
    <mergeCell ref="S89:X89"/>
    <mergeCell ref="Z85:AH85"/>
    <mergeCell ref="AJ85:AR85"/>
    <mergeCell ref="Z86:Z87"/>
    <mergeCell ref="AC86:AC87"/>
    <mergeCell ref="AJ86:AJ87"/>
    <mergeCell ref="AM86:AM87"/>
    <mergeCell ref="AD87:AE87"/>
    <mergeCell ref="AN87:AO87"/>
    <mergeCell ref="Z89:AA89"/>
    <mergeCell ref="AC89:AH89"/>
    <mergeCell ref="AJ89:AK89"/>
    <mergeCell ref="AM89:AR89"/>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Z1035"/>
  <sheetViews>
    <sheetView workbookViewId="0">
      <selection activeCell="G36" sqref="G36"/>
    </sheetView>
  </sheetViews>
  <sheetFormatPr defaultColWidth="12.625" defaultRowHeight="15" customHeight="1"/>
  <cols>
    <col min="1" max="1" width="25.25" customWidth="1"/>
    <col min="2" max="2" width="16.375" customWidth="1"/>
    <col min="3" max="3" width="22.75" customWidth="1"/>
    <col min="4" max="4" width="21.25" customWidth="1"/>
    <col min="5" max="5" width="21.625" customWidth="1"/>
    <col min="6" max="6" width="20.125" customWidth="1"/>
    <col min="7" max="7" width="20.5" customWidth="1"/>
    <col min="8" max="8" width="20.875" customWidth="1"/>
    <col min="9" max="9" width="21.375" customWidth="1"/>
    <col min="10" max="10" width="16.375" customWidth="1"/>
    <col min="11" max="11" width="25.25" customWidth="1"/>
    <col min="12" max="12" width="22" customWidth="1"/>
    <col min="13" max="14" width="12.125" customWidth="1"/>
    <col min="15" max="26" width="7.625" customWidth="1"/>
  </cols>
  <sheetData>
    <row r="1" spans="1:26" ht="15" customHeight="1">
      <c r="A1" s="77" t="s">
        <v>417</v>
      </c>
      <c r="B1" s="77" t="s">
        <v>418</v>
      </c>
      <c r="C1" s="77" t="s">
        <v>419</v>
      </c>
      <c r="D1" s="77" t="s">
        <v>420</v>
      </c>
      <c r="E1" s="77" t="s">
        <v>421</v>
      </c>
      <c r="F1" s="77" t="s">
        <v>422</v>
      </c>
      <c r="G1" s="77" t="s">
        <v>423</v>
      </c>
      <c r="H1" s="77" t="s">
        <v>424</v>
      </c>
      <c r="I1" s="77" t="s">
        <v>425</v>
      </c>
      <c r="J1" s="77" t="s">
        <v>426</v>
      </c>
      <c r="K1" s="78"/>
      <c r="L1" s="77" t="s">
        <v>427</v>
      </c>
      <c r="M1" s="77" t="s">
        <v>428</v>
      </c>
      <c r="N1" s="77" t="s">
        <v>429</v>
      </c>
      <c r="O1" s="79"/>
      <c r="P1" s="79"/>
      <c r="Q1" s="79"/>
      <c r="R1" s="79"/>
      <c r="S1" s="79"/>
      <c r="T1" s="79"/>
      <c r="U1" s="79"/>
      <c r="V1" s="79"/>
      <c r="W1" s="79"/>
      <c r="X1" s="79"/>
      <c r="Y1" s="79"/>
      <c r="Z1" s="79"/>
    </row>
    <row r="2" spans="1:26" ht="15" customHeight="1">
      <c r="A2" s="80" t="s">
        <v>430</v>
      </c>
      <c r="B2" s="80" t="s">
        <v>431</v>
      </c>
      <c r="C2" s="80" t="s">
        <v>431</v>
      </c>
      <c r="D2" s="80" t="s">
        <v>431</v>
      </c>
      <c r="E2" s="80" t="s">
        <v>431</v>
      </c>
      <c r="F2" s="80" t="s">
        <v>431</v>
      </c>
      <c r="G2" s="80" t="s">
        <v>431</v>
      </c>
      <c r="H2" s="80" t="s">
        <v>431</v>
      </c>
      <c r="I2" s="80" t="s">
        <v>431</v>
      </c>
      <c r="J2" s="80" t="s">
        <v>431</v>
      </c>
      <c r="K2" s="81"/>
      <c r="L2" s="80" t="s">
        <v>432</v>
      </c>
      <c r="M2" s="80">
        <v>0</v>
      </c>
      <c r="N2" s="80">
        <v>0</v>
      </c>
      <c r="O2" s="82"/>
      <c r="P2" s="82"/>
      <c r="Q2" s="82"/>
      <c r="R2" s="82"/>
      <c r="S2" s="82"/>
      <c r="T2" s="82"/>
      <c r="U2" s="82"/>
      <c r="V2" s="82"/>
      <c r="W2" s="82"/>
      <c r="X2" s="82"/>
      <c r="Y2" s="82"/>
      <c r="Z2" s="82"/>
    </row>
    <row r="3" spans="1:26" ht="15" customHeight="1">
      <c r="A3" s="80" t="s">
        <v>432</v>
      </c>
      <c r="B3" s="83" t="s">
        <v>433</v>
      </c>
      <c r="C3" s="83" t="s">
        <v>95</v>
      </c>
      <c r="D3" s="83" t="s">
        <v>95</v>
      </c>
      <c r="E3" s="83" t="s">
        <v>91</v>
      </c>
      <c r="F3" s="83" t="s">
        <v>95</v>
      </c>
      <c r="G3" s="83" t="s">
        <v>91</v>
      </c>
      <c r="H3" s="83" t="s">
        <v>95</v>
      </c>
      <c r="I3" s="83" t="s">
        <v>95</v>
      </c>
      <c r="J3" s="83" t="s">
        <v>433</v>
      </c>
      <c r="K3" s="81"/>
      <c r="L3" s="83" t="s">
        <v>434</v>
      </c>
      <c r="M3" s="80">
        <f>8.2+8.2+7.5</f>
        <v>23.9</v>
      </c>
      <c r="N3" s="80">
        <f>1055+1055+310+76+76</f>
        <v>2572</v>
      </c>
      <c r="O3" s="82"/>
      <c r="P3" s="82"/>
      <c r="Q3" s="82"/>
      <c r="R3" s="82"/>
      <c r="S3" s="82"/>
      <c r="T3" s="82"/>
      <c r="U3" s="82"/>
      <c r="V3" s="82"/>
      <c r="W3" s="82"/>
      <c r="X3" s="82"/>
      <c r="Y3" s="82"/>
      <c r="Z3" s="82"/>
    </row>
    <row r="4" spans="1:26" ht="15" customHeight="1">
      <c r="A4" s="80"/>
      <c r="B4" s="83" t="s">
        <v>435</v>
      </c>
      <c r="C4" s="83" t="s">
        <v>436</v>
      </c>
      <c r="D4" s="83" t="s">
        <v>436</v>
      </c>
      <c r="E4" s="83" t="s">
        <v>437</v>
      </c>
      <c r="F4" s="83" t="s">
        <v>436</v>
      </c>
      <c r="G4" s="83" t="s">
        <v>437</v>
      </c>
      <c r="H4" s="83" t="s">
        <v>436</v>
      </c>
      <c r="I4" s="83" t="s">
        <v>436</v>
      </c>
      <c r="J4" s="83" t="s">
        <v>435</v>
      </c>
      <c r="K4" s="81"/>
      <c r="L4" s="83" t="s">
        <v>438</v>
      </c>
      <c r="M4" s="80">
        <f>8.2+8.2+7.5</f>
        <v>23.9</v>
      </c>
      <c r="N4" s="80">
        <f>1055+1055+310+76+76</f>
        <v>2572</v>
      </c>
      <c r="O4" s="82"/>
      <c r="P4" s="82"/>
      <c r="Q4" s="82"/>
      <c r="R4" s="82"/>
      <c r="S4" s="82"/>
      <c r="T4" s="82"/>
      <c r="U4" s="82"/>
      <c r="V4" s="82"/>
      <c r="W4" s="82"/>
      <c r="X4" s="82"/>
      <c r="Y4" s="82"/>
      <c r="Z4" s="82"/>
    </row>
    <row r="5" spans="1:26" ht="15" customHeight="1">
      <c r="A5" s="80"/>
      <c r="B5" s="83" t="s">
        <v>88</v>
      </c>
      <c r="C5" s="83" t="s">
        <v>89</v>
      </c>
      <c r="D5" s="83" t="s">
        <v>89</v>
      </c>
      <c r="E5" s="83" t="s">
        <v>439</v>
      </c>
      <c r="F5" s="83" t="s">
        <v>89</v>
      </c>
      <c r="G5" s="83" t="s">
        <v>439</v>
      </c>
      <c r="H5" s="83" t="s">
        <v>89</v>
      </c>
      <c r="I5" s="83" t="s">
        <v>89</v>
      </c>
      <c r="J5" s="83" t="s">
        <v>88</v>
      </c>
      <c r="K5" s="81"/>
      <c r="L5" s="83" t="s">
        <v>440</v>
      </c>
      <c r="M5" s="80">
        <f>5+5+4+7.5</f>
        <v>21.5</v>
      </c>
      <c r="N5" s="80">
        <f>347+347+76+97+97+310</f>
        <v>1274</v>
      </c>
      <c r="O5" s="82"/>
      <c r="P5" s="82"/>
      <c r="Q5" s="82"/>
      <c r="R5" s="82"/>
      <c r="S5" s="82"/>
      <c r="T5" s="82"/>
      <c r="U5" s="82"/>
      <c r="V5" s="82"/>
      <c r="W5" s="82"/>
      <c r="X5" s="82"/>
      <c r="Y5" s="82"/>
      <c r="Z5" s="82"/>
    </row>
    <row r="6" spans="1:26" ht="15" customHeight="1">
      <c r="A6" s="80"/>
      <c r="B6" s="83" t="s">
        <v>441</v>
      </c>
      <c r="C6" s="83" t="s">
        <v>442</v>
      </c>
      <c r="D6" s="83" t="s">
        <v>442</v>
      </c>
      <c r="E6" s="83" t="s">
        <v>443</v>
      </c>
      <c r="F6" s="83" t="s">
        <v>442</v>
      </c>
      <c r="G6" s="83" t="s">
        <v>443</v>
      </c>
      <c r="H6" s="83" t="s">
        <v>442</v>
      </c>
      <c r="I6" s="83" t="s">
        <v>442</v>
      </c>
      <c r="J6" s="83" t="s">
        <v>441</v>
      </c>
      <c r="K6" s="81"/>
      <c r="L6" s="83" t="s">
        <v>444</v>
      </c>
      <c r="M6" s="80">
        <v>21.5</v>
      </c>
      <c r="N6" s="80">
        <v>1274</v>
      </c>
      <c r="O6" s="82"/>
      <c r="P6" s="82"/>
      <c r="Q6" s="82"/>
      <c r="R6" s="82"/>
      <c r="S6" s="82"/>
      <c r="T6" s="82"/>
      <c r="U6" s="82"/>
      <c r="V6" s="82"/>
      <c r="W6" s="82"/>
      <c r="X6" s="82"/>
      <c r="Y6" s="82"/>
      <c r="Z6" s="82"/>
    </row>
    <row r="7" spans="1:26" ht="15" customHeight="1">
      <c r="A7" s="80"/>
      <c r="B7" s="83" t="s">
        <v>324</v>
      </c>
      <c r="C7" s="83" t="s">
        <v>445</v>
      </c>
      <c r="D7" s="83" t="s">
        <v>445</v>
      </c>
      <c r="E7" s="83" t="s">
        <v>446</v>
      </c>
      <c r="F7" s="83" t="s">
        <v>445</v>
      </c>
      <c r="G7" s="83" t="s">
        <v>446</v>
      </c>
      <c r="H7" s="83" t="s">
        <v>445</v>
      </c>
      <c r="I7" s="83" t="s">
        <v>445</v>
      </c>
      <c r="J7" s="83" t="s">
        <v>324</v>
      </c>
      <c r="K7" s="81"/>
      <c r="L7" s="83" t="s">
        <v>447</v>
      </c>
      <c r="M7" s="80">
        <v>19.5</v>
      </c>
      <c r="N7" s="80">
        <v>956</v>
      </c>
      <c r="O7" s="82"/>
      <c r="P7" s="82"/>
      <c r="Q7" s="82"/>
      <c r="R7" s="82"/>
      <c r="S7" s="82"/>
      <c r="T7" s="82"/>
      <c r="U7" s="82"/>
      <c r="V7" s="82"/>
      <c r="W7" s="82"/>
      <c r="X7" s="82"/>
      <c r="Y7" s="82"/>
      <c r="Z7" s="82"/>
    </row>
    <row r="8" spans="1:26" ht="15" customHeight="1">
      <c r="A8" s="80"/>
      <c r="B8" s="80"/>
      <c r="C8" s="83" t="s">
        <v>448</v>
      </c>
      <c r="D8" s="83" t="s">
        <v>448</v>
      </c>
      <c r="E8" s="83" t="s">
        <v>449</v>
      </c>
      <c r="F8" s="83" t="s">
        <v>448</v>
      </c>
      <c r="G8" s="83" t="s">
        <v>450</v>
      </c>
      <c r="H8" s="83" t="s">
        <v>448</v>
      </c>
      <c r="I8" s="83" t="s">
        <v>448</v>
      </c>
      <c r="J8" s="80"/>
      <c r="K8" s="81"/>
      <c r="L8" s="83" t="s">
        <v>451</v>
      </c>
      <c r="M8" s="80">
        <v>19.5</v>
      </c>
      <c r="N8" s="80">
        <v>956</v>
      </c>
      <c r="O8" s="82"/>
      <c r="P8" s="82"/>
      <c r="Q8" s="82"/>
      <c r="R8" s="82"/>
      <c r="S8" s="82"/>
      <c r="T8" s="82"/>
      <c r="U8" s="82"/>
      <c r="V8" s="82"/>
      <c r="W8" s="82"/>
      <c r="X8" s="82"/>
      <c r="Y8" s="82"/>
      <c r="Z8" s="82"/>
    </row>
    <row r="9" spans="1:26" ht="15" customHeight="1">
      <c r="A9" s="80"/>
      <c r="B9" s="80"/>
      <c r="C9" s="83" t="s">
        <v>452</v>
      </c>
      <c r="D9" s="83" t="s">
        <v>452</v>
      </c>
      <c r="E9" s="80" t="s">
        <v>93</v>
      </c>
      <c r="F9" s="83" t="s">
        <v>453</v>
      </c>
      <c r="G9" s="84" t="s">
        <v>324</v>
      </c>
      <c r="H9" s="83" t="s">
        <v>452</v>
      </c>
      <c r="I9" s="83" t="s">
        <v>452</v>
      </c>
      <c r="J9" s="80"/>
      <c r="K9" s="81"/>
      <c r="L9" s="83" t="s">
        <v>454</v>
      </c>
      <c r="M9" s="80">
        <v>19.5</v>
      </c>
      <c r="N9" s="80">
        <v>956</v>
      </c>
      <c r="O9" s="82"/>
      <c r="P9" s="82"/>
      <c r="Q9" s="82"/>
      <c r="R9" s="82"/>
      <c r="S9" s="82"/>
      <c r="T9" s="82"/>
      <c r="U9" s="82"/>
      <c r="V9" s="82"/>
      <c r="W9" s="82"/>
      <c r="X9" s="82"/>
      <c r="Y9" s="82"/>
      <c r="Z9" s="82"/>
    </row>
    <row r="10" spans="1:26" ht="15" customHeight="1">
      <c r="A10" s="80"/>
      <c r="B10" s="80"/>
      <c r="C10" s="83" t="s">
        <v>455</v>
      </c>
      <c r="D10" s="83" t="s">
        <v>455</v>
      </c>
      <c r="E10" s="83" t="s">
        <v>450</v>
      </c>
      <c r="F10" s="83" t="s">
        <v>456</v>
      </c>
      <c r="G10" s="82"/>
      <c r="H10" s="83" t="s">
        <v>455</v>
      </c>
      <c r="I10" s="83" t="s">
        <v>455</v>
      </c>
      <c r="J10" s="80"/>
      <c r="K10" s="81"/>
      <c r="L10" s="80" t="s">
        <v>436</v>
      </c>
      <c r="M10" s="80">
        <f>7.5+5.1+5.1+15+15</f>
        <v>47.7</v>
      </c>
      <c r="N10" s="80">
        <f>310+76+76+200+200+150+150</f>
        <v>1162</v>
      </c>
      <c r="O10" s="82"/>
      <c r="P10" s="82"/>
      <c r="Q10" s="82"/>
      <c r="R10" s="82"/>
      <c r="S10" s="82"/>
      <c r="T10" s="82"/>
      <c r="U10" s="82"/>
      <c r="V10" s="82"/>
      <c r="W10" s="82"/>
      <c r="X10" s="82"/>
      <c r="Y10" s="82"/>
      <c r="Z10" s="82"/>
    </row>
    <row r="11" spans="1:26" ht="15" customHeight="1">
      <c r="A11" s="80"/>
      <c r="B11" s="80"/>
      <c r="C11" s="83" t="s">
        <v>94</v>
      </c>
      <c r="D11" s="83" t="s">
        <v>94</v>
      </c>
      <c r="E11" s="84" t="s">
        <v>324</v>
      </c>
      <c r="F11" s="83" t="s">
        <v>457</v>
      </c>
      <c r="G11" s="82"/>
      <c r="H11" s="83" t="s">
        <v>94</v>
      </c>
      <c r="I11" s="83" t="s">
        <v>94</v>
      </c>
      <c r="J11" s="80"/>
      <c r="K11" s="81"/>
      <c r="L11" s="83" t="s">
        <v>458</v>
      </c>
      <c r="M11" s="85">
        <v>9</v>
      </c>
      <c r="N11" s="86">
        <f>513+513+310+76+76</f>
        <v>1488</v>
      </c>
      <c r="O11" s="82"/>
      <c r="P11" s="82"/>
      <c r="Q11" s="82"/>
      <c r="R11" s="82"/>
      <c r="S11" s="82"/>
      <c r="T11" s="82"/>
      <c r="U11" s="82"/>
      <c r="V11" s="82"/>
      <c r="W11" s="82"/>
      <c r="X11" s="82"/>
      <c r="Y11" s="82"/>
      <c r="Z11" s="82"/>
    </row>
    <row r="12" spans="1:26" ht="15" customHeight="1">
      <c r="A12" s="80"/>
      <c r="B12" s="80"/>
      <c r="C12" s="83" t="s">
        <v>459</v>
      </c>
      <c r="D12" s="83" t="s">
        <v>459</v>
      </c>
      <c r="E12" s="82"/>
      <c r="F12" s="83" t="s">
        <v>460</v>
      </c>
      <c r="G12" s="82"/>
      <c r="H12" s="83" t="s">
        <v>459</v>
      </c>
      <c r="I12" s="83" t="s">
        <v>459</v>
      </c>
      <c r="J12" s="80"/>
      <c r="K12" s="81"/>
      <c r="L12" s="83" t="s">
        <v>442</v>
      </c>
      <c r="M12" s="86">
        <v>13.5</v>
      </c>
      <c r="N12" s="86">
        <f>513+513+310+76+76</f>
        <v>1488</v>
      </c>
      <c r="O12" s="82"/>
      <c r="P12" s="82"/>
      <c r="Q12" s="82"/>
      <c r="R12" s="82"/>
      <c r="S12" s="82"/>
      <c r="T12" s="82"/>
      <c r="U12" s="82"/>
      <c r="V12" s="82"/>
      <c r="W12" s="82"/>
      <c r="X12" s="82"/>
      <c r="Y12" s="82"/>
      <c r="Z12" s="82"/>
    </row>
    <row r="13" spans="1:26" ht="15" customHeight="1">
      <c r="A13" s="80"/>
      <c r="B13" s="80"/>
      <c r="C13" s="83" t="s">
        <v>461</v>
      </c>
      <c r="D13" s="83" t="s">
        <v>461</v>
      </c>
      <c r="E13" s="82"/>
      <c r="F13" s="83" t="s">
        <v>462</v>
      </c>
      <c r="G13" s="82"/>
      <c r="H13" s="83" t="s">
        <v>461</v>
      </c>
      <c r="I13" s="83" t="s">
        <v>461</v>
      </c>
      <c r="J13" s="80"/>
      <c r="K13" s="81"/>
      <c r="L13" s="83" t="s">
        <v>463</v>
      </c>
      <c r="M13" s="85">
        <v>9</v>
      </c>
      <c r="N13" s="86">
        <f>513+513+310+76+76</f>
        <v>1488</v>
      </c>
      <c r="O13" s="82"/>
      <c r="P13" s="82"/>
      <c r="Q13" s="82"/>
      <c r="R13" s="82"/>
      <c r="S13" s="82"/>
      <c r="T13" s="82"/>
      <c r="U13" s="82"/>
      <c r="V13" s="82"/>
      <c r="W13" s="82"/>
      <c r="X13" s="82"/>
      <c r="Y13" s="82"/>
      <c r="Z13" s="82"/>
    </row>
    <row r="14" spans="1:26" ht="15" customHeight="1">
      <c r="A14" s="80"/>
      <c r="B14" s="80"/>
      <c r="C14" s="83" t="s">
        <v>464</v>
      </c>
      <c r="D14" s="83" t="s">
        <v>464</v>
      </c>
      <c r="E14" s="82"/>
      <c r="F14" s="83" t="s">
        <v>92</v>
      </c>
      <c r="G14" s="82"/>
      <c r="H14" s="83" t="s">
        <v>464</v>
      </c>
      <c r="I14" s="83" t="s">
        <v>464</v>
      </c>
      <c r="J14" s="80"/>
      <c r="K14" s="81"/>
      <c r="L14" s="83" t="s">
        <v>448</v>
      </c>
      <c r="M14" s="86">
        <v>13.5</v>
      </c>
      <c r="N14" s="86">
        <f>513+513+310+76+76</f>
        <v>1488</v>
      </c>
      <c r="O14" s="82"/>
      <c r="P14" s="82"/>
      <c r="Q14" s="82"/>
      <c r="R14" s="82"/>
      <c r="S14" s="82"/>
      <c r="T14" s="82"/>
      <c r="U14" s="82"/>
      <c r="V14" s="82"/>
      <c r="W14" s="82"/>
      <c r="X14" s="82"/>
      <c r="Y14" s="82"/>
      <c r="Z14" s="82"/>
    </row>
    <row r="15" spans="1:26" ht="15" customHeight="1">
      <c r="A15" s="80"/>
      <c r="B15" s="80"/>
      <c r="C15" s="83" t="s">
        <v>465</v>
      </c>
      <c r="D15" s="83" t="s">
        <v>465</v>
      </c>
      <c r="E15" s="82"/>
      <c r="F15" s="83" t="s">
        <v>466</v>
      </c>
      <c r="G15" s="82"/>
      <c r="H15" s="83" t="s">
        <v>465</v>
      </c>
      <c r="I15" s="83" t="s">
        <v>465</v>
      </c>
      <c r="J15" s="80"/>
      <c r="K15" s="81"/>
      <c r="L15" s="83" t="s">
        <v>467</v>
      </c>
      <c r="M15" s="80">
        <f>6+6+7.5</f>
        <v>19.5</v>
      </c>
      <c r="N15" s="80">
        <f>195+195+180+76+310</f>
        <v>956</v>
      </c>
      <c r="O15" s="82"/>
      <c r="P15" s="82"/>
      <c r="Q15" s="82"/>
      <c r="R15" s="82"/>
      <c r="S15" s="82"/>
      <c r="T15" s="82"/>
      <c r="U15" s="82"/>
      <c r="V15" s="82"/>
      <c r="W15" s="82"/>
      <c r="X15" s="82"/>
      <c r="Y15" s="82"/>
      <c r="Z15" s="82"/>
    </row>
    <row r="16" spans="1:26" ht="15" customHeight="1">
      <c r="A16" s="80"/>
      <c r="B16" s="80"/>
      <c r="C16" s="83" t="s">
        <v>468</v>
      </c>
      <c r="D16" s="83" t="s">
        <v>468</v>
      </c>
      <c r="E16" s="82"/>
      <c r="F16" s="83" t="s">
        <v>469</v>
      </c>
      <c r="G16" s="82"/>
      <c r="H16" s="83" t="s">
        <v>468</v>
      </c>
      <c r="I16" s="83" t="s">
        <v>468</v>
      </c>
      <c r="J16" s="80"/>
      <c r="K16" s="81"/>
      <c r="L16" s="83" t="s">
        <v>470</v>
      </c>
      <c r="M16" s="80">
        <f>7.5+7.5+3</f>
        <v>18</v>
      </c>
      <c r="N16" s="80">
        <f>506+506+76+76+139</f>
        <v>1303</v>
      </c>
      <c r="O16" s="82"/>
      <c r="P16" s="82"/>
      <c r="Q16" s="82"/>
      <c r="R16" s="82"/>
      <c r="S16" s="82"/>
      <c r="T16" s="82"/>
      <c r="U16" s="82"/>
      <c r="V16" s="82"/>
      <c r="W16" s="82"/>
      <c r="X16" s="82"/>
      <c r="Y16" s="82"/>
      <c r="Z16" s="82"/>
    </row>
    <row r="17" spans="1:26" ht="15" customHeight="1">
      <c r="A17" s="80"/>
      <c r="B17" s="80"/>
      <c r="C17" s="83" t="s">
        <v>471</v>
      </c>
      <c r="D17" s="83" t="s">
        <v>471</v>
      </c>
      <c r="E17" s="82"/>
      <c r="F17" s="83" t="s">
        <v>472</v>
      </c>
      <c r="G17" s="82"/>
      <c r="H17" s="83" t="s">
        <v>471</v>
      </c>
      <c r="I17" s="83" t="s">
        <v>471</v>
      </c>
      <c r="J17" s="80"/>
      <c r="K17" s="81"/>
      <c r="L17" s="83" t="s">
        <v>473</v>
      </c>
      <c r="M17" s="80">
        <f>7.5+7.5+7.5</f>
        <v>22.5</v>
      </c>
      <c r="N17" s="80">
        <f>506+506+310+76+76</f>
        <v>1474</v>
      </c>
      <c r="O17" s="82"/>
      <c r="P17" s="82"/>
      <c r="Q17" s="82"/>
      <c r="R17" s="82"/>
      <c r="S17" s="82"/>
      <c r="T17" s="82"/>
      <c r="U17" s="82"/>
      <c r="V17" s="82"/>
      <c r="W17" s="82"/>
      <c r="X17" s="82"/>
      <c r="Y17" s="82"/>
      <c r="Z17" s="82"/>
    </row>
    <row r="18" spans="1:26" ht="15" customHeight="1">
      <c r="A18" s="80"/>
      <c r="B18" s="80"/>
      <c r="C18" s="83" t="s">
        <v>474</v>
      </c>
      <c r="D18" s="83" t="s">
        <v>474</v>
      </c>
      <c r="E18" s="82"/>
      <c r="F18" s="83" t="s">
        <v>470</v>
      </c>
      <c r="G18" s="82"/>
      <c r="H18" s="83" t="s">
        <v>474</v>
      </c>
      <c r="I18" s="83" t="s">
        <v>474</v>
      </c>
      <c r="J18" s="80"/>
      <c r="K18" s="81"/>
      <c r="L18" s="83" t="s">
        <v>475</v>
      </c>
      <c r="M18" s="80">
        <v>11</v>
      </c>
      <c r="N18" s="80">
        <f>610+610+139+76+76</f>
        <v>1511</v>
      </c>
      <c r="O18" s="82"/>
      <c r="P18" s="82"/>
      <c r="Q18" s="82"/>
      <c r="R18" s="82"/>
      <c r="S18" s="82"/>
      <c r="T18" s="82"/>
      <c r="U18" s="82"/>
      <c r="V18" s="82"/>
      <c r="W18" s="82"/>
      <c r="X18" s="82"/>
      <c r="Y18" s="82"/>
      <c r="Z18" s="82"/>
    </row>
    <row r="19" spans="1:26" ht="15" customHeight="1">
      <c r="A19" s="80"/>
      <c r="B19" s="80"/>
      <c r="C19" s="83" t="s">
        <v>476</v>
      </c>
      <c r="D19" s="83" t="s">
        <v>476</v>
      </c>
      <c r="E19" s="82"/>
      <c r="F19" s="80" t="s">
        <v>477</v>
      </c>
      <c r="G19" s="82"/>
      <c r="H19" s="83" t="s">
        <v>476</v>
      </c>
      <c r="I19" s="83" t="s">
        <v>476</v>
      </c>
      <c r="J19" s="80"/>
      <c r="K19" s="81"/>
      <c r="L19" s="83" t="s">
        <v>459</v>
      </c>
      <c r="M19" s="80">
        <v>11</v>
      </c>
      <c r="N19" s="80">
        <f>610+310+610+76+76</f>
        <v>1682</v>
      </c>
      <c r="O19" s="82"/>
      <c r="P19" s="82"/>
      <c r="Q19" s="82"/>
      <c r="R19" s="82"/>
      <c r="S19" s="82"/>
      <c r="T19" s="82"/>
      <c r="U19" s="82"/>
      <c r="V19" s="82"/>
      <c r="W19" s="82"/>
      <c r="X19" s="82"/>
      <c r="Y19" s="82"/>
      <c r="Z19" s="82"/>
    </row>
    <row r="20" spans="1:26" ht="15" customHeight="1">
      <c r="A20" s="80"/>
      <c r="B20" s="80"/>
      <c r="C20" s="83" t="s">
        <v>478</v>
      </c>
      <c r="D20" s="83" t="s">
        <v>478</v>
      </c>
      <c r="E20" s="82"/>
      <c r="F20" s="83" t="s">
        <v>479</v>
      </c>
      <c r="G20" s="82"/>
      <c r="H20" s="83" t="s">
        <v>478</v>
      </c>
      <c r="I20" s="83" t="s">
        <v>478</v>
      </c>
      <c r="J20" s="80"/>
      <c r="K20" s="81"/>
      <c r="L20" s="83" t="s">
        <v>480</v>
      </c>
      <c r="M20" s="80">
        <f>3+3+3</f>
        <v>9</v>
      </c>
      <c r="N20" s="80">
        <f>590+590+76+76+139</f>
        <v>1471</v>
      </c>
      <c r="O20" s="82"/>
      <c r="P20" s="82"/>
      <c r="Q20" s="82"/>
      <c r="R20" s="82"/>
      <c r="S20" s="82"/>
      <c r="T20" s="82"/>
      <c r="U20" s="82"/>
      <c r="V20" s="82"/>
      <c r="W20" s="82"/>
      <c r="X20" s="82"/>
      <c r="Y20" s="82"/>
      <c r="Z20" s="82"/>
    </row>
    <row r="21" spans="1:26" ht="15" customHeight="1">
      <c r="A21" s="80"/>
      <c r="B21" s="80"/>
      <c r="C21" s="83" t="s">
        <v>90</v>
      </c>
      <c r="D21" s="83" t="s">
        <v>90</v>
      </c>
      <c r="E21" s="82"/>
      <c r="F21" s="80" t="s">
        <v>93</v>
      </c>
      <c r="G21" s="82"/>
      <c r="H21" s="83" t="s">
        <v>90</v>
      </c>
      <c r="I21" s="83" t="s">
        <v>90</v>
      </c>
      <c r="J21" s="80"/>
      <c r="K21" s="81"/>
      <c r="L21" s="83" t="s">
        <v>481</v>
      </c>
      <c r="M21" s="80">
        <f>3+3+7.5</f>
        <v>13.5</v>
      </c>
      <c r="N21" s="80">
        <f>590+590+76+76+310</f>
        <v>1642</v>
      </c>
      <c r="O21" s="82"/>
      <c r="P21" s="82"/>
      <c r="Q21" s="82"/>
      <c r="R21" s="82"/>
      <c r="S21" s="82"/>
      <c r="T21" s="82"/>
      <c r="U21" s="82"/>
      <c r="V21" s="82"/>
      <c r="W21" s="82"/>
      <c r="X21" s="82"/>
      <c r="Y21" s="82"/>
      <c r="Z21" s="82"/>
    </row>
    <row r="22" spans="1:26" ht="15" customHeight="1">
      <c r="A22" s="80"/>
      <c r="B22" s="80"/>
      <c r="C22" s="83" t="s">
        <v>482</v>
      </c>
      <c r="D22" s="83" t="s">
        <v>482</v>
      </c>
      <c r="E22" s="82"/>
      <c r="F22" s="83" t="s">
        <v>483</v>
      </c>
      <c r="G22" s="82"/>
      <c r="H22" s="83" t="s">
        <v>482</v>
      </c>
      <c r="I22" s="83" t="s">
        <v>482</v>
      </c>
      <c r="J22" s="80"/>
      <c r="K22" s="81"/>
      <c r="L22" s="83" t="s">
        <v>469</v>
      </c>
      <c r="M22" s="80">
        <f>7.5+7.5+3</f>
        <v>18</v>
      </c>
      <c r="N22" s="80">
        <f>506+506+76+76+139</f>
        <v>1303</v>
      </c>
      <c r="O22" s="82"/>
      <c r="P22" s="82"/>
      <c r="Q22" s="82"/>
      <c r="R22" s="82"/>
      <c r="S22" s="82"/>
      <c r="T22" s="82"/>
      <c r="U22" s="82"/>
      <c r="V22" s="82"/>
      <c r="W22" s="82"/>
      <c r="X22" s="82"/>
      <c r="Y22" s="82"/>
      <c r="Z22" s="82"/>
    </row>
    <row r="23" spans="1:26" ht="15" customHeight="1">
      <c r="A23" s="80"/>
      <c r="B23" s="80"/>
      <c r="C23" s="83" t="s">
        <v>473</v>
      </c>
      <c r="D23" s="83" t="s">
        <v>473</v>
      </c>
      <c r="E23" s="82"/>
      <c r="F23" s="84" t="s">
        <v>324</v>
      </c>
      <c r="G23" s="82"/>
      <c r="H23" s="83" t="s">
        <v>473</v>
      </c>
      <c r="I23" s="83" t="s">
        <v>473</v>
      </c>
      <c r="J23" s="80"/>
      <c r="K23" s="81"/>
      <c r="L23" s="83" t="s">
        <v>90</v>
      </c>
      <c r="M23" s="80">
        <f>7.5+7.5+7.5</f>
        <v>22.5</v>
      </c>
      <c r="N23" s="80">
        <f>506+506+76+76+310</f>
        <v>1474</v>
      </c>
      <c r="O23" s="82"/>
      <c r="P23" s="82"/>
      <c r="Q23" s="82"/>
      <c r="R23" s="82"/>
      <c r="S23" s="82"/>
      <c r="T23" s="82"/>
      <c r="U23" s="82"/>
      <c r="V23" s="82"/>
      <c r="W23" s="82"/>
      <c r="X23" s="82"/>
      <c r="Y23" s="82"/>
      <c r="Z23" s="82"/>
    </row>
    <row r="24" spans="1:26" ht="15" customHeight="1">
      <c r="A24" s="80"/>
      <c r="B24" s="80"/>
      <c r="C24" s="83" t="s">
        <v>484</v>
      </c>
      <c r="D24" s="83" t="s">
        <v>484</v>
      </c>
      <c r="E24" s="82"/>
      <c r="F24" s="82"/>
      <c r="G24" s="82"/>
      <c r="H24" s="83" t="s">
        <v>484</v>
      </c>
      <c r="I24" s="83" t="s">
        <v>484</v>
      </c>
      <c r="J24" s="80"/>
      <c r="K24" s="81"/>
      <c r="L24" s="83" t="s">
        <v>456</v>
      </c>
      <c r="M24" s="80">
        <v>9</v>
      </c>
      <c r="N24" s="80">
        <f>513+513+139+76+76</f>
        <v>1317</v>
      </c>
      <c r="O24" s="82"/>
      <c r="P24" s="82"/>
      <c r="Q24" s="82"/>
      <c r="R24" s="82"/>
      <c r="S24" s="82"/>
      <c r="T24" s="82"/>
      <c r="U24" s="82"/>
      <c r="V24" s="82"/>
      <c r="W24" s="82"/>
      <c r="X24" s="82"/>
      <c r="Y24" s="82"/>
      <c r="Z24" s="82"/>
    </row>
    <row r="25" spans="1:26" ht="15" customHeight="1">
      <c r="A25" s="80"/>
      <c r="B25" s="80"/>
      <c r="C25" s="83" t="s">
        <v>481</v>
      </c>
      <c r="D25" s="83" t="s">
        <v>481</v>
      </c>
      <c r="E25" s="82"/>
      <c r="F25" s="82"/>
      <c r="G25" s="82"/>
      <c r="H25" s="83" t="s">
        <v>481</v>
      </c>
      <c r="I25" s="83" t="s">
        <v>481</v>
      </c>
      <c r="J25" s="80"/>
      <c r="K25" s="81"/>
      <c r="L25" s="83" t="s">
        <v>455</v>
      </c>
      <c r="M25" s="80">
        <v>13.5</v>
      </c>
      <c r="N25" s="80">
        <f>513+513+310+76+76</f>
        <v>1488</v>
      </c>
      <c r="O25" s="82"/>
      <c r="P25" s="82"/>
      <c r="Q25" s="82"/>
      <c r="R25" s="82"/>
      <c r="S25" s="82"/>
      <c r="T25" s="82"/>
      <c r="U25" s="82"/>
      <c r="V25" s="82"/>
      <c r="W25" s="82"/>
      <c r="X25" s="82"/>
      <c r="Y25" s="82"/>
      <c r="Z25" s="82"/>
    </row>
    <row r="26" spans="1:26" ht="15" customHeight="1">
      <c r="A26" s="80"/>
      <c r="B26" s="80"/>
      <c r="C26" s="83" t="s">
        <v>485</v>
      </c>
      <c r="D26" s="83" t="s">
        <v>485</v>
      </c>
      <c r="E26" s="82"/>
      <c r="F26" s="82"/>
      <c r="G26" s="82"/>
      <c r="H26" s="83" t="s">
        <v>485</v>
      </c>
      <c r="I26" s="83" t="s">
        <v>485</v>
      </c>
      <c r="J26" s="80"/>
      <c r="K26" s="81"/>
      <c r="L26" s="83" t="s">
        <v>460</v>
      </c>
      <c r="M26" s="80">
        <f>5+5+3</f>
        <v>13</v>
      </c>
      <c r="N26" s="80">
        <f>567+567+139+76+76</f>
        <v>1425</v>
      </c>
      <c r="O26" s="82"/>
      <c r="P26" s="82"/>
      <c r="Q26" s="82"/>
      <c r="R26" s="82"/>
      <c r="S26" s="82"/>
      <c r="T26" s="82"/>
      <c r="U26" s="82"/>
      <c r="V26" s="82"/>
      <c r="W26" s="82"/>
      <c r="X26" s="82"/>
      <c r="Y26" s="82"/>
      <c r="Z26" s="82"/>
    </row>
    <row r="27" spans="1:26" ht="15" customHeight="1">
      <c r="A27" s="80"/>
      <c r="B27" s="80"/>
      <c r="C27" s="83" t="s">
        <v>486</v>
      </c>
      <c r="D27" s="83" t="s">
        <v>486</v>
      </c>
      <c r="E27" s="82"/>
      <c r="F27" s="82"/>
      <c r="G27" s="82"/>
      <c r="H27" s="83" t="s">
        <v>486</v>
      </c>
      <c r="I27" s="83" t="s">
        <v>486</v>
      </c>
      <c r="J27" s="80"/>
      <c r="K27" s="81"/>
      <c r="L27" s="83" t="s">
        <v>464</v>
      </c>
      <c r="M27" s="80">
        <f>5+5+7.5</f>
        <v>17.5</v>
      </c>
      <c r="N27" s="80">
        <f>567+567+76+76+310</f>
        <v>1596</v>
      </c>
      <c r="O27" s="82"/>
      <c r="P27" s="82"/>
      <c r="Q27" s="82"/>
      <c r="R27" s="82"/>
      <c r="S27" s="82"/>
      <c r="T27" s="82"/>
      <c r="U27" s="82"/>
      <c r="V27" s="82"/>
      <c r="W27" s="82"/>
      <c r="X27" s="82"/>
      <c r="Y27" s="82"/>
      <c r="Z27" s="82"/>
    </row>
    <row r="28" spans="1:26" ht="15" customHeight="1">
      <c r="A28" s="80"/>
      <c r="B28" s="80"/>
      <c r="C28" s="83" t="s">
        <v>487</v>
      </c>
      <c r="D28" s="83" t="s">
        <v>487</v>
      </c>
      <c r="E28" s="82"/>
      <c r="F28" s="82"/>
      <c r="G28" s="82"/>
      <c r="H28" s="83" t="s">
        <v>487</v>
      </c>
      <c r="I28" s="83" t="s">
        <v>487</v>
      </c>
      <c r="J28" s="80"/>
      <c r="K28" s="81"/>
      <c r="L28" s="83" t="s">
        <v>488</v>
      </c>
      <c r="M28" s="80">
        <f>5+5+3</f>
        <v>13</v>
      </c>
      <c r="N28" s="80">
        <f>986+986+139+76+76</f>
        <v>2263</v>
      </c>
      <c r="O28" s="82"/>
      <c r="P28" s="82"/>
      <c r="Q28" s="82"/>
      <c r="R28" s="82"/>
      <c r="S28" s="82"/>
      <c r="T28" s="82"/>
      <c r="U28" s="82"/>
      <c r="V28" s="82"/>
      <c r="W28" s="82"/>
      <c r="X28" s="82"/>
      <c r="Y28" s="82"/>
      <c r="Z28" s="82"/>
    </row>
    <row r="29" spans="1:26" ht="15" customHeight="1">
      <c r="A29" s="80"/>
      <c r="B29" s="80"/>
      <c r="C29" s="83" t="s">
        <v>489</v>
      </c>
      <c r="D29" s="83" t="s">
        <v>489</v>
      </c>
      <c r="E29" s="82"/>
      <c r="F29" s="82"/>
      <c r="G29" s="82"/>
      <c r="H29" s="83" t="s">
        <v>489</v>
      </c>
      <c r="I29" s="83" t="s">
        <v>489</v>
      </c>
      <c r="J29" s="80"/>
      <c r="K29" s="81"/>
      <c r="L29" s="83" t="s">
        <v>468</v>
      </c>
      <c r="M29" s="80">
        <f>5+5+7.5</f>
        <v>17.5</v>
      </c>
      <c r="N29" s="80">
        <f>986+986+310+76+76</f>
        <v>2434</v>
      </c>
      <c r="O29" s="82"/>
      <c r="P29" s="82"/>
      <c r="Q29" s="82"/>
      <c r="R29" s="82"/>
      <c r="S29" s="82"/>
      <c r="T29" s="82"/>
      <c r="U29" s="82"/>
      <c r="V29" s="82"/>
      <c r="W29" s="82"/>
      <c r="X29" s="82"/>
      <c r="Y29" s="82"/>
      <c r="Z29" s="82"/>
    </row>
    <row r="30" spans="1:26" ht="15" customHeight="1">
      <c r="A30" s="80"/>
      <c r="B30" s="80"/>
      <c r="C30" s="83" t="s">
        <v>490</v>
      </c>
      <c r="D30" s="83" t="s">
        <v>490</v>
      </c>
      <c r="E30" s="82"/>
      <c r="F30" s="82"/>
      <c r="G30" s="82"/>
      <c r="H30" s="83" t="s">
        <v>490</v>
      </c>
      <c r="I30" s="83" t="s">
        <v>490</v>
      </c>
      <c r="J30" s="80"/>
      <c r="K30" s="81"/>
      <c r="L30" s="83" t="s">
        <v>491</v>
      </c>
      <c r="M30" s="80">
        <f>31.5+31.5+7.5</f>
        <v>70.5</v>
      </c>
      <c r="N30" s="80">
        <f>160+160+310</f>
        <v>630</v>
      </c>
      <c r="O30" s="82"/>
      <c r="P30" s="82"/>
      <c r="Q30" s="82"/>
      <c r="R30" s="82"/>
      <c r="S30" s="82"/>
      <c r="T30" s="82"/>
      <c r="U30" s="82"/>
      <c r="V30" s="82"/>
      <c r="W30" s="82"/>
      <c r="X30" s="82"/>
      <c r="Y30" s="82"/>
      <c r="Z30" s="82"/>
    </row>
    <row r="31" spans="1:26" ht="15" customHeight="1">
      <c r="A31" s="80"/>
      <c r="B31" s="80"/>
      <c r="C31" s="83" t="s">
        <v>492</v>
      </c>
      <c r="D31" s="83" t="s">
        <v>492</v>
      </c>
      <c r="E31" s="82"/>
      <c r="F31" s="82"/>
      <c r="G31" s="82"/>
      <c r="H31" s="83" t="s">
        <v>492</v>
      </c>
      <c r="I31" s="83" t="s">
        <v>492</v>
      </c>
      <c r="J31" s="80"/>
      <c r="K31" s="81"/>
      <c r="L31" s="83" t="s">
        <v>493</v>
      </c>
      <c r="M31" s="80">
        <f>25+25+7.5</f>
        <v>57.5</v>
      </c>
      <c r="N31" s="80">
        <f>136+136+310</f>
        <v>582</v>
      </c>
      <c r="O31" s="82"/>
      <c r="P31" s="82"/>
      <c r="Q31" s="82"/>
      <c r="R31" s="82"/>
      <c r="S31" s="82"/>
      <c r="T31" s="82"/>
      <c r="U31" s="82"/>
      <c r="V31" s="82"/>
      <c r="W31" s="82"/>
      <c r="X31" s="82"/>
      <c r="Y31" s="82"/>
      <c r="Z31" s="82"/>
    </row>
    <row r="32" spans="1:26" ht="15" customHeight="1">
      <c r="A32" s="80"/>
      <c r="B32" s="80"/>
      <c r="C32" s="83" t="s">
        <v>493</v>
      </c>
      <c r="D32" s="83" t="s">
        <v>493</v>
      </c>
      <c r="E32" s="82"/>
      <c r="F32" s="82"/>
      <c r="G32" s="82"/>
      <c r="H32" s="83" t="s">
        <v>493</v>
      </c>
      <c r="I32" s="83" t="s">
        <v>493</v>
      </c>
      <c r="J32" s="80"/>
      <c r="K32" s="81"/>
      <c r="L32" s="83" t="s">
        <v>494</v>
      </c>
      <c r="M32" s="80">
        <f>12+12+7.5</f>
        <v>31.5</v>
      </c>
      <c r="N32" s="80">
        <f>78+78+310</f>
        <v>466</v>
      </c>
      <c r="O32" s="82"/>
      <c r="P32" s="82"/>
      <c r="Q32" s="82"/>
      <c r="R32" s="82"/>
      <c r="S32" s="82"/>
      <c r="T32" s="82"/>
      <c r="U32" s="82"/>
      <c r="V32" s="82"/>
      <c r="W32" s="82"/>
      <c r="X32" s="82"/>
      <c r="Y32" s="82"/>
      <c r="Z32" s="82"/>
    </row>
    <row r="33" spans="1:26" ht="15" customHeight="1">
      <c r="A33" s="80"/>
      <c r="B33" s="80"/>
      <c r="C33" s="83" t="s">
        <v>495</v>
      </c>
      <c r="D33" s="83" t="s">
        <v>495</v>
      </c>
      <c r="E33" s="82"/>
      <c r="F33" s="82"/>
      <c r="G33" s="82"/>
      <c r="H33" s="83" t="s">
        <v>495</v>
      </c>
      <c r="I33" s="83" t="s">
        <v>495</v>
      </c>
      <c r="J33" s="80"/>
      <c r="K33" s="81"/>
      <c r="L33" s="80" t="s">
        <v>430</v>
      </c>
      <c r="M33" s="80">
        <v>0</v>
      </c>
      <c r="N33" s="80">
        <v>445</v>
      </c>
      <c r="O33" s="82"/>
      <c r="P33" s="82"/>
      <c r="Q33" s="82"/>
      <c r="R33" s="82"/>
      <c r="S33" s="82"/>
      <c r="T33" s="82"/>
      <c r="U33" s="82"/>
      <c r="V33" s="82"/>
      <c r="W33" s="82"/>
      <c r="X33" s="82"/>
      <c r="Y33" s="82"/>
      <c r="Z33" s="82"/>
    </row>
    <row r="34" spans="1:26" ht="15" customHeight="1">
      <c r="A34" s="80"/>
      <c r="B34" s="80"/>
      <c r="C34" s="83" t="s">
        <v>491</v>
      </c>
      <c r="D34" s="83" t="s">
        <v>491</v>
      </c>
      <c r="E34" s="82"/>
      <c r="F34" s="82"/>
      <c r="G34" s="82"/>
      <c r="H34" s="83" t="s">
        <v>491</v>
      </c>
      <c r="I34" s="83" t="s">
        <v>491</v>
      </c>
      <c r="J34" s="80"/>
      <c r="K34" s="81"/>
      <c r="L34" s="83" t="s">
        <v>496</v>
      </c>
      <c r="M34" s="80">
        <f>8.2+7.5</f>
        <v>15.7</v>
      </c>
      <c r="N34" s="80">
        <f>1055+310+76</f>
        <v>1441</v>
      </c>
      <c r="O34" s="82"/>
      <c r="P34" s="82"/>
      <c r="Q34" s="82"/>
      <c r="R34" s="82"/>
      <c r="S34" s="82"/>
      <c r="T34" s="82"/>
      <c r="U34" s="82"/>
      <c r="V34" s="82"/>
      <c r="W34" s="82"/>
      <c r="X34" s="82"/>
      <c r="Y34" s="82"/>
      <c r="Z34" s="82"/>
    </row>
    <row r="35" spans="1:26" ht="15" customHeight="1">
      <c r="A35" s="80"/>
      <c r="B35" s="80"/>
      <c r="C35" s="83" t="s">
        <v>497</v>
      </c>
      <c r="D35" s="83" t="s">
        <v>497</v>
      </c>
      <c r="E35" s="82"/>
      <c r="F35" s="82"/>
      <c r="G35" s="82"/>
      <c r="H35" s="83" t="s">
        <v>497</v>
      </c>
      <c r="I35" s="83" t="s">
        <v>497</v>
      </c>
      <c r="J35" s="80"/>
      <c r="K35" s="81"/>
      <c r="L35" s="83" t="s">
        <v>498</v>
      </c>
      <c r="M35" s="80">
        <f>8.2+7.5</f>
        <v>15.7</v>
      </c>
      <c r="N35" s="80">
        <f>1055+310+76</f>
        <v>1441</v>
      </c>
      <c r="O35" s="82"/>
      <c r="P35" s="82"/>
      <c r="Q35" s="82"/>
      <c r="R35" s="82"/>
      <c r="S35" s="82"/>
      <c r="T35" s="82"/>
      <c r="U35" s="82"/>
      <c r="V35" s="82"/>
      <c r="W35" s="82"/>
      <c r="X35" s="82"/>
      <c r="Y35" s="82"/>
      <c r="Z35" s="82"/>
    </row>
    <row r="36" spans="1:26" ht="15" customHeight="1">
      <c r="A36" s="80"/>
      <c r="B36" s="80"/>
      <c r="C36" s="83" t="s">
        <v>494</v>
      </c>
      <c r="D36" s="83" t="s">
        <v>494</v>
      </c>
      <c r="E36" s="82"/>
      <c r="F36" s="82"/>
      <c r="G36" s="82"/>
      <c r="H36" s="83" t="s">
        <v>494</v>
      </c>
      <c r="I36" s="83" t="s">
        <v>494</v>
      </c>
      <c r="J36" s="80"/>
      <c r="K36" s="81"/>
      <c r="L36" s="83" t="s">
        <v>490</v>
      </c>
      <c r="M36" s="80">
        <f>16+7.5</f>
        <v>23.5</v>
      </c>
      <c r="N36" s="80">
        <f>2415+310+76</f>
        <v>2801</v>
      </c>
      <c r="O36" s="82"/>
      <c r="P36" s="82"/>
      <c r="Q36" s="82"/>
      <c r="R36" s="82"/>
      <c r="S36" s="82"/>
      <c r="T36" s="82"/>
      <c r="U36" s="82"/>
      <c r="V36" s="82"/>
      <c r="W36" s="82"/>
      <c r="X36" s="82"/>
      <c r="Y36" s="82"/>
      <c r="Z36" s="82"/>
    </row>
    <row r="37" spans="1:26" ht="15" customHeight="1">
      <c r="A37" s="80"/>
      <c r="B37" s="80"/>
      <c r="C37" s="83" t="s">
        <v>499</v>
      </c>
      <c r="D37" s="83" t="s">
        <v>499</v>
      </c>
      <c r="E37" s="82"/>
      <c r="F37" s="82"/>
      <c r="G37" s="82"/>
      <c r="H37" s="83" t="s">
        <v>499</v>
      </c>
      <c r="I37" s="83" t="s">
        <v>499</v>
      </c>
      <c r="J37" s="80"/>
      <c r="K37" s="81"/>
      <c r="L37" s="83" t="s">
        <v>499</v>
      </c>
      <c r="M37" s="80">
        <f>10+7.5+3</f>
        <v>20.5</v>
      </c>
      <c r="N37" s="80">
        <f>642+310+135+76</f>
        <v>1163</v>
      </c>
      <c r="O37" s="82"/>
      <c r="P37" s="82"/>
      <c r="Q37" s="82"/>
      <c r="R37" s="82"/>
      <c r="S37" s="82"/>
      <c r="T37" s="82"/>
      <c r="U37" s="82"/>
      <c r="V37" s="82"/>
      <c r="W37" s="82"/>
      <c r="X37" s="82"/>
      <c r="Y37" s="82"/>
      <c r="Z37" s="82"/>
    </row>
    <row r="38" spans="1:26" ht="15" customHeight="1">
      <c r="A38" s="80"/>
      <c r="B38" s="80"/>
      <c r="C38" s="83" t="s">
        <v>500</v>
      </c>
      <c r="D38" s="83" t="s">
        <v>500</v>
      </c>
      <c r="E38" s="82"/>
      <c r="F38" s="82"/>
      <c r="G38" s="82"/>
      <c r="H38" s="83" t="s">
        <v>500</v>
      </c>
      <c r="I38" s="83" t="s">
        <v>500</v>
      </c>
      <c r="J38" s="80"/>
      <c r="K38" s="81"/>
      <c r="L38" s="83" t="s">
        <v>500</v>
      </c>
      <c r="M38" s="80">
        <f>10+7.5+3</f>
        <v>20.5</v>
      </c>
      <c r="N38" s="80">
        <f>669+76+310+135</f>
        <v>1190</v>
      </c>
      <c r="O38" s="82"/>
      <c r="P38" s="82"/>
      <c r="Q38" s="82"/>
      <c r="R38" s="82"/>
      <c r="S38" s="82"/>
      <c r="T38" s="82"/>
      <c r="U38" s="82"/>
      <c r="V38" s="82"/>
      <c r="W38" s="82"/>
      <c r="X38" s="82"/>
      <c r="Y38" s="82"/>
      <c r="Z38" s="82"/>
    </row>
    <row r="39" spans="1:26" ht="15" customHeight="1">
      <c r="A39" s="80"/>
      <c r="B39" s="80"/>
      <c r="C39" s="83" t="s">
        <v>501</v>
      </c>
      <c r="D39" s="83" t="s">
        <v>501</v>
      </c>
      <c r="E39" s="82"/>
      <c r="F39" s="82"/>
      <c r="G39" s="82"/>
      <c r="H39" s="83" t="s">
        <v>501</v>
      </c>
      <c r="I39" s="83" t="s">
        <v>501</v>
      </c>
      <c r="J39" s="80"/>
      <c r="K39" s="81"/>
      <c r="L39" s="83" t="s">
        <v>502</v>
      </c>
      <c r="M39" s="80">
        <f>10.5+7.5</f>
        <v>18</v>
      </c>
      <c r="N39" s="80">
        <f>1221+135+76+310</f>
        <v>1742</v>
      </c>
      <c r="O39" s="82"/>
      <c r="P39" s="82"/>
      <c r="Q39" s="82"/>
      <c r="R39" s="82"/>
      <c r="S39" s="82"/>
      <c r="T39" s="82"/>
      <c r="U39" s="82"/>
      <c r="V39" s="82"/>
      <c r="W39" s="82"/>
      <c r="X39" s="82"/>
      <c r="Y39" s="82"/>
      <c r="Z39" s="82"/>
    </row>
    <row r="40" spans="1:26" ht="15" customHeight="1">
      <c r="A40" s="80"/>
      <c r="B40" s="80"/>
      <c r="C40" s="83" t="s">
        <v>496</v>
      </c>
      <c r="D40" s="83" t="s">
        <v>496</v>
      </c>
      <c r="E40" s="82"/>
      <c r="F40" s="82"/>
      <c r="G40" s="82"/>
      <c r="H40" s="83" t="s">
        <v>496</v>
      </c>
      <c r="I40" s="83" t="s">
        <v>496</v>
      </c>
      <c r="J40" s="80"/>
      <c r="K40" s="81"/>
      <c r="L40" s="83" t="s">
        <v>503</v>
      </c>
      <c r="M40" s="80">
        <f>7.5+9.4+3</f>
        <v>19.899999999999999</v>
      </c>
      <c r="N40" s="80">
        <f>1360+310+76+100</f>
        <v>1846</v>
      </c>
      <c r="O40" s="82"/>
      <c r="P40" s="82"/>
      <c r="Q40" s="82"/>
      <c r="R40" s="82"/>
      <c r="S40" s="82"/>
      <c r="T40" s="82"/>
      <c r="U40" s="82"/>
      <c r="V40" s="82"/>
      <c r="W40" s="82"/>
      <c r="X40" s="82"/>
      <c r="Y40" s="82"/>
      <c r="Z40" s="82"/>
    </row>
    <row r="41" spans="1:26" ht="15" customHeight="1">
      <c r="A41" s="80"/>
      <c r="B41" s="80"/>
      <c r="C41" s="83" t="s">
        <v>434</v>
      </c>
      <c r="D41" s="83" t="s">
        <v>434</v>
      </c>
      <c r="E41" s="82"/>
      <c r="F41" s="82"/>
      <c r="G41" s="82"/>
      <c r="H41" s="83" t="s">
        <v>434</v>
      </c>
      <c r="I41" s="83" t="s">
        <v>434</v>
      </c>
      <c r="J41" s="80"/>
      <c r="K41" s="81"/>
      <c r="L41" s="83" t="s">
        <v>504</v>
      </c>
      <c r="M41" s="80">
        <f>7.5+9.4+3</f>
        <v>19.899999999999999</v>
      </c>
      <c r="N41" s="80">
        <f>1487+310+76+100</f>
        <v>1973</v>
      </c>
      <c r="O41" s="82"/>
      <c r="P41" s="82"/>
      <c r="Q41" s="82"/>
      <c r="R41" s="82"/>
      <c r="S41" s="82"/>
      <c r="T41" s="82"/>
      <c r="U41" s="82"/>
      <c r="V41" s="82"/>
      <c r="W41" s="82"/>
      <c r="X41" s="82"/>
      <c r="Y41" s="82"/>
      <c r="Z41" s="82"/>
    </row>
    <row r="42" spans="1:26" ht="15" customHeight="1">
      <c r="A42" s="80"/>
      <c r="B42" s="80"/>
      <c r="C42" s="83" t="s">
        <v>498</v>
      </c>
      <c r="D42" s="83" t="s">
        <v>498</v>
      </c>
      <c r="E42" s="82"/>
      <c r="F42" s="82"/>
      <c r="G42" s="82"/>
      <c r="H42" s="83" t="s">
        <v>498</v>
      </c>
      <c r="I42" s="83" t="s">
        <v>498</v>
      </c>
      <c r="J42" s="80"/>
      <c r="K42" s="81"/>
      <c r="L42" s="83" t="s">
        <v>501</v>
      </c>
      <c r="M42" s="80">
        <f>9.4+7.5+3</f>
        <v>19.899999999999999</v>
      </c>
      <c r="N42" s="80">
        <f>800+76+100+310</f>
        <v>1286</v>
      </c>
      <c r="O42" s="82"/>
      <c r="P42" s="82"/>
      <c r="Q42" s="82"/>
      <c r="R42" s="82"/>
      <c r="S42" s="82"/>
      <c r="T42" s="82"/>
      <c r="U42" s="82"/>
      <c r="V42" s="82"/>
      <c r="W42" s="82"/>
      <c r="X42" s="82"/>
      <c r="Y42" s="82"/>
      <c r="Z42" s="82"/>
    </row>
    <row r="43" spans="1:26" ht="15" customHeight="1">
      <c r="A43" s="80"/>
      <c r="B43" s="80"/>
      <c r="C43" s="83" t="s">
        <v>438</v>
      </c>
      <c r="D43" s="83" t="s">
        <v>438</v>
      </c>
      <c r="E43" s="82"/>
      <c r="F43" s="82"/>
      <c r="G43" s="82"/>
      <c r="H43" s="83" t="s">
        <v>438</v>
      </c>
      <c r="I43" s="83" t="s">
        <v>438</v>
      </c>
      <c r="J43" s="80"/>
      <c r="K43" s="81"/>
      <c r="L43" s="83" t="s">
        <v>443</v>
      </c>
      <c r="M43" s="80">
        <v>4</v>
      </c>
      <c r="N43" s="80">
        <f>348+65</f>
        <v>413</v>
      </c>
      <c r="O43" s="82"/>
      <c r="P43" s="82"/>
      <c r="Q43" s="82"/>
      <c r="R43" s="82"/>
      <c r="S43" s="82"/>
      <c r="T43" s="82"/>
      <c r="U43" s="82"/>
      <c r="V43" s="82"/>
      <c r="W43" s="82"/>
      <c r="X43" s="82"/>
      <c r="Y43" s="82"/>
      <c r="Z43" s="82"/>
    </row>
    <row r="44" spans="1:26" ht="15" customHeight="1">
      <c r="A44" s="80"/>
      <c r="B44" s="80"/>
      <c r="C44" s="83" t="s">
        <v>505</v>
      </c>
      <c r="D44" s="83" t="s">
        <v>505</v>
      </c>
      <c r="E44" s="82"/>
      <c r="F44" s="82"/>
      <c r="G44" s="82"/>
      <c r="H44" s="83" t="s">
        <v>505</v>
      </c>
      <c r="I44" s="83" t="s">
        <v>505</v>
      </c>
      <c r="J44" s="80"/>
      <c r="K44" s="81"/>
      <c r="L44" s="83" t="s">
        <v>506</v>
      </c>
      <c r="M44" s="80">
        <f>5+7.5+4</f>
        <v>16.5</v>
      </c>
      <c r="N44" s="80">
        <f>347+76+97+310</f>
        <v>830</v>
      </c>
      <c r="O44" s="82"/>
      <c r="P44" s="82"/>
      <c r="Q44" s="82"/>
      <c r="R44" s="82"/>
      <c r="S44" s="82"/>
      <c r="T44" s="82"/>
      <c r="U44" s="82"/>
      <c r="V44" s="82"/>
      <c r="W44" s="82"/>
      <c r="X44" s="82"/>
      <c r="Y44" s="82"/>
      <c r="Z44" s="82"/>
    </row>
    <row r="45" spans="1:26" ht="15" customHeight="1">
      <c r="A45" s="80"/>
      <c r="B45" s="80"/>
      <c r="C45" s="83" t="s">
        <v>447</v>
      </c>
      <c r="D45" s="83" t="s">
        <v>447</v>
      </c>
      <c r="E45" s="82"/>
      <c r="F45" s="82"/>
      <c r="G45" s="82"/>
      <c r="H45" s="83" t="s">
        <v>447</v>
      </c>
      <c r="I45" s="83" t="s">
        <v>447</v>
      </c>
      <c r="J45" s="80"/>
      <c r="K45" s="81"/>
      <c r="L45" s="83" t="s">
        <v>446</v>
      </c>
      <c r="M45" s="80">
        <v>4</v>
      </c>
      <c r="N45" s="80">
        <f>348+65</f>
        <v>413</v>
      </c>
      <c r="O45" s="82"/>
      <c r="P45" s="82"/>
      <c r="Q45" s="82"/>
      <c r="R45" s="82"/>
      <c r="S45" s="82"/>
      <c r="T45" s="82"/>
      <c r="U45" s="82"/>
      <c r="V45" s="82"/>
      <c r="W45" s="82"/>
      <c r="X45" s="82"/>
      <c r="Y45" s="82"/>
      <c r="Z45" s="82"/>
    </row>
    <row r="46" spans="1:26" ht="15" customHeight="1">
      <c r="A46" s="80"/>
      <c r="B46" s="80"/>
      <c r="C46" s="83" t="s">
        <v>507</v>
      </c>
      <c r="D46" s="83" t="s">
        <v>507</v>
      </c>
      <c r="E46" s="82"/>
      <c r="F46" s="82"/>
      <c r="G46" s="82"/>
      <c r="H46" s="83" t="s">
        <v>507</v>
      </c>
      <c r="I46" s="83" t="s">
        <v>507</v>
      </c>
      <c r="J46" s="80"/>
      <c r="K46" s="81"/>
      <c r="L46" s="83" t="s">
        <v>508</v>
      </c>
      <c r="M46" s="80">
        <v>16.5</v>
      </c>
      <c r="N46" s="80">
        <v>830</v>
      </c>
      <c r="O46" s="82"/>
      <c r="P46" s="82"/>
      <c r="Q46" s="82"/>
      <c r="R46" s="82"/>
      <c r="S46" s="82"/>
      <c r="T46" s="82"/>
      <c r="U46" s="82"/>
      <c r="V46" s="82"/>
      <c r="W46" s="82"/>
      <c r="X46" s="82"/>
      <c r="Y46" s="82"/>
      <c r="Z46" s="82"/>
    </row>
    <row r="47" spans="1:26" ht="15" customHeight="1">
      <c r="A47" s="80"/>
      <c r="B47" s="80"/>
      <c r="C47" s="83" t="s">
        <v>451</v>
      </c>
      <c r="D47" s="83" t="s">
        <v>451</v>
      </c>
      <c r="E47" s="82"/>
      <c r="F47" s="82"/>
      <c r="G47" s="82"/>
      <c r="H47" s="83" t="s">
        <v>451</v>
      </c>
      <c r="I47" s="83" t="s">
        <v>451</v>
      </c>
      <c r="J47" s="80"/>
      <c r="K47" s="81"/>
      <c r="L47" s="83" t="s">
        <v>91</v>
      </c>
      <c r="M47" s="80">
        <v>4</v>
      </c>
      <c r="N47" s="80">
        <f>506+65</f>
        <v>571</v>
      </c>
      <c r="O47" s="82"/>
      <c r="P47" s="82"/>
      <c r="Q47" s="82"/>
      <c r="R47" s="82"/>
      <c r="S47" s="82"/>
      <c r="T47" s="82"/>
      <c r="U47" s="82"/>
      <c r="V47" s="82"/>
      <c r="W47" s="82"/>
      <c r="X47" s="82"/>
      <c r="Y47" s="82"/>
      <c r="Z47" s="82"/>
    </row>
    <row r="48" spans="1:26" ht="15" customHeight="1">
      <c r="A48" s="80"/>
      <c r="B48" s="80"/>
      <c r="C48" s="83" t="s">
        <v>509</v>
      </c>
      <c r="D48" s="83" t="s">
        <v>509</v>
      </c>
      <c r="E48" s="82"/>
      <c r="F48" s="82"/>
      <c r="G48" s="82"/>
      <c r="H48" s="83" t="s">
        <v>509</v>
      </c>
      <c r="I48" s="83" t="s">
        <v>509</v>
      </c>
      <c r="J48" s="80"/>
      <c r="K48" s="81"/>
      <c r="L48" s="83" t="s">
        <v>510</v>
      </c>
      <c r="M48" s="80">
        <f>6+7.5+4</f>
        <v>17.5</v>
      </c>
      <c r="N48" s="80">
        <f>506+97+76+310</f>
        <v>989</v>
      </c>
      <c r="O48" s="82"/>
      <c r="P48" s="82"/>
      <c r="Q48" s="82"/>
      <c r="R48" s="82"/>
      <c r="S48" s="82"/>
      <c r="T48" s="82"/>
      <c r="U48" s="82"/>
      <c r="V48" s="82"/>
      <c r="W48" s="82"/>
      <c r="X48" s="82"/>
      <c r="Y48" s="82"/>
      <c r="Z48" s="82"/>
    </row>
    <row r="49" spans="1:26" ht="15" customHeight="1">
      <c r="A49" s="80"/>
      <c r="B49" s="80"/>
      <c r="C49" s="83" t="s">
        <v>454</v>
      </c>
      <c r="D49" s="83" t="s">
        <v>454</v>
      </c>
      <c r="E49" s="82"/>
      <c r="F49" s="82"/>
      <c r="G49" s="82"/>
      <c r="H49" s="83" t="s">
        <v>454</v>
      </c>
      <c r="I49" s="83" t="s">
        <v>454</v>
      </c>
      <c r="J49" s="80"/>
      <c r="K49" s="81"/>
      <c r="L49" s="83" t="s">
        <v>437</v>
      </c>
      <c r="M49" s="80">
        <v>4</v>
      </c>
      <c r="N49" s="80">
        <f>506+65</f>
        <v>571</v>
      </c>
      <c r="O49" s="82"/>
      <c r="P49" s="82"/>
      <c r="Q49" s="82"/>
      <c r="R49" s="82"/>
      <c r="S49" s="82"/>
      <c r="T49" s="82"/>
      <c r="U49" s="82"/>
      <c r="V49" s="82"/>
      <c r="W49" s="82"/>
      <c r="X49" s="82"/>
      <c r="Y49" s="82"/>
      <c r="Z49" s="82"/>
    </row>
    <row r="50" spans="1:26" ht="15" customHeight="1">
      <c r="A50" s="80"/>
      <c r="B50" s="80"/>
      <c r="C50" s="83" t="s">
        <v>511</v>
      </c>
      <c r="D50" s="83" t="s">
        <v>511</v>
      </c>
      <c r="E50" s="82"/>
      <c r="F50" s="82"/>
      <c r="G50" s="82"/>
      <c r="H50" s="83" t="s">
        <v>511</v>
      </c>
      <c r="I50" s="83" t="s">
        <v>511</v>
      </c>
      <c r="J50" s="80"/>
      <c r="K50" s="81"/>
      <c r="L50" s="83" t="s">
        <v>512</v>
      </c>
      <c r="M50" s="80">
        <f>6+7.5+4</f>
        <v>17.5</v>
      </c>
      <c r="N50" s="80">
        <f>506+97+76+310</f>
        <v>989</v>
      </c>
      <c r="O50" s="82"/>
      <c r="P50" s="82"/>
      <c r="Q50" s="82"/>
      <c r="R50" s="82"/>
      <c r="S50" s="82"/>
      <c r="T50" s="82"/>
      <c r="U50" s="82"/>
      <c r="V50" s="82"/>
      <c r="W50" s="82"/>
      <c r="X50" s="82"/>
      <c r="Y50" s="82"/>
      <c r="Z50" s="82"/>
    </row>
    <row r="51" spans="1:26" ht="15" customHeight="1">
      <c r="A51" s="80"/>
      <c r="B51" s="80"/>
      <c r="C51" s="83" t="s">
        <v>467</v>
      </c>
      <c r="D51" s="83" t="s">
        <v>467</v>
      </c>
      <c r="E51" s="82"/>
      <c r="F51" s="82"/>
      <c r="G51" s="82"/>
      <c r="H51" s="83" t="s">
        <v>467</v>
      </c>
      <c r="I51" s="83" t="s">
        <v>467</v>
      </c>
      <c r="J51" s="80"/>
      <c r="K51" s="81"/>
      <c r="L51" s="83" t="s">
        <v>439</v>
      </c>
      <c r="M51" s="80">
        <v>4</v>
      </c>
      <c r="N51" s="80">
        <f>506+65</f>
        <v>571</v>
      </c>
      <c r="O51" s="82"/>
      <c r="P51" s="82"/>
      <c r="Q51" s="82"/>
      <c r="R51" s="82"/>
      <c r="S51" s="82"/>
      <c r="T51" s="82"/>
      <c r="U51" s="82"/>
      <c r="V51" s="82"/>
      <c r="W51" s="82"/>
      <c r="X51" s="82"/>
      <c r="Y51" s="82"/>
      <c r="Z51" s="82"/>
    </row>
    <row r="52" spans="1:26" ht="15" customHeight="1">
      <c r="A52" s="80"/>
      <c r="B52" s="80"/>
      <c r="C52" s="83" t="s">
        <v>510</v>
      </c>
      <c r="D52" s="83" t="s">
        <v>510</v>
      </c>
      <c r="E52" s="82"/>
      <c r="F52" s="82"/>
      <c r="G52" s="82"/>
      <c r="H52" s="83" t="s">
        <v>510</v>
      </c>
      <c r="I52" s="83" t="s">
        <v>510</v>
      </c>
      <c r="J52" s="80"/>
      <c r="K52" s="81"/>
      <c r="L52" s="83" t="s">
        <v>513</v>
      </c>
      <c r="M52" s="80">
        <f>6+7.5+4</f>
        <v>17.5</v>
      </c>
      <c r="N52" s="80">
        <f>506+97+76+310</f>
        <v>989</v>
      </c>
      <c r="O52" s="82"/>
      <c r="P52" s="82"/>
      <c r="Q52" s="82"/>
      <c r="R52" s="82"/>
      <c r="S52" s="82"/>
      <c r="T52" s="82"/>
      <c r="U52" s="82"/>
      <c r="V52" s="82"/>
      <c r="W52" s="82"/>
      <c r="X52" s="82"/>
      <c r="Y52" s="82"/>
      <c r="Z52" s="82"/>
    </row>
    <row r="53" spans="1:26" ht="15" customHeight="1">
      <c r="A53" s="80"/>
      <c r="B53" s="80"/>
      <c r="C53" s="83" t="s">
        <v>512</v>
      </c>
      <c r="D53" s="83" t="s">
        <v>512</v>
      </c>
      <c r="E53" s="82"/>
      <c r="F53" s="82"/>
      <c r="G53" s="82"/>
      <c r="H53" s="83" t="s">
        <v>512</v>
      </c>
      <c r="I53" s="83" t="s">
        <v>512</v>
      </c>
      <c r="J53" s="80"/>
      <c r="K53" s="81"/>
      <c r="L53" s="83" t="s">
        <v>505</v>
      </c>
      <c r="M53" s="80">
        <v>13.5</v>
      </c>
      <c r="N53" s="80">
        <v>671</v>
      </c>
      <c r="O53" s="82"/>
      <c r="P53" s="82"/>
      <c r="Q53" s="82"/>
      <c r="R53" s="82"/>
      <c r="S53" s="82"/>
      <c r="T53" s="82"/>
      <c r="U53" s="82"/>
      <c r="V53" s="82"/>
      <c r="W53" s="82"/>
      <c r="X53" s="82"/>
      <c r="Y53" s="82"/>
      <c r="Z53" s="82"/>
    </row>
    <row r="54" spans="1:26" ht="15" customHeight="1">
      <c r="A54" s="80"/>
      <c r="B54" s="80"/>
      <c r="C54" s="83" t="s">
        <v>513</v>
      </c>
      <c r="D54" s="83" t="s">
        <v>513</v>
      </c>
      <c r="E54" s="82"/>
      <c r="F54" s="82"/>
      <c r="G54" s="82"/>
      <c r="H54" s="83" t="s">
        <v>513</v>
      </c>
      <c r="I54" s="83" t="s">
        <v>513</v>
      </c>
      <c r="J54" s="80"/>
      <c r="K54" s="81"/>
      <c r="L54" s="83" t="s">
        <v>433</v>
      </c>
      <c r="M54" s="80">
        <v>2</v>
      </c>
      <c r="N54" s="80">
        <v>196</v>
      </c>
      <c r="O54" s="82"/>
      <c r="P54" s="82"/>
      <c r="Q54" s="82"/>
      <c r="R54" s="82"/>
      <c r="S54" s="82"/>
      <c r="T54" s="82"/>
      <c r="U54" s="82"/>
      <c r="V54" s="82"/>
      <c r="W54" s="82"/>
      <c r="X54" s="82"/>
      <c r="Y54" s="82"/>
      <c r="Z54" s="82"/>
    </row>
    <row r="55" spans="1:26" ht="15" customHeight="1">
      <c r="A55" s="80"/>
      <c r="B55" s="80"/>
      <c r="C55" s="83" t="s">
        <v>506</v>
      </c>
      <c r="D55" s="83" t="s">
        <v>506</v>
      </c>
      <c r="E55" s="82"/>
      <c r="F55" s="82"/>
      <c r="G55" s="82"/>
      <c r="H55" s="83" t="s">
        <v>506</v>
      </c>
      <c r="I55" s="83" t="s">
        <v>506</v>
      </c>
      <c r="J55" s="80"/>
      <c r="K55" s="81"/>
      <c r="L55" s="83" t="s">
        <v>507</v>
      </c>
      <c r="M55" s="80">
        <v>13.5</v>
      </c>
      <c r="N55" s="80">
        <v>671</v>
      </c>
      <c r="O55" s="82"/>
      <c r="P55" s="82"/>
      <c r="Q55" s="82"/>
      <c r="R55" s="82"/>
      <c r="S55" s="82"/>
      <c r="T55" s="82"/>
      <c r="U55" s="82"/>
      <c r="V55" s="82"/>
      <c r="W55" s="82"/>
      <c r="X55" s="82"/>
      <c r="Y55" s="82"/>
      <c r="Z55" s="82"/>
    </row>
    <row r="56" spans="1:26" ht="15" customHeight="1">
      <c r="A56" s="81"/>
      <c r="B56" s="81"/>
      <c r="C56" s="83" t="s">
        <v>440</v>
      </c>
      <c r="D56" s="83" t="s">
        <v>440</v>
      </c>
      <c r="E56" s="82"/>
      <c r="F56" s="82"/>
      <c r="G56" s="82"/>
      <c r="H56" s="83" t="s">
        <v>440</v>
      </c>
      <c r="I56" s="83" t="s">
        <v>440</v>
      </c>
      <c r="J56" s="81"/>
      <c r="K56" s="81"/>
      <c r="L56" s="83" t="s">
        <v>435</v>
      </c>
      <c r="M56" s="80">
        <v>2</v>
      </c>
      <c r="N56" s="80">
        <v>196</v>
      </c>
      <c r="O56" s="82"/>
      <c r="P56" s="82"/>
      <c r="Q56" s="82"/>
      <c r="R56" s="82"/>
      <c r="S56" s="82"/>
      <c r="T56" s="82"/>
      <c r="U56" s="82"/>
      <c r="V56" s="82"/>
      <c r="W56" s="82"/>
      <c r="X56" s="82"/>
      <c r="Y56" s="82"/>
      <c r="Z56" s="82"/>
    </row>
    <row r="57" spans="1:26" ht="15" customHeight="1">
      <c r="A57" s="81"/>
      <c r="B57" s="81"/>
      <c r="C57" s="83" t="s">
        <v>508</v>
      </c>
      <c r="D57" s="83" t="s">
        <v>508</v>
      </c>
      <c r="E57" s="82"/>
      <c r="F57" s="82"/>
      <c r="G57" s="82"/>
      <c r="H57" s="83" t="s">
        <v>508</v>
      </c>
      <c r="I57" s="83" t="s">
        <v>508</v>
      </c>
      <c r="J57" s="81"/>
      <c r="K57" s="81"/>
      <c r="L57" s="83" t="s">
        <v>509</v>
      </c>
      <c r="M57" s="80">
        <v>13.5</v>
      </c>
      <c r="N57" s="80">
        <v>671</v>
      </c>
      <c r="O57" s="82"/>
      <c r="P57" s="82"/>
      <c r="Q57" s="82"/>
      <c r="R57" s="82"/>
      <c r="S57" s="82"/>
      <c r="T57" s="82"/>
      <c r="U57" s="82"/>
      <c r="V57" s="82"/>
      <c r="W57" s="82"/>
      <c r="X57" s="82"/>
      <c r="Y57" s="82"/>
      <c r="Z57" s="82"/>
    </row>
    <row r="58" spans="1:26" ht="15" customHeight="1">
      <c r="A58" s="81"/>
      <c r="B58" s="81"/>
      <c r="C58" s="83" t="s">
        <v>444</v>
      </c>
      <c r="D58" s="83" t="s">
        <v>444</v>
      </c>
      <c r="E58" s="82"/>
      <c r="F58" s="82"/>
      <c r="G58" s="82"/>
      <c r="H58" s="83" t="s">
        <v>444</v>
      </c>
      <c r="I58" s="83" t="s">
        <v>444</v>
      </c>
      <c r="J58" s="81"/>
      <c r="K58" s="81"/>
      <c r="L58" s="83" t="s">
        <v>88</v>
      </c>
      <c r="M58" s="80">
        <v>2</v>
      </c>
      <c r="N58" s="80">
        <v>196</v>
      </c>
      <c r="O58" s="82"/>
      <c r="P58" s="82"/>
      <c r="Q58" s="82"/>
      <c r="R58" s="82"/>
      <c r="S58" s="82"/>
      <c r="T58" s="82"/>
      <c r="U58" s="82"/>
      <c r="V58" s="82"/>
      <c r="W58" s="82"/>
      <c r="X58" s="82"/>
      <c r="Y58" s="82"/>
      <c r="Z58" s="82"/>
    </row>
    <row r="59" spans="1:26" ht="15" customHeight="1">
      <c r="A59" s="81"/>
      <c r="B59" s="81"/>
      <c r="C59" s="83" t="s">
        <v>502</v>
      </c>
      <c r="D59" s="83" t="s">
        <v>502</v>
      </c>
      <c r="E59" s="82"/>
      <c r="F59" s="82"/>
      <c r="G59" s="82"/>
      <c r="H59" s="83" t="s">
        <v>502</v>
      </c>
      <c r="I59" s="83" t="s">
        <v>502</v>
      </c>
      <c r="J59" s="81"/>
      <c r="K59" s="81"/>
      <c r="L59" s="83" t="s">
        <v>449</v>
      </c>
      <c r="M59" s="83">
        <v>7.5</v>
      </c>
      <c r="N59" s="83">
        <v>406</v>
      </c>
      <c r="O59" s="82"/>
      <c r="P59" s="82"/>
      <c r="Q59" s="82"/>
      <c r="R59" s="82"/>
      <c r="S59" s="82"/>
      <c r="T59" s="82"/>
      <c r="U59" s="82"/>
      <c r="V59" s="82"/>
      <c r="W59" s="82"/>
      <c r="X59" s="82"/>
      <c r="Y59" s="82"/>
      <c r="Z59" s="82"/>
    </row>
    <row r="60" spans="1:26" ht="15" customHeight="1">
      <c r="A60" s="81"/>
      <c r="B60" s="81"/>
      <c r="C60" s="83" t="s">
        <v>504</v>
      </c>
      <c r="D60" s="83" t="s">
        <v>504</v>
      </c>
      <c r="E60" s="82"/>
      <c r="F60" s="82"/>
      <c r="G60" s="82"/>
      <c r="H60" s="83" t="s">
        <v>504</v>
      </c>
      <c r="I60" s="83" t="s">
        <v>504</v>
      </c>
      <c r="J60" s="81"/>
      <c r="K60" s="81"/>
      <c r="L60" s="80" t="s">
        <v>93</v>
      </c>
      <c r="M60" s="80">
        <v>9</v>
      </c>
      <c r="N60" s="80">
        <f>65+370</f>
        <v>435</v>
      </c>
      <c r="O60" s="82"/>
      <c r="P60" s="82"/>
      <c r="Q60" s="82"/>
      <c r="R60" s="82"/>
      <c r="S60" s="82"/>
      <c r="T60" s="82"/>
      <c r="U60" s="82"/>
      <c r="V60" s="82"/>
      <c r="W60" s="82"/>
      <c r="X60" s="82"/>
      <c r="Y60" s="82"/>
      <c r="Z60" s="82"/>
    </row>
    <row r="61" spans="1:26" ht="15" customHeight="1">
      <c r="A61" s="81"/>
      <c r="B61" s="81"/>
      <c r="C61" s="83" t="s">
        <v>479</v>
      </c>
      <c r="D61" s="80" t="s">
        <v>477</v>
      </c>
      <c r="E61" s="82"/>
      <c r="F61" s="82"/>
      <c r="G61" s="82"/>
      <c r="H61" s="80" t="s">
        <v>477</v>
      </c>
      <c r="I61" s="83" t="s">
        <v>479</v>
      </c>
      <c r="J61" s="81"/>
      <c r="K61" s="81"/>
      <c r="L61" s="83" t="s">
        <v>479</v>
      </c>
      <c r="M61" s="80">
        <f>2.9+7.5</f>
        <v>10.4</v>
      </c>
      <c r="N61" s="80">
        <f>707+76+310</f>
        <v>1093</v>
      </c>
      <c r="O61" s="82"/>
      <c r="P61" s="82"/>
      <c r="Q61" s="82"/>
      <c r="R61" s="82"/>
      <c r="S61" s="82"/>
      <c r="T61" s="82"/>
      <c r="U61" s="82"/>
      <c r="V61" s="82"/>
      <c r="W61" s="82"/>
      <c r="X61" s="82"/>
      <c r="Y61" s="82"/>
      <c r="Z61" s="82"/>
    </row>
    <row r="62" spans="1:26" ht="15" customHeight="1">
      <c r="A62" s="81"/>
      <c r="B62" s="81"/>
      <c r="C62" s="80" t="s">
        <v>93</v>
      </c>
      <c r="D62" s="83" t="s">
        <v>479</v>
      </c>
      <c r="E62" s="82"/>
      <c r="F62" s="82"/>
      <c r="G62" s="82"/>
      <c r="H62" s="83" t="s">
        <v>479</v>
      </c>
      <c r="I62" s="80" t="s">
        <v>93</v>
      </c>
      <c r="J62" s="81"/>
      <c r="K62" s="81"/>
      <c r="L62" s="80" t="s">
        <v>95</v>
      </c>
      <c r="M62" s="80">
        <f>5.1+7.5+15</f>
        <v>27.6</v>
      </c>
      <c r="N62" s="80">
        <f>150+200+310+76</f>
        <v>736</v>
      </c>
      <c r="O62" s="82"/>
      <c r="P62" s="82"/>
      <c r="Q62" s="82"/>
      <c r="R62" s="82"/>
      <c r="S62" s="82"/>
      <c r="T62" s="82"/>
      <c r="U62" s="82"/>
      <c r="V62" s="82"/>
      <c r="W62" s="82"/>
      <c r="X62" s="82"/>
      <c r="Y62" s="82"/>
      <c r="Z62" s="82"/>
    </row>
    <row r="63" spans="1:26" ht="15" customHeight="1">
      <c r="A63" s="81"/>
      <c r="B63" s="81"/>
      <c r="C63" s="83" t="s">
        <v>514</v>
      </c>
      <c r="D63" s="80" t="s">
        <v>93</v>
      </c>
      <c r="E63" s="82"/>
      <c r="F63" s="82"/>
      <c r="G63" s="82"/>
      <c r="H63" s="80" t="s">
        <v>93</v>
      </c>
      <c r="I63" s="83" t="s">
        <v>514</v>
      </c>
      <c r="J63" s="81"/>
      <c r="K63" s="81"/>
      <c r="L63" s="83" t="s">
        <v>515</v>
      </c>
      <c r="M63" s="80">
        <v>6</v>
      </c>
      <c r="N63" s="80">
        <f>513+139+76</f>
        <v>728</v>
      </c>
      <c r="O63" s="82"/>
      <c r="P63" s="82"/>
      <c r="Q63" s="82"/>
      <c r="R63" s="82"/>
      <c r="S63" s="82"/>
      <c r="T63" s="82"/>
      <c r="U63" s="82"/>
      <c r="V63" s="82"/>
      <c r="W63" s="82"/>
      <c r="X63" s="82"/>
      <c r="Y63" s="82"/>
      <c r="Z63" s="82"/>
    </row>
    <row r="64" spans="1:26" ht="15" customHeight="1">
      <c r="A64" s="81"/>
      <c r="B64" s="81"/>
      <c r="C64" s="83" t="s">
        <v>516</v>
      </c>
      <c r="D64" s="83" t="s">
        <v>514</v>
      </c>
      <c r="E64" s="82"/>
      <c r="F64" s="82"/>
      <c r="G64" s="82"/>
      <c r="H64" s="83" t="s">
        <v>514</v>
      </c>
      <c r="I64" s="83" t="s">
        <v>516</v>
      </c>
      <c r="J64" s="81"/>
      <c r="K64" s="81"/>
      <c r="L64" s="83" t="s">
        <v>89</v>
      </c>
      <c r="M64" s="80">
        <v>10.5</v>
      </c>
      <c r="N64" s="80">
        <f>513+310+76</f>
        <v>899</v>
      </c>
      <c r="O64" s="82"/>
      <c r="P64" s="82"/>
      <c r="Q64" s="82"/>
      <c r="R64" s="82"/>
      <c r="S64" s="82"/>
      <c r="T64" s="82"/>
      <c r="U64" s="82"/>
      <c r="V64" s="82"/>
      <c r="W64" s="82"/>
      <c r="X64" s="82"/>
      <c r="Y64" s="82"/>
      <c r="Z64" s="82"/>
    </row>
    <row r="65" spans="1:26" ht="15" customHeight="1">
      <c r="A65" s="81"/>
      <c r="B65" s="81"/>
      <c r="C65" s="83" t="s">
        <v>476</v>
      </c>
      <c r="D65" s="83" t="s">
        <v>516</v>
      </c>
      <c r="E65" s="82"/>
      <c r="F65" s="82"/>
      <c r="G65" s="82"/>
      <c r="H65" s="83" t="s">
        <v>516</v>
      </c>
      <c r="I65" s="83" t="s">
        <v>476</v>
      </c>
      <c r="J65" s="81"/>
      <c r="K65" s="81"/>
      <c r="L65" s="83" t="s">
        <v>517</v>
      </c>
      <c r="M65" s="80">
        <v>6</v>
      </c>
      <c r="N65" s="80">
        <f>513+139+76</f>
        <v>728</v>
      </c>
      <c r="O65" s="82"/>
      <c r="P65" s="82"/>
      <c r="Q65" s="82"/>
      <c r="R65" s="82"/>
      <c r="S65" s="82"/>
      <c r="T65" s="82"/>
      <c r="U65" s="82"/>
      <c r="V65" s="82"/>
      <c r="W65" s="82"/>
      <c r="X65" s="82"/>
      <c r="Y65" s="82"/>
      <c r="Z65" s="82"/>
    </row>
    <row r="66" spans="1:26" ht="15" customHeight="1">
      <c r="A66" s="81"/>
      <c r="B66" s="81"/>
      <c r="C66" s="83" t="s">
        <v>518</v>
      </c>
      <c r="D66" s="83" t="s">
        <v>476</v>
      </c>
      <c r="E66" s="82"/>
      <c r="F66" s="82"/>
      <c r="G66" s="82"/>
      <c r="H66" s="83" t="s">
        <v>476</v>
      </c>
      <c r="I66" s="83" t="s">
        <v>518</v>
      </c>
      <c r="J66" s="81"/>
      <c r="K66" s="81"/>
      <c r="L66" s="83" t="s">
        <v>445</v>
      </c>
      <c r="M66" s="80">
        <v>10.5</v>
      </c>
      <c r="N66" s="80">
        <f>513+310+76</f>
        <v>899</v>
      </c>
      <c r="O66" s="82"/>
      <c r="P66" s="82"/>
      <c r="Q66" s="82"/>
      <c r="R66" s="82"/>
      <c r="S66" s="82"/>
      <c r="T66" s="82"/>
      <c r="U66" s="82"/>
      <c r="V66" s="82"/>
      <c r="W66" s="82"/>
      <c r="X66" s="82"/>
      <c r="Y66" s="82"/>
      <c r="Z66" s="82"/>
    </row>
    <row r="67" spans="1:26" ht="15" customHeight="1">
      <c r="A67" s="81"/>
      <c r="B67" s="81"/>
      <c r="C67" s="87" t="s">
        <v>503</v>
      </c>
      <c r="D67" s="83" t="s">
        <v>518</v>
      </c>
      <c r="E67" s="82"/>
      <c r="F67" s="82"/>
      <c r="G67" s="82"/>
      <c r="H67" s="83" t="s">
        <v>518</v>
      </c>
      <c r="I67" s="87" t="s">
        <v>503</v>
      </c>
      <c r="J67" s="81"/>
      <c r="K67" s="81"/>
      <c r="L67" s="80" t="s">
        <v>519</v>
      </c>
      <c r="M67" s="80">
        <v>0</v>
      </c>
      <c r="N67" s="80">
        <v>76</v>
      </c>
      <c r="O67" s="82"/>
      <c r="P67" s="82"/>
      <c r="Q67" s="82"/>
      <c r="R67" s="82"/>
      <c r="S67" s="82"/>
      <c r="T67" s="82"/>
      <c r="U67" s="82"/>
      <c r="V67" s="82"/>
      <c r="W67" s="82"/>
      <c r="X67" s="82"/>
      <c r="Y67" s="82"/>
      <c r="Z67" s="82"/>
    </row>
    <row r="68" spans="1:26" ht="15" customHeight="1">
      <c r="A68" s="82"/>
      <c r="B68" s="82"/>
      <c r="C68" s="84" t="s">
        <v>324</v>
      </c>
      <c r="D68" s="87" t="s">
        <v>503</v>
      </c>
      <c r="E68" s="82"/>
      <c r="F68" s="82"/>
      <c r="G68" s="82"/>
      <c r="H68" s="87" t="s">
        <v>503</v>
      </c>
      <c r="I68" s="84" t="s">
        <v>324</v>
      </c>
      <c r="J68" s="82"/>
      <c r="K68" s="81"/>
      <c r="L68" s="83" t="s">
        <v>511</v>
      </c>
      <c r="M68" s="80">
        <f>6+7.5</f>
        <v>13.5</v>
      </c>
      <c r="N68" s="80">
        <f>195+76+310+90</f>
        <v>671</v>
      </c>
      <c r="O68" s="82"/>
      <c r="P68" s="82"/>
      <c r="Q68" s="82"/>
      <c r="R68" s="82"/>
      <c r="S68" s="82"/>
      <c r="T68" s="82"/>
      <c r="U68" s="82"/>
      <c r="V68" s="82"/>
      <c r="W68" s="82"/>
      <c r="X68" s="82"/>
      <c r="Y68" s="82"/>
      <c r="Z68" s="82"/>
    </row>
    <row r="69" spans="1:26" ht="15" customHeight="1">
      <c r="A69" s="82"/>
      <c r="B69" s="82"/>
      <c r="C69" s="82"/>
      <c r="D69" s="84" t="s">
        <v>324</v>
      </c>
      <c r="E69" s="82"/>
      <c r="F69" s="82"/>
      <c r="G69" s="82"/>
      <c r="H69" s="84" t="s">
        <v>324</v>
      </c>
      <c r="I69" s="82"/>
      <c r="J69" s="82"/>
      <c r="K69" s="81"/>
      <c r="L69" s="83" t="s">
        <v>441</v>
      </c>
      <c r="M69" s="80">
        <v>2</v>
      </c>
      <c r="N69" s="80">
        <v>195</v>
      </c>
      <c r="O69" s="82"/>
      <c r="P69" s="82"/>
      <c r="Q69" s="82"/>
      <c r="R69" s="82"/>
      <c r="S69" s="82"/>
      <c r="T69" s="82"/>
      <c r="U69" s="82"/>
      <c r="V69" s="82"/>
      <c r="W69" s="82"/>
      <c r="X69" s="82"/>
      <c r="Y69" s="82"/>
      <c r="Z69" s="82"/>
    </row>
    <row r="70" spans="1:26" ht="15" customHeight="1">
      <c r="A70" s="82"/>
      <c r="B70" s="82"/>
      <c r="C70" s="82"/>
      <c r="D70" s="82"/>
      <c r="E70" s="82"/>
      <c r="F70" s="82"/>
      <c r="G70" s="82"/>
      <c r="H70" s="82"/>
      <c r="I70" s="82"/>
      <c r="J70" s="82"/>
      <c r="K70" s="81"/>
      <c r="L70" s="83" t="s">
        <v>472</v>
      </c>
      <c r="M70" s="80">
        <f>7.5+3</f>
        <v>10.5</v>
      </c>
      <c r="N70" s="80">
        <f>506+76+139</f>
        <v>721</v>
      </c>
      <c r="O70" s="82"/>
      <c r="P70" s="82"/>
      <c r="Q70" s="82"/>
      <c r="R70" s="82"/>
      <c r="S70" s="82"/>
      <c r="T70" s="82"/>
      <c r="U70" s="82"/>
      <c r="V70" s="82"/>
      <c r="W70" s="82"/>
      <c r="X70" s="82"/>
      <c r="Y70" s="82"/>
      <c r="Z70" s="82"/>
    </row>
    <row r="71" spans="1:26" ht="15" customHeight="1">
      <c r="A71" s="82"/>
      <c r="B71" s="82"/>
      <c r="C71" s="82"/>
      <c r="D71" s="82"/>
      <c r="E71" s="82"/>
      <c r="F71" s="82"/>
      <c r="G71" s="82"/>
      <c r="H71" s="82"/>
      <c r="I71" s="82"/>
      <c r="J71" s="82"/>
      <c r="K71" s="81"/>
      <c r="L71" s="83" t="s">
        <v>482</v>
      </c>
      <c r="M71" s="80">
        <f>7.5+7.5</f>
        <v>15</v>
      </c>
      <c r="N71" s="80">
        <f>506+76+310</f>
        <v>892</v>
      </c>
      <c r="O71" s="82"/>
      <c r="P71" s="82"/>
      <c r="Q71" s="82"/>
      <c r="R71" s="82"/>
      <c r="S71" s="82"/>
      <c r="T71" s="82"/>
      <c r="U71" s="82"/>
      <c r="V71" s="82"/>
      <c r="W71" s="82"/>
      <c r="X71" s="82"/>
      <c r="Y71" s="82"/>
      <c r="Z71" s="82"/>
    </row>
    <row r="72" spans="1:26" ht="15" customHeight="1">
      <c r="A72" s="82"/>
      <c r="B72" s="82"/>
      <c r="C72" s="82"/>
      <c r="D72" s="82"/>
      <c r="E72" s="82"/>
      <c r="F72" s="82"/>
      <c r="G72" s="82"/>
      <c r="H72" s="82"/>
      <c r="I72" s="82"/>
      <c r="J72" s="82"/>
      <c r="K72" s="81"/>
      <c r="L72" s="80" t="s">
        <v>431</v>
      </c>
      <c r="M72" s="80">
        <v>0</v>
      </c>
      <c r="N72" s="80">
        <v>0</v>
      </c>
      <c r="O72" s="82"/>
      <c r="P72" s="82"/>
      <c r="Q72" s="82"/>
      <c r="R72" s="82"/>
      <c r="S72" s="82"/>
      <c r="T72" s="82"/>
      <c r="U72" s="82"/>
      <c r="V72" s="82"/>
      <c r="W72" s="82"/>
      <c r="X72" s="82"/>
      <c r="Y72" s="82"/>
      <c r="Z72" s="82"/>
    </row>
    <row r="73" spans="1:26" ht="15" customHeight="1">
      <c r="A73" s="82"/>
      <c r="B73" s="82"/>
      <c r="C73" s="82"/>
      <c r="D73" s="82"/>
      <c r="E73" s="82"/>
      <c r="F73" s="82"/>
      <c r="G73" s="82"/>
      <c r="H73" s="82"/>
      <c r="I73" s="82"/>
      <c r="J73" s="82"/>
      <c r="K73" s="81"/>
      <c r="L73" s="80" t="s">
        <v>477</v>
      </c>
      <c r="M73" s="80">
        <v>14.5</v>
      </c>
      <c r="N73" s="80">
        <v>2535</v>
      </c>
      <c r="O73" s="82"/>
      <c r="P73" s="82"/>
      <c r="Q73" s="82"/>
      <c r="R73" s="82"/>
      <c r="S73" s="82"/>
      <c r="T73" s="82"/>
      <c r="U73" s="82"/>
      <c r="V73" s="82"/>
      <c r="W73" s="82"/>
      <c r="X73" s="82"/>
      <c r="Y73" s="82"/>
      <c r="Z73" s="82"/>
    </row>
    <row r="74" spans="1:26" ht="15" customHeight="1">
      <c r="A74" s="82"/>
      <c r="B74" s="82"/>
      <c r="C74" s="82"/>
      <c r="D74" s="82"/>
      <c r="E74" s="82"/>
      <c r="F74" s="82"/>
      <c r="G74" s="82"/>
      <c r="H74" s="82"/>
      <c r="I74" s="82"/>
      <c r="J74" s="82"/>
      <c r="K74" s="81"/>
      <c r="L74" s="83" t="s">
        <v>520</v>
      </c>
      <c r="M74" s="80">
        <f>15+3</f>
        <v>18</v>
      </c>
      <c r="N74" s="80">
        <f>2114+139+76</f>
        <v>2329</v>
      </c>
      <c r="O74" s="82"/>
      <c r="P74" s="82"/>
      <c r="Q74" s="82"/>
      <c r="R74" s="82"/>
      <c r="S74" s="82"/>
      <c r="T74" s="82"/>
      <c r="U74" s="82"/>
      <c r="V74" s="82"/>
      <c r="W74" s="82"/>
      <c r="X74" s="82"/>
      <c r="Y74" s="82"/>
      <c r="Z74" s="82"/>
    </row>
    <row r="75" spans="1:26" ht="15" customHeight="1">
      <c r="A75" s="82"/>
      <c r="B75" s="82"/>
      <c r="C75" s="82"/>
      <c r="D75" s="82"/>
      <c r="E75" s="82"/>
      <c r="F75" s="82"/>
      <c r="G75" s="82"/>
      <c r="H75" s="82"/>
      <c r="I75" s="82"/>
      <c r="J75" s="82"/>
      <c r="K75" s="81"/>
      <c r="L75" s="83" t="s">
        <v>476</v>
      </c>
      <c r="M75" s="80">
        <f>15+7.5</f>
        <v>22.5</v>
      </c>
      <c r="N75" s="80">
        <f>2114+310+76</f>
        <v>2500</v>
      </c>
      <c r="O75" s="82"/>
      <c r="P75" s="82"/>
      <c r="Q75" s="82"/>
      <c r="R75" s="82"/>
      <c r="S75" s="82"/>
      <c r="T75" s="82"/>
      <c r="U75" s="82"/>
      <c r="V75" s="82"/>
      <c r="W75" s="82"/>
      <c r="X75" s="82"/>
      <c r="Y75" s="82"/>
      <c r="Z75" s="82"/>
    </row>
    <row r="76" spans="1:26" ht="15" customHeight="1">
      <c r="A76" s="82"/>
      <c r="B76" s="82"/>
      <c r="C76" s="82"/>
      <c r="D76" s="82"/>
      <c r="E76" s="82"/>
      <c r="F76" s="82"/>
      <c r="G76" s="82"/>
      <c r="H76" s="82"/>
      <c r="I76" s="82"/>
      <c r="J76" s="82"/>
      <c r="K76" s="81"/>
      <c r="L76" s="83" t="s">
        <v>476</v>
      </c>
      <c r="M76" s="80">
        <f>15+7.5</f>
        <v>22.5</v>
      </c>
      <c r="N76" s="80">
        <f>2153+76+310</f>
        <v>2539</v>
      </c>
      <c r="O76" s="82"/>
      <c r="P76" s="82"/>
      <c r="Q76" s="82"/>
      <c r="R76" s="82"/>
      <c r="S76" s="82"/>
      <c r="T76" s="82"/>
      <c r="U76" s="82"/>
      <c r="V76" s="82"/>
      <c r="W76" s="82"/>
      <c r="X76" s="82"/>
      <c r="Y76" s="82"/>
      <c r="Z76" s="82"/>
    </row>
    <row r="77" spans="1:26" ht="15" customHeight="1">
      <c r="A77" s="82"/>
      <c r="B77" s="82"/>
      <c r="C77" s="82"/>
      <c r="D77" s="82"/>
      <c r="E77" s="82"/>
      <c r="F77" s="82"/>
      <c r="G77" s="82"/>
      <c r="H77" s="82"/>
      <c r="I77" s="82"/>
      <c r="J77" s="82"/>
      <c r="K77" s="81"/>
      <c r="L77" s="83" t="s">
        <v>521</v>
      </c>
      <c r="M77" s="80">
        <v>5.5</v>
      </c>
      <c r="N77" s="80">
        <f>610+310+76</f>
        <v>996</v>
      </c>
      <c r="O77" s="82"/>
      <c r="P77" s="82"/>
      <c r="Q77" s="82"/>
      <c r="R77" s="82"/>
      <c r="S77" s="82"/>
      <c r="T77" s="82"/>
      <c r="U77" s="82"/>
      <c r="V77" s="82"/>
      <c r="W77" s="82"/>
      <c r="X77" s="82"/>
      <c r="Y77" s="82"/>
      <c r="Z77" s="82"/>
    </row>
    <row r="78" spans="1:26" ht="15" customHeight="1">
      <c r="A78" s="82"/>
      <c r="B78" s="82"/>
      <c r="C78" s="82"/>
      <c r="D78" s="82"/>
      <c r="E78" s="82"/>
      <c r="F78" s="82"/>
      <c r="G78" s="82"/>
      <c r="H78" s="82"/>
      <c r="I78" s="82"/>
      <c r="J78" s="82"/>
      <c r="K78" s="81"/>
      <c r="L78" s="83" t="s">
        <v>94</v>
      </c>
      <c r="M78" s="80">
        <v>5.5</v>
      </c>
      <c r="N78" s="80">
        <v>606</v>
      </c>
      <c r="O78" s="82"/>
      <c r="P78" s="82"/>
      <c r="Q78" s="82"/>
      <c r="R78" s="82"/>
      <c r="S78" s="82"/>
      <c r="T78" s="82"/>
      <c r="U78" s="82"/>
      <c r="V78" s="82"/>
      <c r="W78" s="82"/>
      <c r="X78" s="82"/>
      <c r="Y78" s="82"/>
      <c r="Z78" s="82"/>
    </row>
    <row r="79" spans="1:26" ht="15" customHeight="1">
      <c r="A79" s="82"/>
      <c r="B79" s="82"/>
      <c r="C79" s="82"/>
      <c r="D79" s="82"/>
      <c r="E79" s="82"/>
      <c r="F79" s="82"/>
      <c r="G79" s="82"/>
      <c r="H79" s="82"/>
      <c r="I79" s="82"/>
      <c r="J79" s="82"/>
      <c r="K79" s="81"/>
      <c r="L79" s="83" t="s">
        <v>522</v>
      </c>
      <c r="M79" s="80">
        <f>9.5+3</f>
        <v>12.5</v>
      </c>
      <c r="N79" s="80">
        <f>1112+139+76</f>
        <v>1327</v>
      </c>
      <c r="O79" s="82"/>
      <c r="P79" s="82"/>
      <c r="Q79" s="82"/>
      <c r="R79" s="82"/>
      <c r="S79" s="82"/>
      <c r="T79" s="82"/>
      <c r="U79" s="82"/>
      <c r="V79" s="82"/>
      <c r="W79" s="82"/>
      <c r="X79" s="82"/>
      <c r="Y79" s="82"/>
      <c r="Z79" s="82"/>
    </row>
    <row r="80" spans="1:26" ht="15" customHeight="1">
      <c r="A80" s="82"/>
      <c r="B80" s="82"/>
      <c r="C80" s="82"/>
      <c r="D80" s="82"/>
      <c r="E80" s="82"/>
      <c r="F80" s="82"/>
      <c r="G80" s="82"/>
      <c r="H80" s="82"/>
      <c r="I80" s="82"/>
      <c r="J80" s="82"/>
      <c r="K80" s="82"/>
      <c r="L80" s="83" t="s">
        <v>471</v>
      </c>
      <c r="M80" s="80">
        <f>9.5+7.5</f>
        <v>17</v>
      </c>
      <c r="N80" s="80">
        <f>1112+310+76</f>
        <v>1498</v>
      </c>
      <c r="O80" s="82"/>
      <c r="P80" s="82"/>
      <c r="Q80" s="82"/>
      <c r="R80" s="82"/>
      <c r="S80" s="82"/>
      <c r="T80" s="82"/>
      <c r="U80" s="82"/>
      <c r="V80" s="82"/>
      <c r="W80" s="82"/>
      <c r="X80" s="82"/>
      <c r="Y80" s="82"/>
      <c r="Z80" s="82"/>
    </row>
    <row r="81" spans="1:26" ht="15" customHeight="1">
      <c r="A81" s="82"/>
      <c r="B81" s="82"/>
      <c r="C81" s="82"/>
      <c r="D81" s="82"/>
      <c r="E81" s="82"/>
      <c r="F81" s="82"/>
      <c r="G81" s="82"/>
      <c r="H81" s="82"/>
      <c r="I81" s="82"/>
      <c r="J81" s="82"/>
      <c r="K81" s="82"/>
      <c r="L81" s="83" t="s">
        <v>518</v>
      </c>
      <c r="M81" s="80">
        <f>16+7.5</f>
        <v>23.5</v>
      </c>
      <c r="N81" s="80">
        <f>2396+310+76</f>
        <v>2782</v>
      </c>
      <c r="O81" s="82"/>
      <c r="P81" s="82"/>
      <c r="Q81" s="82"/>
      <c r="R81" s="82"/>
      <c r="S81" s="82"/>
      <c r="T81" s="82"/>
      <c r="U81" s="82"/>
      <c r="V81" s="82"/>
      <c r="W81" s="82"/>
      <c r="X81" s="82"/>
      <c r="Y81" s="82"/>
      <c r="Z81" s="82"/>
    </row>
    <row r="82" spans="1:26" ht="15" customHeight="1">
      <c r="A82" s="82"/>
      <c r="B82" s="82"/>
      <c r="C82" s="82"/>
      <c r="D82" s="82"/>
      <c r="E82" s="82"/>
      <c r="F82" s="82"/>
      <c r="G82" s="82"/>
      <c r="H82" s="82"/>
      <c r="I82" s="82"/>
      <c r="J82" s="82"/>
      <c r="K82" s="82"/>
      <c r="L82" s="83" t="s">
        <v>523</v>
      </c>
      <c r="M82" s="80">
        <f>7+3</f>
        <v>10</v>
      </c>
      <c r="N82" s="80">
        <f>2031+139+76</f>
        <v>2246</v>
      </c>
      <c r="O82" s="82"/>
      <c r="P82" s="82"/>
      <c r="Q82" s="82"/>
      <c r="R82" s="82"/>
      <c r="S82" s="82"/>
      <c r="T82" s="82"/>
      <c r="U82" s="82"/>
      <c r="V82" s="82"/>
      <c r="W82" s="82"/>
      <c r="X82" s="82"/>
      <c r="Y82" s="82"/>
      <c r="Z82" s="82"/>
    </row>
    <row r="83" spans="1:26" ht="15" customHeight="1">
      <c r="A83" s="82"/>
      <c r="B83" s="82"/>
      <c r="C83" s="82"/>
      <c r="D83" s="82"/>
      <c r="E83" s="82"/>
      <c r="F83" s="82"/>
      <c r="G83" s="82"/>
      <c r="H83" s="82"/>
      <c r="I83" s="82"/>
      <c r="J83" s="82"/>
      <c r="K83" s="82"/>
      <c r="L83" s="83" t="s">
        <v>485</v>
      </c>
      <c r="M83" s="80">
        <f>7+7.5</f>
        <v>14.5</v>
      </c>
      <c r="N83" s="80">
        <f>2031+310+76</f>
        <v>2417</v>
      </c>
      <c r="O83" s="82"/>
      <c r="P83" s="82"/>
      <c r="Q83" s="82"/>
      <c r="R83" s="82"/>
      <c r="S83" s="82"/>
      <c r="T83" s="82"/>
      <c r="U83" s="82"/>
      <c r="V83" s="82"/>
      <c r="W83" s="82"/>
      <c r="X83" s="82"/>
      <c r="Y83" s="82"/>
      <c r="Z83" s="82"/>
    </row>
    <row r="84" spans="1:26" ht="15" customHeight="1">
      <c r="A84" s="82"/>
      <c r="B84" s="82"/>
      <c r="C84" s="82"/>
      <c r="D84" s="82"/>
      <c r="E84" s="82"/>
      <c r="F84" s="82"/>
      <c r="G84" s="82"/>
      <c r="H84" s="82"/>
      <c r="I84" s="82"/>
      <c r="J84" s="82"/>
      <c r="K84" s="82"/>
      <c r="L84" s="83" t="s">
        <v>524</v>
      </c>
      <c r="M84" s="80">
        <f>7+3</f>
        <v>10</v>
      </c>
      <c r="N84" s="80">
        <f>2036+139+76</f>
        <v>2251</v>
      </c>
      <c r="O84" s="82"/>
      <c r="P84" s="82"/>
      <c r="Q84" s="82"/>
      <c r="R84" s="82"/>
      <c r="S84" s="82"/>
      <c r="T84" s="82"/>
      <c r="U84" s="82"/>
      <c r="V84" s="82"/>
      <c r="W84" s="82"/>
      <c r="X84" s="82"/>
      <c r="Y84" s="82"/>
      <c r="Z84" s="82"/>
    </row>
    <row r="85" spans="1:26" ht="15" customHeight="1">
      <c r="A85" s="82"/>
      <c r="B85" s="82"/>
      <c r="C85" s="82"/>
      <c r="D85" s="82"/>
      <c r="E85" s="82"/>
      <c r="F85" s="82"/>
      <c r="G85" s="82"/>
      <c r="H85" s="82"/>
      <c r="I85" s="82"/>
      <c r="J85" s="82"/>
      <c r="K85" s="82"/>
      <c r="L85" s="83" t="s">
        <v>486</v>
      </c>
      <c r="M85" s="80">
        <f>7+7.5</f>
        <v>14.5</v>
      </c>
      <c r="N85" s="80">
        <f>2036+310+76</f>
        <v>2422</v>
      </c>
      <c r="O85" s="82"/>
      <c r="P85" s="82"/>
      <c r="Q85" s="82"/>
      <c r="R85" s="82"/>
      <c r="S85" s="82"/>
      <c r="T85" s="82"/>
      <c r="U85" s="82"/>
      <c r="V85" s="82"/>
      <c r="W85" s="82"/>
      <c r="X85" s="82"/>
      <c r="Y85" s="82"/>
      <c r="Z85" s="82"/>
    </row>
    <row r="86" spans="1:26" ht="15" customHeight="1">
      <c r="A86" s="82"/>
      <c r="B86" s="82"/>
      <c r="C86" s="82"/>
      <c r="D86" s="82"/>
      <c r="E86" s="82"/>
      <c r="F86" s="82"/>
      <c r="G86" s="82"/>
      <c r="H86" s="82"/>
      <c r="I86" s="82"/>
      <c r="J86" s="82"/>
      <c r="K86" s="82"/>
      <c r="L86" s="83" t="s">
        <v>525</v>
      </c>
      <c r="M86" s="80">
        <f>7+3</f>
        <v>10</v>
      </c>
      <c r="N86" s="80">
        <f>2031+139+76</f>
        <v>2246</v>
      </c>
      <c r="O86" s="82"/>
      <c r="P86" s="82"/>
      <c r="Q86" s="82"/>
      <c r="R86" s="82"/>
      <c r="S86" s="82"/>
      <c r="T86" s="82"/>
      <c r="U86" s="82"/>
      <c r="V86" s="82"/>
      <c r="W86" s="82"/>
      <c r="X86" s="82"/>
      <c r="Y86" s="82"/>
      <c r="Z86" s="82"/>
    </row>
    <row r="87" spans="1:26" ht="15" customHeight="1">
      <c r="A87" s="82"/>
      <c r="B87" s="82"/>
      <c r="C87" s="82"/>
      <c r="D87" s="82"/>
      <c r="E87" s="82"/>
      <c r="F87" s="82"/>
      <c r="G87" s="82"/>
      <c r="H87" s="82"/>
      <c r="I87" s="82"/>
      <c r="J87" s="82"/>
      <c r="K87" s="82"/>
      <c r="L87" s="83" t="s">
        <v>487</v>
      </c>
      <c r="M87" s="80">
        <f>7+7.5</f>
        <v>14.5</v>
      </c>
      <c r="N87" s="80">
        <f>2031+310+76</f>
        <v>2417</v>
      </c>
      <c r="O87" s="82"/>
      <c r="P87" s="82"/>
      <c r="Q87" s="82"/>
      <c r="R87" s="82"/>
      <c r="S87" s="82"/>
      <c r="T87" s="82"/>
      <c r="U87" s="82"/>
      <c r="V87" s="82"/>
      <c r="W87" s="82"/>
      <c r="X87" s="82"/>
      <c r="Y87" s="82"/>
      <c r="Z87" s="82"/>
    </row>
    <row r="88" spans="1:26" ht="15" customHeight="1">
      <c r="A88" s="82"/>
      <c r="B88" s="82"/>
      <c r="C88" s="82"/>
      <c r="D88" s="82"/>
      <c r="E88" s="82"/>
      <c r="F88" s="82"/>
      <c r="G88" s="82"/>
      <c r="H88" s="82"/>
      <c r="I88" s="82"/>
      <c r="J88" s="82"/>
      <c r="K88" s="82"/>
      <c r="L88" s="83" t="s">
        <v>526</v>
      </c>
      <c r="M88" s="80">
        <f>7+3</f>
        <v>10</v>
      </c>
      <c r="N88" s="80">
        <f>2115+139+76</f>
        <v>2330</v>
      </c>
      <c r="O88" s="82"/>
      <c r="P88" s="82"/>
      <c r="Q88" s="82"/>
      <c r="R88" s="82"/>
      <c r="S88" s="82"/>
      <c r="T88" s="82"/>
      <c r="U88" s="82"/>
      <c r="V88" s="82"/>
      <c r="W88" s="82"/>
      <c r="X88" s="82"/>
      <c r="Y88" s="82"/>
      <c r="Z88" s="82"/>
    </row>
    <row r="89" spans="1:26" ht="15" customHeight="1">
      <c r="A89" s="82"/>
      <c r="B89" s="82"/>
      <c r="C89" s="82"/>
      <c r="D89" s="82"/>
      <c r="E89" s="82"/>
      <c r="F89" s="82"/>
      <c r="G89" s="82"/>
      <c r="H89" s="82"/>
      <c r="I89" s="82"/>
      <c r="J89" s="82"/>
      <c r="K89" s="82"/>
      <c r="L89" s="83" t="s">
        <v>489</v>
      </c>
      <c r="M89" s="80">
        <f>7+7.5</f>
        <v>14.5</v>
      </c>
      <c r="N89" s="80">
        <f>2115+310+76</f>
        <v>2501</v>
      </c>
      <c r="O89" s="82"/>
      <c r="P89" s="82"/>
      <c r="Q89" s="82"/>
      <c r="R89" s="82"/>
      <c r="S89" s="82"/>
      <c r="T89" s="82"/>
      <c r="U89" s="82"/>
      <c r="V89" s="82"/>
      <c r="W89" s="82"/>
      <c r="X89" s="82"/>
      <c r="Y89" s="82"/>
      <c r="Z89" s="82"/>
    </row>
    <row r="90" spans="1:26" ht="15" customHeight="1">
      <c r="A90" s="82"/>
      <c r="B90" s="82"/>
      <c r="C90" s="82"/>
      <c r="D90" s="82"/>
      <c r="E90" s="82"/>
      <c r="F90" s="82"/>
      <c r="G90" s="82"/>
      <c r="H90" s="82"/>
      <c r="I90" s="82"/>
      <c r="J90" s="82"/>
      <c r="K90" s="82"/>
      <c r="L90" s="83" t="s">
        <v>516</v>
      </c>
      <c r="M90" s="80">
        <f>5+7.5</f>
        <v>12.5</v>
      </c>
      <c r="N90" s="80">
        <f>1013+76+310</f>
        <v>1399</v>
      </c>
      <c r="O90" s="82"/>
      <c r="P90" s="82"/>
      <c r="Q90" s="82"/>
      <c r="R90" s="82"/>
      <c r="S90" s="82"/>
      <c r="T90" s="82"/>
      <c r="U90" s="82"/>
      <c r="V90" s="82"/>
      <c r="W90" s="82"/>
      <c r="X90" s="82"/>
      <c r="Y90" s="82"/>
      <c r="Z90" s="82"/>
    </row>
    <row r="91" spans="1:26" ht="13.5" customHeight="1">
      <c r="A91" s="82"/>
      <c r="B91" s="82"/>
      <c r="C91" s="82"/>
      <c r="D91" s="82"/>
      <c r="E91" s="82"/>
      <c r="F91" s="82"/>
      <c r="G91" s="82"/>
      <c r="H91" s="82"/>
      <c r="I91" s="82"/>
      <c r="J91" s="82"/>
      <c r="K91" s="82"/>
      <c r="L91" s="83" t="s">
        <v>527</v>
      </c>
      <c r="M91" s="80">
        <f>3+3</f>
        <v>6</v>
      </c>
      <c r="N91" s="80">
        <f>590+76+139</f>
        <v>805</v>
      </c>
      <c r="O91" s="82"/>
      <c r="P91" s="82"/>
      <c r="Q91" s="82"/>
      <c r="R91" s="82"/>
      <c r="S91" s="82"/>
      <c r="T91" s="82"/>
      <c r="U91" s="82"/>
      <c r="V91" s="82"/>
      <c r="W91" s="82"/>
      <c r="X91" s="82"/>
      <c r="Y91" s="82"/>
      <c r="Z91" s="82"/>
    </row>
    <row r="92" spans="1:26" ht="15" customHeight="1">
      <c r="A92" s="82"/>
      <c r="B92" s="82"/>
      <c r="C92" s="82"/>
      <c r="D92" s="82"/>
      <c r="E92" s="82"/>
      <c r="F92" s="82"/>
      <c r="G92" s="82"/>
      <c r="H92" s="82"/>
      <c r="I92" s="82"/>
      <c r="J92" s="82"/>
      <c r="K92" s="82"/>
      <c r="L92" s="83" t="s">
        <v>484</v>
      </c>
      <c r="M92" s="80">
        <f>3+7.5</f>
        <v>10.5</v>
      </c>
      <c r="N92" s="80">
        <f>590+76+310</f>
        <v>976</v>
      </c>
      <c r="O92" s="82"/>
      <c r="P92" s="82"/>
      <c r="Q92" s="82"/>
      <c r="R92" s="82"/>
      <c r="S92" s="82"/>
      <c r="T92" s="82"/>
      <c r="U92" s="82"/>
      <c r="V92" s="82"/>
      <c r="W92" s="82"/>
      <c r="X92" s="82"/>
      <c r="Y92" s="82"/>
      <c r="Z92" s="82"/>
    </row>
    <row r="93" spans="1:26" ht="15.75" customHeight="1">
      <c r="A93" s="82"/>
      <c r="B93" s="82"/>
      <c r="C93" s="82"/>
      <c r="D93" s="82"/>
      <c r="E93" s="82"/>
      <c r="F93" s="82"/>
      <c r="G93" s="82"/>
      <c r="H93" s="82"/>
      <c r="I93" s="82"/>
      <c r="J93" s="82"/>
      <c r="K93" s="82"/>
      <c r="L93" s="83" t="s">
        <v>528</v>
      </c>
      <c r="M93" s="80">
        <v>3</v>
      </c>
      <c r="N93" s="80">
        <v>97</v>
      </c>
      <c r="O93" s="82"/>
      <c r="P93" s="82"/>
      <c r="Q93" s="82"/>
      <c r="R93" s="82"/>
      <c r="S93" s="82"/>
      <c r="T93" s="82"/>
      <c r="U93" s="82"/>
      <c r="V93" s="82"/>
      <c r="W93" s="82"/>
      <c r="X93" s="82"/>
      <c r="Y93" s="82"/>
      <c r="Z93" s="82"/>
    </row>
    <row r="94" spans="1:26" ht="15" customHeight="1">
      <c r="A94" s="82"/>
      <c r="B94" s="82"/>
      <c r="C94" s="82"/>
      <c r="D94" s="82"/>
      <c r="E94" s="82"/>
      <c r="F94" s="82"/>
      <c r="G94" s="82"/>
      <c r="H94" s="82"/>
      <c r="I94" s="82"/>
      <c r="J94" s="82"/>
      <c r="K94" s="82"/>
      <c r="L94" s="83" t="s">
        <v>529</v>
      </c>
      <c r="M94" s="80">
        <v>3</v>
      </c>
      <c r="N94" s="80">
        <v>135</v>
      </c>
      <c r="O94" s="82"/>
      <c r="P94" s="82"/>
      <c r="Q94" s="82"/>
      <c r="R94" s="82"/>
      <c r="S94" s="82"/>
      <c r="T94" s="82"/>
      <c r="U94" s="82"/>
      <c r="V94" s="82"/>
      <c r="W94" s="82"/>
      <c r="X94" s="82"/>
      <c r="Y94" s="82"/>
      <c r="Z94" s="82"/>
    </row>
    <row r="95" spans="1:26" ht="15" customHeight="1">
      <c r="A95" s="82"/>
      <c r="B95" s="82"/>
      <c r="C95" s="82"/>
      <c r="D95" s="82"/>
      <c r="E95" s="82"/>
      <c r="F95" s="82"/>
      <c r="G95" s="82"/>
      <c r="H95" s="82"/>
      <c r="I95" s="82"/>
      <c r="J95" s="82"/>
      <c r="K95" s="82"/>
      <c r="L95" s="83" t="s">
        <v>530</v>
      </c>
      <c r="M95" s="80">
        <v>3</v>
      </c>
      <c r="N95" s="80">
        <v>100</v>
      </c>
      <c r="O95" s="82"/>
      <c r="P95" s="82"/>
      <c r="Q95" s="82"/>
      <c r="R95" s="82"/>
      <c r="S95" s="82"/>
      <c r="T95" s="82"/>
      <c r="U95" s="82"/>
      <c r="V95" s="82"/>
      <c r="W95" s="82"/>
      <c r="X95" s="82"/>
      <c r="Y95" s="82"/>
      <c r="Z95" s="82"/>
    </row>
    <row r="96" spans="1:26" ht="15" customHeight="1">
      <c r="A96" s="82"/>
      <c r="B96" s="82"/>
      <c r="C96" s="82"/>
      <c r="D96" s="82"/>
      <c r="E96" s="82"/>
      <c r="F96" s="82"/>
      <c r="G96" s="82"/>
      <c r="H96" s="82"/>
      <c r="I96" s="82"/>
      <c r="J96" s="82"/>
      <c r="K96" s="82"/>
      <c r="L96" s="80" t="s">
        <v>531</v>
      </c>
      <c r="M96" s="80">
        <v>2.8</v>
      </c>
      <c r="N96" s="80">
        <v>95</v>
      </c>
      <c r="O96" s="82"/>
      <c r="P96" s="82"/>
      <c r="Q96" s="82"/>
      <c r="R96" s="82"/>
      <c r="S96" s="82"/>
      <c r="T96" s="82"/>
      <c r="U96" s="82"/>
      <c r="V96" s="82"/>
      <c r="W96" s="82"/>
      <c r="X96" s="82"/>
      <c r="Y96" s="82"/>
      <c r="Z96" s="82"/>
    </row>
    <row r="97" spans="1:26" ht="15" customHeight="1">
      <c r="A97" s="82"/>
      <c r="B97" s="82"/>
      <c r="C97" s="82"/>
      <c r="D97" s="82"/>
      <c r="E97" s="82"/>
      <c r="F97" s="82"/>
      <c r="G97" s="82"/>
      <c r="H97" s="82"/>
      <c r="I97" s="82"/>
      <c r="J97" s="82"/>
      <c r="K97" s="82"/>
      <c r="L97" s="83" t="s">
        <v>450</v>
      </c>
      <c r="M97" s="80">
        <v>0</v>
      </c>
      <c r="N97" s="80">
        <v>65</v>
      </c>
      <c r="O97" s="82"/>
      <c r="P97" s="82"/>
      <c r="Q97" s="82"/>
      <c r="R97" s="82"/>
      <c r="S97" s="82"/>
      <c r="T97" s="82"/>
      <c r="U97" s="82"/>
      <c r="V97" s="82"/>
      <c r="W97" s="82"/>
      <c r="X97" s="82"/>
      <c r="Y97" s="82"/>
      <c r="Z97" s="82"/>
    </row>
    <row r="98" spans="1:26" ht="15" customHeight="1">
      <c r="A98" s="82"/>
      <c r="B98" s="82"/>
      <c r="C98" s="82"/>
      <c r="D98" s="82"/>
      <c r="E98" s="82"/>
      <c r="F98" s="82"/>
      <c r="G98" s="82"/>
      <c r="H98" s="82"/>
      <c r="I98" s="82"/>
      <c r="J98" s="82"/>
      <c r="K98" s="82"/>
      <c r="L98" s="83" t="s">
        <v>532</v>
      </c>
      <c r="M98" s="80">
        <v>2</v>
      </c>
      <c r="N98" s="80">
        <v>90</v>
      </c>
      <c r="O98" s="82"/>
      <c r="P98" s="82"/>
      <c r="Q98" s="82"/>
      <c r="R98" s="82"/>
      <c r="S98" s="82"/>
      <c r="T98" s="82"/>
      <c r="U98" s="82"/>
      <c r="V98" s="82"/>
      <c r="W98" s="82"/>
      <c r="X98" s="82"/>
      <c r="Y98" s="82"/>
      <c r="Z98" s="82"/>
    </row>
    <row r="99" spans="1:26" ht="15" customHeight="1">
      <c r="A99" s="82"/>
      <c r="B99" s="82"/>
      <c r="C99" s="82"/>
      <c r="D99" s="82"/>
      <c r="E99" s="82"/>
      <c r="F99" s="82"/>
      <c r="G99" s="82"/>
      <c r="H99" s="82"/>
      <c r="I99" s="82"/>
      <c r="J99" s="82"/>
      <c r="K99" s="82"/>
      <c r="L99" s="83" t="s">
        <v>466</v>
      </c>
      <c r="M99" s="80">
        <f>7.5+3</f>
        <v>10.5</v>
      </c>
      <c r="N99" s="80">
        <f>506+139+76</f>
        <v>721</v>
      </c>
      <c r="O99" s="82"/>
      <c r="P99" s="82"/>
      <c r="Q99" s="82"/>
      <c r="R99" s="82"/>
      <c r="S99" s="82"/>
      <c r="T99" s="82"/>
      <c r="U99" s="82"/>
      <c r="V99" s="82"/>
      <c r="W99" s="82"/>
      <c r="X99" s="82"/>
      <c r="Y99" s="82"/>
      <c r="Z99" s="82"/>
    </row>
    <row r="100" spans="1:26" ht="15" customHeight="1">
      <c r="A100" s="82"/>
      <c r="B100" s="82"/>
      <c r="C100" s="82"/>
      <c r="D100" s="82"/>
      <c r="E100" s="82"/>
      <c r="F100" s="82"/>
      <c r="G100" s="82"/>
      <c r="H100" s="82"/>
      <c r="I100" s="82"/>
      <c r="J100" s="82"/>
      <c r="K100" s="82"/>
      <c r="L100" s="83" t="s">
        <v>478</v>
      </c>
      <c r="M100" s="80">
        <f>7.5+7.5</f>
        <v>15</v>
      </c>
      <c r="N100" s="80">
        <f>506+310+76</f>
        <v>892</v>
      </c>
      <c r="O100" s="82"/>
      <c r="P100" s="82"/>
      <c r="Q100" s="82"/>
      <c r="R100" s="82"/>
      <c r="S100" s="82"/>
      <c r="T100" s="82"/>
      <c r="U100" s="82"/>
      <c r="V100" s="82"/>
      <c r="W100" s="82"/>
      <c r="X100" s="82"/>
      <c r="Y100" s="82"/>
      <c r="Z100" s="82"/>
    </row>
    <row r="101" spans="1:26" ht="15" customHeight="1">
      <c r="A101" s="82"/>
      <c r="B101" s="82"/>
      <c r="C101" s="82"/>
      <c r="D101" s="82"/>
      <c r="E101" s="82"/>
      <c r="F101" s="82"/>
      <c r="G101" s="82"/>
      <c r="H101" s="82"/>
      <c r="I101" s="82"/>
      <c r="J101" s="82"/>
      <c r="K101" s="82"/>
      <c r="L101" s="83" t="s">
        <v>453</v>
      </c>
      <c r="M101" s="80">
        <v>6</v>
      </c>
      <c r="N101" s="80">
        <f>513+139+76</f>
        <v>728</v>
      </c>
      <c r="O101" s="82"/>
      <c r="P101" s="82"/>
      <c r="Q101" s="82"/>
      <c r="R101" s="82"/>
      <c r="S101" s="82"/>
      <c r="T101" s="82"/>
      <c r="U101" s="82"/>
      <c r="V101" s="82"/>
      <c r="W101" s="82"/>
      <c r="X101" s="82"/>
      <c r="Y101" s="82"/>
      <c r="Z101" s="82"/>
    </row>
    <row r="102" spans="1:26" ht="15" customHeight="1">
      <c r="A102" s="82"/>
      <c r="B102" s="82"/>
      <c r="C102" s="82"/>
      <c r="D102" s="82"/>
      <c r="E102" s="82"/>
      <c r="F102" s="82"/>
      <c r="G102" s="82"/>
      <c r="H102" s="82"/>
      <c r="I102" s="82"/>
      <c r="J102" s="82"/>
      <c r="K102" s="82"/>
      <c r="L102" s="83" t="s">
        <v>452</v>
      </c>
      <c r="M102" s="80">
        <v>10.5</v>
      </c>
      <c r="N102" s="80">
        <f>513+310+76</f>
        <v>899</v>
      </c>
      <c r="O102" s="82"/>
      <c r="P102" s="82"/>
      <c r="Q102" s="82"/>
      <c r="R102" s="82"/>
      <c r="S102" s="82"/>
      <c r="T102" s="82"/>
      <c r="U102" s="82"/>
      <c r="V102" s="82"/>
      <c r="W102" s="82"/>
      <c r="X102" s="82"/>
      <c r="Y102" s="82"/>
      <c r="Z102" s="82"/>
    </row>
    <row r="103" spans="1:26" ht="15" customHeight="1">
      <c r="A103" s="82"/>
      <c r="B103" s="82"/>
      <c r="C103" s="82"/>
      <c r="D103" s="82"/>
      <c r="E103" s="82"/>
      <c r="F103" s="82"/>
      <c r="G103" s="82"/>
      <c r="H103" s="82"/>
      <c r="I103" s="82"/>
      <c r="J103" s="82"/>
      <c r="K103" s="82"/>
      <c r="L103" s="83" t="s">
        <v>457</v>
      </c>
      <c r="M103" s="80">
        <f>5+3</f>
        <v>8</v>
      </c>
      <c r="N103" s="80">
        <f>567+76+139</f>
        <v>782</v>
      </c>
      <c r="O103" s="82"/>
      <c r="P103" s="82"/>
      <c r="Q103" s="82"/>
      <c r="R103" s="82"/>
      <c r="S103" s="82"/>
      <c r="T103" s="82"/>
      <c r="U103" s="82"/>
      <c r="V103" s="82"/>
      <c r="W103" s="82"/>
      <c r="X103" s="82"/>
      <c r="Y103" s="82"/>
      <c r="Z103" s="82"/>
    </row>
    <row r="104" spans="1:26" ht="15" customHeight="1">
      <c r="A104" s="82"/>
      <c r="B104" s="82"/>
      <c r="C104" s="82"/>
      <c r="D104" s="82"/>
      <c r="E104" s="82"/>
      <c r="F104" s="82"/>
      <c r="G104" s="82"/>
      <c r="H104" s="82"/>
      <c r="I104" s="82"/>
      <c r="J104" s="82"/>
      <c r="K104" s="82"/>
      <c r="L104" s="83" t="s">
        <v>461</v>
      </c>
      <c r="M104" s="80">
        <f>5+7.5</f>
        <v>12.5</v>
      </c>
      <c r="N104" s="80">
        <f>567+310+76</f>
        <v>953</v>
      </c>
      <c r="O104" s="82"/>
      <c r="P104" s="82"/>
      <c r="Q104" s="82"/>
      <c r="R104" s="82"/>
      <c r="S104" s="82"/>
      <c r="T104" s="82"/>
      <c r="U104" s="82"/>
      <c r="V104" s="82"/>
      <c r="W104" s="82"/>
      <c r="X104" s="82"/>
      <c r="Y104" s="82"/>
      <c r="Z104" s="82"/>
    </row>
    <row r="105" spans="1:26" ht="15" customHeight="1">
      <c r="A105" s="82"/>
      <c r="B105" s="82"/>
      <c r="C105" s="82"/>
      <c r="D105" s="82"/>
      <c r="E105" s="82"/>
      <c r="F105" s="82"/>
      <c r="G105" s="82"/>
      <c r="H105" s="82"/>
      <c r="I105" s="82"/>
      <c r="J105" s="82"/>
      <c r="K105" s="82"/>
      <c r="L105" s="83" t="s">
        <v>462</v>
      </c>
      <c r="M105" s="80">
        <f>5+3</f>
        <v>8</v>
      </c>
      <c r="N105" s="80">
        <f>986+139+76</f>
        <v>1201</v>
      </c>
      <c r="O105" s="82"/>
      <c r="P105" s="82"/>
      <c r="Q105" s="82"/>
      <c r="R105" s="82"/>
      <c r="S105" s="82"/>
      <c r="T105" s="82"/>
      <c r="U105" s="82"/>
      <c r="V105" s="82"/>
      <c r="W105" s="82"/>
      <c r="X105" s="82"/>
      <c r="Y105" s="82"/>
      <c r="Z105" s="82"/>
    </row>
    <row r="106" spans="1:26" ht="15" customHeight="1">
      <c r="A106" s="82"/>
      <c r="B106" s="82"/>
      <c r="C106" s="82"/>
      <c r="D106" s="82"/>
      <c r="E106" s="82"/>
      <c r="F106" s="82"/>
      <c r="G106" s="82"/>
      <c r="H106" s="82"/>
      <c r="I106" s="82"/>
      <c r="J106" s="82"/>
      <c r="K106" s="82"/>
      <c r="L106" s="83" t="s">
        <v>465</v>
      </c>
      <c r="M106" s="80">
        <f>5+7.5</f>
        <v>12.5</v>
      </c>
      <c r="N106" s="80">
        <f>986+310+76</f>
        <v>1372</v>
      </c>
      <c r="O106" s="82"/>
      <c r="P106" s="82"/>
      <c r="Q106" s="82"/>
      <c r="R106" s="82"/>
      <c r="S106" s="82"/>
      <c r="T106" s="82"/>
      <c r="U106" s="82"/>
      <c r="V106" s="82"/>
      <c r="W106" s="82"/>
      <c r="X106" s="82"/>
      <c r="Y106" s="82"/>
      <c r="Z106" s="82"/>
    </row>
    <row r="107" spans="1:26" ht="15.75" customHeight="1">
      <c r="A107" s="82"/>
      <c r="B107" s="82"/>
      <c r="C107" s="82"/>
      <c r="D107" s="82"/>
      <c r="E107" s="82"/>
      <c r="F107" s="82"/>
      <c r="G107" s="82"/>
      <c r="H107" s="82"/>
      <c r="I107" s="82"/>
      <c r="J107" s="82"/>
      <c r="K107" s="82"/>
      <c r="L107" s="83" t="s">
        <v>92</v>
      </c>
      <c r="M107" s="80">
        <v>10</v>
      </c>
      <c r="N107" s="80">
        <f>1992+76+139</f>
        <v>2207</v>
      </c>
      <c r="O107" s="82"/>
      <c r="P107" s="82"/>
      <c r="Q107" s="82"/>
      <c r="R107" s="82"/>
      <c r="S107" s="82"/>
      <c r="T107" s="82"/>
      <c r="U107" s="82"/>
      <c r="V107" s="82"/>
      <c r="W107" s="82"/>
      <c r="X107" s="82"/>
      <c r="Y107" s="82"/>
      <c r="Z107" s="82"/>
    </row>
    <row r="108" spans="1:26" ht="15.75" customHeight="1">
      <c r="A108" s="82"/>
      <c r="B108" s="82"/>
      <c r="C108" s="82"/>
      <c r="D108" s="82"/>
      <c r="E108" s="82"/>
      <c r="F108" s="82"/>
      <c r="G108" s="82"/>
      <c r="H108" s="82"/>
      <c r="I108" s="82"/>
      <c r="J108" s="82"/>
      <c r="K108" s="82"/>
      <c r="L108" s="83" t="s">
        <v>92</v>
      </c>
      <c r="M108" s="80">
        <v>14.5</v>
      </c>
      <c r="N108" s="80">
        <f>1992+139+76</f>
        <v>2207</v>
      </c>
      <c r="O108" s="82"/>
      <c r="P108" s="82"/>
      <c r="Q108" s="82"/>
      <c r="R108" s="82"/>
      <c r="S108" s="82"/>
      <c r="T108" s="82"/>
      <c r="U108" s="82"/>
      <c r="V108" s="82"/>
      <c r="W108" s="82"/>
      <c r="X108" s="82"/>
      <c r="Y108" s="82"/>
      <c r="Z108" s="82"/>
    </row>
    <row r="109" spans="1:26" ht="15.75" customHeight="1">
      <c r="A109" s="82"/>
      <c r="B109" s="82"/>
      <c r="C109" s="82"/>
      <c r="D109" s="82"/>
      <c r="E109" s="82"/>
      <c r="F109" s="82"/>
      <c r="G109" s="82"/>
      <c r="H109" s="82"/>
      <c r="I109" s="82"/>
      <c r="J109" s="82"/>
      <c r="K109" s="82"/>
      <c r="L109" s="83" t="s">
        <v>474</v>
      </c>
      <c r="M109" s="80">
        <v>14.5</v>
      </c>
      <c r="N109" s="80">
        <f>1992+310+76</f>
        <v>2378</v>
      </c>
      <c r="O109" s="82"/>
      <c r="P109" s="82"/>
      <c r="Q109" s="82"/>
      <c r="R109" s="82"/>
      <c r="S109" s="82"/>
      <c r="T109" s="82"/>
      <c r="U109" s="82"/>
      <c r="V109" s="82"/>
      <c r="W109" s="82"/>
      <c r="X109" s="82"/>
      <c r="Y109" s="82"/>
      <c r="Z109" s="82"/>
    </row>
    <row r="110" spans="1:26" ht="15.75" customHeight="1">
      <c r="A110" s="82"/>
      <c r="B110" s="82"/>
      <c r="C110" s="82"/>
      <c r="D110" s="82"/>
      <c r="E110" s="82"/>
      <c r="F110" s="82"/>
      <c r="G110" s="82"/>
      <c r="H110" s="82"/>
      <c r="I110" s="82"/>
      <c r="J110" s="82"/>
      <c r="K110" s="82"/>
      <c r="L110" s="83" t="s">
        <v>483</v>
      </c>
      <c r="M110" s="80">
        <v>3</v>
      </c>
      <c r="N110" s="80">
        <v>139</v>
      </c>
      <c r="O110" s="82"/>
      <c r="P110" s="82"/>
      <c r="Q110" s="82"/>
      <c r="R110" s="82"/>
      <c r="S110" s="82"/>
      <c r="T110" s="82"/>
      <c r="U110" s="82"/>
      <c r="V110" s="82"/>
      <c r="W110" s="82"/>
      <c r="X110" s="82"/>
      <c r="Y110" s="82"/>
      <c r="Z110" s="82"/>
    </row>
    <row r="111" spans="1:26" ht="15.75" customHeight="1">
      <c r="A111" s="82"/>
      <c r="B111" s="82"/>
      <c r="C111" s="82"/>
      <c r="D111" s="82"/>
      <c r="E111" s="82"/>
      <c r="F111" s="82"/>
      <c r="G111" s="82"/>
      <c r="H111" s="82"/>
      <c r="I111" s="82"/>
      <c r="J111" s="82"/>
      <c r="K111" s="82"/>
      <c r="L111" s="83" t="s">
        <v>514</v>
      </c>
      <c r="M111" s="80">
        <v>7.5</v>
      </c>
      <c r="N111" s="80">
        <v>310</v>
      </c>
      <c r="O111" s="82"/>
      <c r="P111" s="82"/>
      <c r="Q111" s="82"/>
      <c r="R111" s="82"/>
      <c r="S111" s="82"/>
      <c r="T111" s="82"/>
      <c r="U111" s="82"/>
      <c r="V111" s="82"/>
      <c r="W111" s="82"/>
      <c r="X111" s="82"/>
      <c r="Y111" s="82"/>
      <c r="Z111" s="82"/>
    </row>
    <row r="112" spans="1:26" ht="15.75" customHeight="1">
      <c r="A112" s="82"/>
      <c r="B112" s="82"/>
      <c r="C112" s="82"/>
      <c r="D112" s="82"/>
      <c r="E112" s="82"/>
      <c r="F112" s="82"/>
      <c r="G112" s="82"/>
      <c r="H112" s="82"/>
      <c r="I112" s="82"/>
      <c r="J112" s="82"/>
      <c r="K112" s="82"/>
      <c r="L112" s="83" t="s">
        <v>495</v>
      </c>
      <c r="M112" s="80">
        <f>31.5+7.5</f>
        <v>39</v>
      </c>
      <c r="N112" s="80">
        <f>160+310</f>
        <v>470</v>
      </c>
      <c r="O112" s="82"/>
      <c r="P112" s="82"/>
      <c r="Q112" s="82"/>
      <c r="R112" s="82"/>
      <c r="S112" s="82"/>
      <c r="T112" s="82"/>
      <c r="U112" s="82"/>
      <c r="V112" s="82"/>
      <c r="W112" s="82"/>
      <c r="X112" s="82"/>
      <c r="Y112" s="82"/>
      <c r="Z112" s="82"/>
    </row>
    <row r="113" spans="1:26" ht="15.75" customHeight="1">
      <c r="A113" s="82"/>
      <c r="B113" s="82"/>
      <c r="C113" s="82"/>
      <c r="D113" s="82"/>
      <c r="E113" s="82"/>
      <c r="F113" s="82"/>
      <c r="G113" s="82"/>
      <c r="H113" s="82"/>
      <c r="I113" s="82"/>
      <c r="J113" s="82"/>
      <c r="K113" s="82"/>
      <c r="L113" s="83" t="s">
        <v>492</v>
      </c>
      <c r="M113" s="80">
        <f>25+7.5</f>
        <v>32.5</v>
      </c>
      <c r="N113" s="80">
        <f>136+310</f>
        <v>446</v>
      </c>
      <c r="O113" s="82"/>
      <c r="P113" s="82"/>
      <c r="Q113" s="82"/>
      <c r="R113" s="82"/>
      <c r="S113" s="82"/>
      <c r="T113" s="82"/>
      <c r="U113" s="82"/>
      <c r="V113" s="82"/>
      <c r="W113" s="82"/>
      <c r="X113" s="82"/>
      <c r="Y113" s="82"/>
      <c r="Z113" s="82"/>
    </row>
    <row r="114" spans="1:26" ht="15.75" customHeight="1">
      <c r="A114" s="82"/>
      <c r="B114" s="82"/>
      <c r="C114" s="82"/>
      <c r="D114" s="82"/>
      <c r="E114" s="82"/>
      <c r="F114" s="82"/>
      <c r="G114" s="82"/>
      <c r="H114" s="82"/>
      <c r="I114" s="82"/>
      <c r="J114" s="82"/>
      <c r="K114" s="82"/>
      <c r="L114" s="83" t="s">
        <v>497</v>
      </c>
      <c r="M114" s="80">
        <f>12+7.5</f>
        <v>19.5</v>
      </c>
      <c r="N114" s="80">
        <f>78+310</f>
        <v>388</v>
      </c>
      <c r="O114" s="82"/>
      <c r="P114" s="82"/>
      <c r="Q114" s="82"/>
      <c r="R114" s="82"/>
      <c r="S114" s="82"/>
      <c r="T114" s="82"/>
      <c r="U114" s="82"/>
      <c r="V114" s="82"/>
      <c r="W114" s="82"/>
      <c r="X114" s="82"/>
      <c r="Y114" s="82"/>
      <c r="Z114" s="82"/>
    </row>
    <row r="115" spans="1:26" ht="15.75" customHeight="1">
      <c r="A115" s="82"/>
      <c r="B115" s="82"/>
      <c r="C115" s="82"/>
      <c r="D115" s="82"/>
      <c r="E115" s="82"/>
      <c r="F115" s="82"/>
      <c r="G115" s="82"/>
      <c r="H115" s="82"/>
      <c r="I115" s="82"/>
      <c r="J115" s="82"/>
      <c r="K115" s="82"/>
      <c r="L115" s="80"/>
      <c r="M115" s="80"/>
      <c r="N115" s="80"/>
      <c r="O115" s="82"/>
      <c r="P115" s="82"/>
      <c r="Q115" s="82"/>
      <c r="R115" s="82"/>
      <c r="S115" s="82"/>
      <c r="T115" s="82"/>
      <c r="U115" s="82"/>
      <c r="V115" s="82"/>
      <c r="W115" s="82"/>
      <c r="X115" s="82"/>
      <c r="Y115" s="82"/>
      <c r="Z115" s="82"/>
    </row>
    <row r="116" spans="1:26" ht="15.75" customHeight="1">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c r="Z116" s="82"/>
    </row>
    <row r="117" spans="1:26" ht="15.75" customHeight="1">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c r="Z117" s="82"/>
    </row>
    <row r="118" spans="1:26" ht="15.75" customHeight="1">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c r="Z118" s="82"/>
    </row>
    <row r="119" spans="1:26" ht="15.75" customHeight="1">
      <c r="A119" s="82"/>
      <c r="B119" s="82"/>
      <c r="C119" s="82"/>
      <c r="D119" s="82"/>
      <c r="E119" s="82"/>
      <c r="F119" s="82"/>
      <c r="G119" s="82"/>
      <c r="H119" s="82"/>
      <c r="I119" s="82"/>
      <c r="J119" s="82"/>
      <c r="K119" s="82"/>
      <c r="L119" s="82" t="s">
        <v>533</v>
      </c>
      <c r="M119" s="82"/>
      <c r="N119" s="82"/>
      <c r="O119" s="82"/>
      <c r="P119" s="82"/>
      <c r="Q119" s="82"/>
      <c r="R119" s="82"/>
      <c r="S119" s="82"/>
      <c r="T119" s="82"/>
      <c r="U119" s="82"/>
      <c r="V119" s="82"/>
      <c r="W119" s="82"/>
      <c r="X119" s="82"/>
      <c r="Y119" s="82"/>
      <c r="Z119" s="82"/>
    </row>
    <row r="120" spans="1:26" ht="15.75" customHeight="1">
      <c r="A120" s="82"/>
      <c r="B120" s="82"/>
      <c r="C120" s="82"/>
      <c r="D120" s="82"/>
      <c r="E120" s="82"/>
      <c r="F120" s="82"/>
      <c r="G120" s="82"/>
      <c r="H120" s="82"/>
      <c r="I120" s="82"/>
      <c r="J120" s="82"/>
      <c r="K120" s="82"/>
      <c r="L120" s="82" t="s">
        <v>37</v>
      </c>
      <c r="M120" s="82"/>
      <c r="N120" s="82"/>
      <c r="O120" s="82"/>
      <c r="P120" s="82"/>
      <c r="Q120" s="82"/>
      <c r="R120" s="82"/>
      <c r="S120" s="82"/>
      <c r="T120" s="82"/>
      <c r="U120" s="82"/>
      <c r="V120" s="82"/>
      <c r="W120" s="82"/>
      <c r="X120" s="82"/>
      <c r="Y120" s="82"/>
      <c r="Z120" s="82"/>
    </row>
    <row r="121" spans="1:26" ht="15.75" customHeight="1">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row>
    <row r="122" spans="1:26" ht="15.75" customHeight="1">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c r="Z122" s="82"/>
    </row>
    <row r="123" spans="1:26" ht="12" customHeight="1">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c r="Z123" s="82"/>
    </row>
    <row r="124" spans="1:26" ht="12" customHeight="1">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row>
    <row r="125" spans="1:26" ht="12" customHeight="1">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row>
    <row r="126" spans="1:26" ht="12" customHeight="1">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row>
    <row r="127" spans="1:26" ht="12" customHeight="1">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row>
    <row r="128" spans="1:26" ht="12" customHeight="1">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row>
    <row r="129" spans="1:26" ht="12" customHeight="1">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row>
    <row r="130" spans="1:26" ht="12" customHeight="1">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row>
    <row r="131" spans="1:26" ht="12" customHeight="1">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c r="Z131" s="82"/>
    </row>
    <row r="132" spans="1:26" ht="12" customHeight="1">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c r="Z132" s="82"/>
    </row>
    <row r="133" spans="1:26" ht="12" customHeight="1">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row>
    <row r="134" spans="1:26" ht="12" customHeight="1">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row>
    <row r="135" spans="1:26" ht="12" customHeight="1">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c r="Z135" s="82"/>
    </row>
    <row r="136" spans="1:26" ht="12" customHeight="1">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c r="Z136" s="82"/>
    </row>
    <row r="137" spans="1:26" ht="12" customHeight="1">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c r="Z137" s="82"/>
    </row>
    <row r="138" spans="1:26" ht="12" customHeight="1">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row>
    <row r="139" spans="1:26" ht="12" customHeight="1">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c r="Z139" s="82"/>
    </row>
    <row r="140" spans="1:26" ht="12" customHeight="1">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c r="Z140" s="82"/>
    </row>
    <row r="141" spans="1:26" ht="12" customHeight="1">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c r="Z141" s="82"/>
    </row>
    <row r="142" spans="1:26" ht="12" customHeight="1">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row>
    <row r="143" spans="1:26" ht="12" customHeight="1">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row>
    <row r="144" spans="1:26" ht="12" customHeight="1">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row>
    <row r="145" spans="1:26" ht="12" customHeight="1">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row>
    <row r="146" spans="1:26" ht="12" customHeight="1">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row>
    <row r="147" spans="1:26" ht="12" customHeight="1">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row>
    <row r="148" spans="1:26" ht="12" customHeight="1">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row>
    <row r="149" spans="1:26" ht="12" customHeight="1">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row>
    <row r="150" spans="1:26" ht="12" customHeight="1">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row>
    <row r="151" spans="1:26" ht="12" customHeight="1">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row>
    <row r="152" spans="1:26" ht="12" customHeight="1">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row>
    <row r="153" spans="1:26" ht="12" customHeight="1">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row>
    <row r="154" spans="1:26" ht="12" customHeight="1">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row>
    <row r="155" spans="1:26" ht="12" customHeight="1">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row>
    <row r="156" spans="1:26" ht="12" customHeight="1">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row>
    <row r="157" spans="1:26" ht="12" customHeight="1">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c r="Z157" s="82"/>
    </row>
    <row r="158" spans="1:26" ht="12" customHeight="1">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row>
    <row r="159" spans="1:26" ht="12" customHeight="1">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c r="Z159" s="82"/>
    </row>
    <row r="160" spans="1:26" ht="12" customHeight="1">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c r="Z160" s="82"/>
    </row>
    <row r="161" spans="1:26" ht="12" customHeight="1">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c r="Z161" s="82"/>
    </row>
    <row r="162" spans="1:26" ht="12" customHeight="1">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c r="Z162" s="82"/>
    </row>
    <row r="163" spans="1:26" ht="12" customHeight="1">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row>
    <row r="164" spans="1:26" ht="12" customHeight="1">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c r="Z164" s="82"/>
    </row>
    <row r="165" spans="1:26" ht="12" customHeight="1">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c r="Z165" s="82"/>
    </row>
    <row r="166" spans="1:26" ht="12" customHeight="1">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c r="Z166" s="82"/>
    </row>
    <row r="167" spans="1:26" ht="12" customHeight="1">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c r="Z167" s="82"/>
    </row>
    <row r="168" spans="1:26" ht="12" customHeight="1">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row>
    <row r="169" spans="1:26" ht="12" customHeight="1">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c r="Z169" s="82"/>
    </row>
    <row r="170" spans="1:26" ht="12" customHeight="1">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c r="Z170" s="82"/>
    </row>
    <row r="171" spans="1:26" ht="12" customHeight="1">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c r="Z171" s="82"/>
    </row>
    <row r="172" spans="1:26" ht="12" customHeight="1">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c r="Z172" s="82"/>
    </row>
    <row r="173" spans="1:26" ht="12" customHeight="1">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c r="Z173" s="82"/>
    </row>
    <row r="174" spans="1:26" ht="12" customHeight="1">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c r="Z174" s="82"/>
    </row>
    <row r="175" spans="1:26" ht="12" customHeight="1">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c r="Z175" s="82"/>
    </row>
    <row r="176" spans="1:26" ht="12" customHeight="1">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c r="Z176" s="82"/>
    </row>
    <row r="177" spans="1:26" ht="12" customHeight="1">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c r="Z177" s="82"/>
    </row>
    <row r="178" spans="1:26" ht="12" customHeight="1">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c r="Z178" s="82"/>
    </row>
    <row r="179" spans="1:26" ht="12" customHeight="1">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c r="Z179" s="82"/>
    </row>
    <row r="180" spans="1:26" ht="12" customHeight="1">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c r="Z180" s="82"/>
    </row>
    <row r="181" spans="1:26" ht="12" customHeight="1">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c r="Z181" s="82"/>
    </row>
    <row r="182" spans="1:26" ht="12" customHeight="1">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c r="Z182" s="82"/>
    </row>
    <row r="183" spans="1:26" ht="12" customHeight="1">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c r="Z183" s="82"/>
    </row>
    <row r="184" spans="1:26" ht="12" customHeight="1">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c r="Z184" s="82"/>
    </row>
    <row r="185" spans="1:26" ht="12" customHeight="1">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c r="Z185" s="82"/>
    </row>
    <row r="186" spans="1:26" ht="12" customHeight="1">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c r="Z186" s="82"/>
    </row>
    <row r="187" spans="1:26" ht="12" customHeight="1">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c r="Z187" s="82"/>
    </row>
    <row r="188" spans="1:26" ht="12" customHeight="1">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c r="Z188" s="82"/>
    </row>
    <row r="189" spans="1:26" ht="12" customHeight="1">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c r="Z189" s="82"/>
    </row>
    <row r="190" spans="1:26" ht="12" customHeight="1">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c r="Z190" s="82"/>
    </row>
    <row r="191" spans="1:26" ht="12" customHeight="1">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c r="Z191" s="82"/>
    </row>
    <row r="192" spans="1:26" ht="12" customHeight="1">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c r="Z192" s="82"/>
    </row>
    <row r="193" spans="1:26" ht="12" customHeight="1">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c r="Z193" s="82"/>
    </row>
    <row r="194" spans="1:26" ht="12" customHeight="1">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c r="Z194" s="82"/>
    </row>
    <row r="195" spans="1:26" ht="12" customHeight="1">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c r="Z195" s="82"/>
    </row>
    <row r="196" spans="1:26" ht="12" customHeight="1">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c r="Z196" s="82"/>
    </row>
    <row r="197" spans="1:26" ht="12" customHeight="1">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c r="Z197" s="82"/>
    </row>
    <row r="198" spans="1:26" ht="12" customHeight="1">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c r="Z198" s="82"/>
    </row>
    <row r="199" spans="1:26" ht="12" customHeight="1">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c r="Z199" s="82"/>
    </row>
    <row r="200" spans="1:26" ht="12" customHeight="1">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c r="Z200" s="82"/>
    </row>
    <row r="201" spans="1:26" ht="12" customHeight="1">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c r="Z201" s="82"/>
    </row>
    <row r="202" spans="1:26" ht="12" customHeight="1">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c r="Z202" s="82"/>
    </row>
    <row r="203" spans="1:26" ht="12" customHeight="1">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c r="Z203" s="82"/>
    </row>
    <row r="204" spans="1:26" ht="12" customHeight="1">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c r="Z204" s="82"/>
    </row>
    <row r="205" spans="1:26" ht="12" customHeight="1">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c r="Z205" s="82"/>
    </row>
    <row r="206" spans="1:26" ht="12" customHeight="1">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c r="Z206" s="82"/>
    </row>
    <row r="207" spans="1:26" ht="12" customHeight="1">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c r="Z207" s="82"/>
    </row>
    <row r="208" spans="1:26" ht="12" customHeight="1">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c r="Z208" s="82"/>
    </row>
    <row r="209" spans="1:26" ht="12" customHeight="1">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c r="Z209" s="82"/>
    </row>
    <row r="210" spans="1:26" ht="12" customHeight="1">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c r="Z210" s="82"/>
    </row>
    <row r="211" spans="1:26" ht="12" customHeight="1">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c r="Z211" s="82"/>
    </row>
    <row r="212" spans="1:26" ht="12" customHeight="1">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c r="Z212" s="82"/>
    </row>
    <row r="213" spans="1:26" ht="12" customHeight="1">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c r="Z213" s="82"/>
    </row>
    <row r="214" spans="1:26" ht="12" customHeight="1">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c r="Z214" s="82"/>
    </row>
    <row r="215" spans="1:26" ht="12" customHeight="1">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c r="Z215" s="82"/>
    </row>
    <row r="216" spans="1:26" ht="12" customHeight="1">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c r="Z216" s="82"/>
    </row>
    <row r="217" spans="1:26" ht="12" customHeight="1">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c r="Z217" s="82"/>
    </row>
    <row r="218" spans="1:26" ht="12" customHeight="1">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c r="Z218" s="82"/>
    </row>
    <row r="219" spans="1:26" ht="12" customHeight="1">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c r="Z219" s="82"/>
    </row>
    <row r="220" spans="1:26" ht="12" customHeight="1">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c r="Z220" s="82"/>
    </row>
    <row r="221" spans="1:26" ht="12" customHeight="1">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c r="Z221" s="82"/>
    </row>
    <row r="222" spans="1:26" ht="12" customHeight="1">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c r="Z222" s="82"/>
    </row>
    <row r="223" spans="1:26" ht="12" customHeight="1">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c r="Z223" s="82"/>
    </row>
    <row r="224" spans="1:26" ht="12" customHeight="1">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c r="Z224" s="82"/>
    </row>
    <row r="225" spans="1:26" ht="12" customHeight="1">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c r="Z225" s="82"/>
    </row>
    <row r="226" spans="1:26" ht="12" customHeight="1">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c r="Z226" s="82"/>
    </row>
    <row r="227" spans="1:26" ht="12" customHeight="1">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c r="Z227" s="82"/>
    </row>
    <row r="228" spans="1:26" ht="12" customHeight="1">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c r="Z228" s="82"/>
    </row>
    <row r="229" spans="1:26" ht="12" customHeight="1">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c r="Z229" s="82"/>
    </row>
    <row r="230" spans="1:26" ht="12" customHeight="1">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c r="Z230" s="82"/>
    </row>
    <row r="231" spans="1:26" ht="12" customHeight="1">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c r="Z231" s="82"/>
    </row>
    <row r="232" spans="1:26" ht="12" customHeight="1">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c r="Z232" s="82"/>
    </row>
    <row r="233" spans="1:26" ht="12" customHeight="1">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c r="Z233" s="82"/>
    </row>
    <row r="234" spans="1:26" ht="12" customHeight="1">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c r="Z234" s="82"/>
    </row>
    <row r="235" spans="1:26" ht="12" customHeight="1">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c r="Z235" s="82"/>
    </row>
    <row r="236" spans="1:26" ht="12" customHeight="1">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c r="Z236" s="82"/>
    </row>
    <row r="237" spans="1:26" ht="12" customHeight="1">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c r="Z237" s="82"/>
    </row>
    <row r="238" spans="1:26" ht="12" customHeight="1">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c r="Z238" s="82"/>
    </row>
    <row r="239" spans="1:26" ht="12" customHeight="1">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c r="Z239" s="82"/>
    </row>
    <row r="240" spans="1:26" ht="12" customHeight="1">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c r="Z240" s="82"/>
    </row>
    <row r="241" spans="1:26" ht="12" customHeight="1">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c r="Z241" s="82"/>
    </row>
    <row r="242" spans="1:26" ht="12" customHeight="1">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c r="Z242" s="82"/>
    </row>
    <row r="243" spans="1:26" ht="12" customHeight="1">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c r="Z243" s="82"/>
    </row>
    <row r="244" spans="1:26" ht="12" customHeight="1">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c r="Z244" s="82"/>
    </row>
    <row r="245" spans="1:26" ht="12" customHeight="1">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c r="Z245" s="82"/>
    </row>
    <row r="246" spans="1:26" ht="12" customHeight="1">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c r="Z246" s="82"/>
    </row>
    <row r="247" spans="1:26" ht="12" customHeight="1">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c r="Z247" s="82"/>
    </row>
    <row r="248" spans="1:26" ht="12" customHeight="1">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c r="Z248" s="82"/>
    </row>
    <row r="249" spans="1:26" ht="12" customHeight="1">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c r="Z249" s="82"/>
    </row>
    <row r="250" spans="1:26" ht="12" customHeight="1">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c r="Z250" s="82"/>
    </row>
    <row r="251" spans="1:26" ht="12" customHeight="1">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c r="Z251" s="82"/>
    </row>
    <row r="252" spans="1:26" ht="12" customHeight="1">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c r="Z252" s="82"/>
    </row>
    <row r="253" spans="1:26" ht="12" customHeight="1">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c r="Z253" s="82"/>
    </row>
    <row r="254" spans="1:26" ht="12" customHeight="1">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c r="Z254" s="82"/>
    </row>
    <row r="255" spans="1:26" ht="12" customHeight="1">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c r="Z255" s="82"/>
    </row>
    <row r="256" spans="1:26" ht="12" customHeight="1">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c r="Z256" s="82"/>
    </row>
    <row r="257" spans="1:26" ht="12" customHeight="1">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c r="Z257" s="82"/>
    </row>
    <row r="258" spans="1:26" ht="12" customHeight="1">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c r="Z258" s="82"/>
    </row>
    <row r="259" spans="1:26" ht="12" customHeight="1">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c r="Z259" s="82"/>
    </row>
    <row r="260" spans="1:26" ht="12" customHeight="1">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c r="Z260" s="82"/>
    </row>
    <row r="261" spans="1:26" ht="12" customHeight="1">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c r="Z261" s="82"/>
    </row>
    <row r="262" spans="1:26" ht="12" customHeight="1">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c r="Z262" s="82"/>
    </row>
    <row r="263" spans="1:26" ht="12" customHeight="1">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c r="Z263" s="82"/>
    </row>
    <row r="264" spans="1:26" ht="12" customHeight="1">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c r="Z264" s="82"/>
    </row>
    <row r="265" spans="1:26" ht="12" customHeight="1">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c r="Z265" s="82"/>
    </row>
    <row r="266" spans="1:26" ht="12" customHeight="1">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c r="Z266" s="82"/>
    </row>
    <row r="267" spans="1:26" ht="12" customHeight="1">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c r="Z267" s="82"/>
    </row>
    <row r="268" spans="1:26" ht="12" customHeight="1">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c r="Z268" s="82"/>
    </row>
    <row r="269" spans="1:26" ht="12" customHeight="1">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c r="Z269" s="82"/>
    </row>
    <row r="270" spans="1:26" ht="12" customHeight="1">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c r="Z270" s="82"/>
    </row>
    <row r="271" spans="1:26" ht="12" customHeight="1">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c r="Z271" s="82"/>
    </row>
    <row r="272" spans="1:26" ht="12" customHeight="1">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c r="Z272" s="82"/>
    </row>
    <row r="273" spans="1:26" ht="12" customHeight="1">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c r="Z273" s="82"/>
    </row>
    <row r="274" spans="1:26" ht="12" customHeight="1">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c r="Z274" s="82"/>
    </row>
    <row r="275" spans="1:26" ht="12" customHeight="1">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c r="Z275" s="82"/>
    </row>
    <row r="276" spans="1:26" ht="12" customHeight="1">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c r="Z276" s="82"/>
    </row>
    <row r="277" spans="1:26" ht="12" customHeight="1">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c r="Z277" s="82"/>
    </row>
    <row r="278" spans="1:26" ht="12" customHeight="1">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c r="Z278" s="82"/>
    </row>
    <row r="279" spans="1:26" ht="12" customHeight="1">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c r="Z279" s="82"/>
    </row>
    <row r="280" spans="1:26" ht="12" customHeight="1">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c r="Z280" s="82"/>
    </row>
    <row r="281" spans="1:26" ht="12" customHeight="1">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c r="Z281" s="82"/>
    </row>
    <row r="282" spans="1:26" ht="12" customHeight="1">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c r="Z282" s="82"/>
    </row>
    <row r="283" spans="1:26" ht="12" customHeight="1">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c r="Z283" s="82"/>
    </row>
    <row r="284" spans="1:26" ht="12" customHeight="1">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c r="Z284" s="82"/>
    </row>
    <row r="285" spans="1:26" ht="12" customHeight="1">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c r="Z285" s="82"/>
    </row>
    <row r="286" spans="1:26" ht="12" customHeight="1">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c r="Z286" s="82"/>
    </row>
    <row r="287" spans="1:26" ht="12" customHeight="1">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c r="Z287" s="82"/>
    </row>
    <row r="288" spans="1:26" ht="12" customHeight="1">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c r="Z288" s="82"/>
    </row>
    <row r="289" spans="1:26" ht="12" customHeight="1">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c r="Z289" s="82"/>
    </row>
    <row r="290" spans="1:26" ht="12" customHeight="1">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c r="Z290" s="82"/>
    </row>
    <row r="291" spans="1:26" ht="12" customHeight="1">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c r="Z291" s="82"/>
    </row>
    <row r="292" spans="1:26" ht="12" customHeight="1">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c r="Z292" s="82"/>
    </row>
    <row r="293" spans="1:26" ht="12" customHeight="1">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c r="Z293" s="82"/>
    </row>
    <row r="294" spans="1:26" ht="12" customHeight="1">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c r="Z294" s="82"/>
    </row>
    <row r="295" spans="1:26" ht="12" customHeight="1">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c r="Z295" s="82"/>
    </row>
    <row r="296" spans="1:26" ht="12" customHeight="1">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row>
    <row r="297" spans="1:26" ht="12" customHeight="1">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c r="Z297" s="82"/>
    </row>
    <row r="298" spans="1:26" ht="12" customHeight="1">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c r="Z298" s="82"/>
    </row>
    <row r="299" spans="1:26" ht="12" customHeight="1">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c r="Z299" s="82"/>
    </row>
    <row r="300" spans="1:26" ht="12" customHeight="1">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c r="Z300" s="82"/>
    </row>
    <row r="301" spans="1:26" ht="12" customHeight="1">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c r="Z301" s="82"/>
    </row>
    <row r="302" spans="1:26" ht="12" customHeight="1">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c r="Z302" s="82"/>
    </row>
    <row r="303" spans="1:26" ht="12" customHeight="1">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c r="Z303" s="82"/>
    </row>
    <row r="304" spans="1:26" ht="12" customHeight="1">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c r="Z304" s="82"/>
    </row>
    <row r="305" spans="1:26" ht="12" customHeight="1">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c r="Z305" s="82"/>
    </row>
    <row r="306" spans="1:26" ht="12" customHeight="1">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c r="Z306" s="82"/>
    </row>
    <row r="307" spans="1:26" ht="12" customHeight="1">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c r="Z307" s="82"/>
    </row>
    <row r="308" spans="1:26" ht="12" customHeight="1">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c r="Z308" s="82"/>
    </row>
    <row r="309" spans="1:26" ht="12" customHeight="1">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c r="Z309" s="82"/>
    </row>
    <row r="310" spans="1:26" ht="12" customHeight="1">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c r="Z310" s="82"/>
    </row>
    <row r="311" spans="1:26" ht="12" customHeight="1">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c r="Z311" s="82"/>
    </row>
    <row r="312" spans="1:26" ht="12" customHeight="1">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c r="Z312" s="82"/>
    </row>
    <row r="313" spans="1:26" ht="12" customHeight="1">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c r="Z313" s="82"/>
    </row>
    <row r="314" spans="1:26" ht="12" customHeight="1">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c r="Z314" s="82"/>
    </row>
    <row r="315" spans="1:26" ht="12" customHeight="1">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c r="Z315" s="82"/>
    </row>
    <row r="316" spans="1:26" ht="12" customHeight="1">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c r="Z316" s="82"/>
    </row>
    <row r="317" spans="1:26" ht="12" customHeight="1">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c r="Z317" s="82"/>
    </row>
    <row r="318" spans="1:26" ht="12" customHeight="1">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c r="Z318" s="82"/>
    </row>
    <row r="319" spans="1:26" ht="12" customHeight="1">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c r="Z319" s="82"/>
    </row>
    <row r="320" spans="1:26" ht="12" customHeight="1">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c r="Z320" s="82"/>
    </row>
    <row r="321" spans="1:26" ht="12" customHeight="1">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c r="Z321" s="82"/>
    </row>
    <row r="322" spans="1:26" ht="12" customHeight="1">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c r="Z322" s="82"/>
    </row>
    <row r="323" spans="1:26" ht="12" customHeight="1">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c r="Z323" s="82"/>
    </row>
    <row r="324" spans="1:26" ht="12" customHeight="1">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c r="Z324" s="82"/>
    </row>
    <row r="325" spans="1:26" ht="12" customHeight="1">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c r="Z325" s="82"/>
    </row>
    <row r="326" spans="1:26" ht="12" customHeight="1">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c r="Z326" s="82"/>
    </row>
    <row r="327" spans="1:26" ht="12" customHeight="1">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c r="Z327" s="82"/>
    </row>
    <row r="328" spans="1:26" ht="12" customHeight="1">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c r="Z328" s="82"/>
    </row>
    <row r="329" spans="1:26" ht="12" customHeight="1">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c r="Z329" s="82"/>
    </row>
    <row r="330" spans="1:26" ht="12" customHeight="1">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c r="Z330" s="82"/>
    </row>
    <row r="331" spans="1:26" ht="12" customHeight="1">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c r="Z331" s="82"/>
    </row>
    <row r="332" spans="1:26" ht="12" customHeight="1">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c r="Z332" s="82"/>
    </row>
    <row r="333" spans="1:26" ht="12" customHeight="1">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c r="Z333" s="82"/>
    </row>
    <row r="334" spans="1:26" ht="12" customHeight="1">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c r="Z334" s="82"/>
    </row>
    <row r="335" spans="1:26" ht="12" customHeight="1">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c r="Z335" s="82"/>
    </row>
    <row r="336" spans="1:26" ht="12" customHeight="1">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c r="Z336" s="82"/>
    </row>
    <row r="337" spans="1:26" ht="12" customHeight="1">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c r="Z337" s="82"/>
    </row>
    <row r="338" spans="1:26" ht="12" customHeight="1">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c r="Z338" s="82"/>
    </row>
    <row r="339" spans="1:26" ht="12" customHeight="1">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c r="Z339" s="82"/>
    </row>
    <row r="340" spans="1:26" ht="12" customHeight="1">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c r="Z340" s="82"/>
    </row>
    <row r="341" spans="1:26" ht="12" customHeight="1">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c r="Z341" s="82"/>
    </row>
    <row r="342" spans="1:26" ht="12" customHeight="1">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c r="Z342" s="82"/>
    </row>
    <row r="343" spans="1:26" ht="12" customHeight="1">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c r="Z343" s="82"/>
    </row>
    <row r="344" spans="1:26" ht="12" customHeight="1">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c r="Z344" s="82"/>
    </row>
    <row r="345" spans="1:26" ht="12" customHeight="1">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c r="Z345" s="82"/>
    </row>
    <row r="346" spans="1:26" ht="12" customHeight="1">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c r="Z346" s="82"/>
    </row>
    <row r="347" spans="1:26" ht="12" customHeight="1">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c r="Z347" s="82"/>
    </row>
    <row r="348" spans="1:26" ht="12" customHeight="1">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c r="Z348" s="82"/>
    </row>
    <row r="349" spans="1:26" ht="12" customHeight="1">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c r="Z349" s="82"/>
    </row>
    <row r="350" spans="1:26" ht="12" customHeight="1">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c r="Z350" s="82"/>
    </row>
    <row r="351" spans="1:26" ht="12" customHeight="1">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c r="Z351" s="82"/>
    </row>
    <row r="352" spans="1:26" ht="12" customHeight="1">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c r="Z352" s="82"/>
    </row>
    <row r="353" spans="1:26" ht="12" customHeight="1">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c r="Z353" s="82"/>
    </row>
    <row r="354" spans="1:26" ht="12" customHeight="1">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c r="Z354" s="82"/>
    </row>
    <row r="355" spans="1:26" ht="12" customHeight="1">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c r="Z355" s="82"/>
    </row>
    <row r="356" spans="1:26" ht="12" customHeight="1">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c r="Z356" s="82"/>
    </row>
    <row r="357" spans="1:26" ht="12" customHeight="1">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c r="Z357" s="82"/>
    </row>
    <row r="358" spans="1:26" ht="12" customHeight="1">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c r="Z358" s="82"/>
    </row>
    <row r="359" spans="1:26" ht="12" customHeight="1">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c r="Z359" s="82"/>
    </row>
    <row r="360" spans="1:26" ht="12" customHeight="1">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c r="Z360" s="82"/>
    </row>
    <row r="361" spans="1:26" ht="12" customHeight="1">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c r="Z361" s="82"/>
    </row>
    <row r="362" spans="1:26" ht="12" customHeight="1">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c r="Z362" s="82"/>
    </row>
    <row r="363" spans="1:26" ht="12" customHeight="1">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c r="Z363" s="82"/>
    </row>
    <row r="364" spans="1:26" ht="12" customHeight="1">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c r="Z364" s="82"/>
    </row>
    <row r="365" spans="1:26" ht="12" customHeight="1">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c r="Z365" s="82"/>
    </row>
    <row r="366" spans="1:26" ht="12" customHeight="1">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c r="Z366" s="82"/>
    </row>
    <row r="367" spans="1:26" ht="12" customHeight="1">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c r="Z367" s="82"/>
    </row>
    <row r="368" spans="1:26" ht="12" customHeight="1">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c r="Z368" s="82"/>
    </row>
    <row r="369" spans="1:26" ht="12" customHeight="1">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c r="Z369" s="82"/>
    </row>
    <row r="370" spans="1:26" ht="12" customHeight="1">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c r="Z370" s="82"/>
    </row>
    <row r="371" spans="1:26" ht="12" customHeight="1">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c r="Z371" s="82"/>
    </row>
    <row r="372" spans="1:26" ht="12" customHeight="1">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c r="Z372" s="82"/>
    </row>
    <row r="373" spans="1:26" ht="12" customHeight="1">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c r="Z373" s="82"/>
    </row>
    <row r="374" spans="1:26" ht="12" customHeight="1">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c r="Z374" s="82"/>
    </row>
    <row r="375" spans="1:26" ht="12" customHeight="1">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c r="Z375" s="82"/>
    </row>
    <row r="376" spans="1:26" ht="12" customHeight="1">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c r="Z376" s="82"/>
    </row>
    <row r="377" spans="1:26" ht="12" customHeight="1">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c r="Z377" s="82"/>
    </row>
    <row r="378" spans="1:26" ht="12" customHeight="1">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c r="Z378" s="82"/>
    </row>
    <row r="379" spans="1:26" ht="12" customHeight="1">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c r="Z379" s="82"/>
    </row>
    <row r="380" spans="1:26" ht="12" customHeight="1">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c r="Z380" s="82"/>
    </row>
    <row r="381" spans="1:26" ht="12" customHeight="1">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c r="Z381" s="82"/>
    </row>
    <row r="382" spans="1:26" ht="12" customHeight="1">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c r="Z382" s="82"/>
    </row>
    <row r="383" spans="1:26" ht="12" customHeight="1">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c r="Z383" s="82"/>
    </row>
    <row r="384" spans="1:26" ht="12" customHeight="1">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c r="Z384" s="82"/>
    </row>
    <row r="385" spans="1:26" ht="12" customHeight="1">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c r="Z385" s="82"/>
    </row>
    <row r="386" spans="1:26" ht="12" customHeight="1">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c r="Z386" s="82"/>
    </row>
    <row r="387" spans="1:26" ht="12" customHeight="1">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c r="Z387" s="82"/>
    </row>
    <row r="388" spans="1:26" ht="12" customHeight="1">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c r="Z388" s="82"/>
    </row>
    <row r="389" spans="1:26" ht="12" customHeight="1">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c r="Z389" s="82"/>
    </row>
    <row r="390" spans="1:26" ht="12" customHeight="1">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c r="Z390" s="82"/>
    </row>
    <row r="391" spans="1:26" ht="12" customHeight="1">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c r="Z391" s="82"/>
    </row>
    <row r="392" spans="1:26" ht="12" customHeight="1">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c r="Z392" s="82"/>
    </row>
    <row r="393" spans="1:26" ht="12" customHeight="1">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c r="Z393" s="82"/>
    </row>
    <row r="394" spans="1:26" ht="12" customHeight="1">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c r="Z394" s="82"/>
    </row>
    <row r="395" spans="1:26" ht="12" customHeight="1">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c r="Z395" s="82"/>
    </row>
    <row r="396" spans="1:26" ht="12" customHeight="1">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c r="Z396" s="82"/>
    </row>
    <row r="397" spans="1:26" ht="12" customHeight="1">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c r="Z397" s="82"/>
    </row>
    <row r="398" spans="1:26" ht="12" customHeight="1">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c r="Z398" s="82"/>
    </row>
    <row r="399" spans="1:26" ht="12" customHeight="1">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c r="Z399" s="82"/>
    </row>
    <row r="400" spans="1:26" ht="12" customHeight="1">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c r="Z400" s="82"/>
    </row>
    <row r="401" spans="1:26" ht="12" customHeight="1">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c r="Z401" s="82"/>
    </row>
    <row r="402" spans="1:26" ht="12" customHeight="1">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c r="Z402" s="82"/>
    </row>
    <row r="403" spans="1:26" ht="12" customHeight="1">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c r="Z403" s="82"/>
    </row>
    <row r="404" spans="1:26" ht="12" customHeight="1">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c r="Z404" s="82"/>
    </row>
    <row r="405" spans="1:26" ht="12" customHeight="1">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c r="Z405" s="82"/>
    </row>
    <row r="406" spans="1:26" ht="12" customHeight="1">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row>
    <row r="407" spans="1:26" ht="12" customHeight="1">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c r="Z407" s="82"/>
    </row>
    <row r="408" spans="1:26" ht="12" customHeight="1">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c r="Z408" s="82"/>
    </row>
    <row r="409" spans="1:26" ht="12" customHeight="1">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c r="Z409" s="82"/>
    </row>
    <row r="410" spans="1:26" ht="12" customHeight="1">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c r="Z410" s="82"/>
    </row>
    <row r="411" spans="1:26" ht="12" customHeight="1">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c r="Z411" s="82"/>
    </row>
    <row r="412" spans="1:26" ht="12" customHeight="1">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c r="Z412" s="82"/>
    </row>
    <row r="413" spans="1:26" ht="12" customHeight="1">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c r="Z413" s="82"/>
    </row>
    <row r="414" spans="1:26" ht="12" customHeight="1">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c r="Z414" s="82"/>
    </row>
    <row r="415" spans="1:26" ht="12" customHeight="1">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c r="Z415" s="82"/>
    </row>
    <row r="416" spans="1:26" ht="12" customHeight="1">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c r="Z416" s="82"/>
    </row>
    <row r="417" spans="1:26" ht="12" customHeight="1">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c r="Z417" s="82"/>
    </row>
    <row r="418" spans="1:26" ht="12" customHeight="1">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c r="Z418" s="82"/>
    </row>
    <row r="419" spans="1:26" ht="12" customHeight="1">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c r="Z419" s="82"/>
    </row>
    <row r="420" spans="1:26" ht="12" customHeight="1">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c r="Z420" s="82"/>
    </row>
    <row r="421" spans="1:26" ht="12" customHeight="1">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c r="Z421" s="82"/>
    </row>
    <row r="422" spans="1:26" ht="12" customHeight="1">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c r="Z422" s="82"/>
    </row>
    <row r="423" spans="1:26" ht="12" customHeight="1">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c r="Z423" s="82"/>
    </row>
    <row r="424" spans="1:26" ht="12" customHeight="1">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c r="Z424" s="82"/>
    </row>
    <row r="425" spans="1:26" ht="12" customHeight="1">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c r="Z425" s="82"/>
    </row>
    <row r="426" spans="1:26" ht="12" customHeight="1">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c r="Z426" s="82"/>
    </row>
    <row r="427" spans="1:26" ht="12" customHeight="1">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c r="Z427" s="82"/>
    </row>
    <row r="428" spans="1:26" ht="12" customHeight="1">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c r="Z428" s="82"/>
    </row>
    <row r="429" spans="1:26" ht="12" customHeight="1">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c r="Z429" s="82"/>
    </row>
    <row r="430" spans="1:26" ht="12" customHeight="1">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c r="Z430" s="82"/>
    </row>
    <row r="431" spans="1:26" ht="12" customHeight="1">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c r="Z431" s="82"/>
    </row>
    <row r="432" spans="1:26" ht="12" customHeight="1">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c r="Z432" s="82"/>
    </row>
    <row r="433" spans="1:26" ht="12" customHeight="1">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c r="Z433" s="82"/>
    </row>
    <row r="434" spans="1:26" ht="12" customHeight="1">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c r="Z434" s="82"/>
    </row>
    <row r="435" spans="1:26" ht="12" customHeight="1">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c r="Z435" s="82"/>
    </row>
    <row r="436" spans="1:26" ht="12" customHeight="1">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c r="Z436" s="82"/>
    </row>
    <row r="437" spans="1:26" ht="12" customHeight="1">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c r="Z437" s="82"/>
    </row>
    <row r="438" spans="1:26" ht="12" customHeight="1">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c r="Z438" s="82"/>
    </row>
    <row r="439" spans="1:26" ht="12" customHeight="1">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c r="Z439" s="82"/>
    </row>
    <row r="440" spans="1:26" ht="12" customHeight="1">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c r="Z440" s="82"/>
    </row>
    <row r="441" spans="1:26" ht="12" customHeight="1">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c r="Z441" s="82"/>
    </row>
    <row r="442" spans="1:26" ht="12" customHeight="1">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c r="Z442" s="82"/>
    </row>
    <row r="443" spans="1:26" ht="12" customHeight="1">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c r="Z443" s="82"/>
    </row>
    <row r="444" spans="1:26" ht="12" customHeight="1">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c r="Z444" s="82"/>
    </row>
    <row r="445" spans="1:26" ht="12" customHeight="1">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c r="Z445" s="82"/>
    </row>
    <row r="446" spans="1:26" ht="12" customHeight="1">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c r="Z446" s="82"/>
    </row>
    <row r="447" spans="1:26" ht="12" customHeight="1">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c r="Z447" s="82"/>
    </row>
    <row r="448" spans="1:26" ht="12" customHeight="1">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c r="Z448" s="82"/>
    </row>
    <row r="449" spans="1:26" ht="12" customHeight="1">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c r="Z449" s="82"/>
    </row>
    <row r="450" spans="1:26" ht="12" customHeight="1">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c r="Z450" s="82"/>
    </row>
    <row r="451" spans="1:26" ht="12" customHeight="1">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c r="Z451" s="82"/>
    </row>
    <row r="452" spans="1:26" ht="12" customHeight="1">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c r="Z452" s="82"/>
    </row>
    <row r="453" spans="1:26" ht="12" customHeight="1">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c r="Z453" s="82"/>
    </row>
    <row r="454" spans="1:26" ht="12" customHeight="1">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c r="Z454" s="82"/>
    </row>
    <row r="455" spans="1:26" ht="12" customHeight="1">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c r="Z455" s="82"/>
    </row>
    <row r="456" spans="1:26" ht="12" customHeight="1">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c r="Z456" s="82"/>
    </row>
    <row r="457" spans="1:26" ht="12" customHeight="1">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c r="Z457" s="82"/>
    </row>
    <row r="458" spans="1:26" ht="12" customHeight="1">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c r="Z458" s="82"/>
    </row>
    <row r="459" spans="1:26" ht="12" customHeight="1">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c r="Z459" s="82"/>
    </row>
    <row r="460" spans="1:26" ht="12" customHeight="1">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c r="Z460" s="82"/>
    </row>
    <row r="461" spans="1:26" ht="12" customHeight="1">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c r="Z461" s="82"/>
    </row>
    <row r="462" spans="1:26" ht="12" customHeight="1">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c r="Z462" s="82"/>
    </row>
    <row r="463" spans="1:26" ht="12" customHeight="1">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c r="Z463" s="82"/>
    </row>
    <row r="464" spans="1:26" ht="12" customHeight="1">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c r="Z464" s="82"/>
    </row>
    <row r="465" spans="1:26" ht="12" customHeight="1">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c r="Z465" s="82"/>
    </row>
    <row r="466" spans="1:26" ht="12" customHeight="1">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c r="Z466" s="82"/>
    </row>
    <row r="467" spans="1:26" ht="12" customHeight="1">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c r="Z467" s="82"/>
    </row>
    <row r="468" spans="1:26" ht="12" customHeight="1">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c r="Z468" s="82"/>
    </row>
    <row r="469" spans="1:26" ht="12" customHeight="1">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c r="Z469" s="82"/>
    </row>
    <row r="470" spans="1:26" ht="12" customHeight="1">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c r="Z470" s="82"/>
    </row>
    <row r="471" spans="1:26" ht="12" customHeight="1">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c r="Z471" s="82"/>
    </row>
    <row r="472" spans="1:26" ht="12" customHeight="1">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c r="Z472" s="82"/>
    </row>
    <row r="473" spans="1:26" ht="12" customHeight="1">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c r="Z473" s="82"/>
    </row>
    <row r="474" spans="1:26" ht="12" customHeight="1">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c r="Z474" s="82"/>
    </row>
    <row r="475" spans="1:26" ht="12" customHeight="1">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c r="Z475" s="82"/>
    </row>
    <row r="476" spans="1:26" ht="12" customHeight="1">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c r="Z476" s="82"/>
    </row>
    <row r="477" spans="1:26" ht="12" customHeight="1">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c r="Z477" s="82"/>
    </row>
    <row r="478" spans="1:26" ht="12" customHeight="1">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c r="Z478" s="82"/>
    </row>
    <row r="479" spans="1:26" ht="12" customHeight="1">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c r="Z479" s="82"/>
    </row>
    <row r="480" spans="1:26" ht="12" customHeight="1">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c r="Z480" s="82"/>
    </row>
    <row r="481" spans="1:26" ht="12" customHeight="1">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c r="Z481" s="82"/>
    </row>
    <row r="482" spans="1:26" ht="12" customHeight="1">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c r="Z482" s="82"/>
    </row>
    <row r="483" spans="1:26" ht="12" customHeight="1">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c r="Z483" s="82"/>
    </row>
    <row r="484" spans="1:26" ht="12" customHeight="1">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c r="Z484" s="82"/>
    </row>
    <row r="485" spans="1:26" ht="12" customHeight="1">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c r="Z485" s="82"/>
    </row>
    <row r="486" spans="1:26" ht="12" customHeight="1">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c r="Z486" s="82"/>
    </row>
    <row r="487" spans="1:26" ht="12" customHeight="1">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c r="Z487" s="82"/>
    </row>
    <row r="488" spans="1:26" ht="12" customHeight="1">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c r="Z488" s="82"/>
    </row>
    <row r="489" spans="1:26" ht="12" customHeight="1">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c r="Z489" s="82"/>
    </row>
    <row r="490" spans="1:26" ht="12" customHeight="1">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c r="Z490" s="82"/>
    </row>
    <row r="491" spans="1:26" ht="12" customHeight="1">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c r="Z491" s="82"/>
    </row>
    <row r="492" spans="1:26" ht="12" customHeight="1">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c r="Z492" s="82"/>
    </row>
    <row r="493" spans="1:26" ht="12" customHeight="1">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c r="Z493" s="82"/>
    </row>
    <row r="494" spans="1:26" ht="12" customHeight="1">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c r="Z494" s="82"/>
    </row>
    <row r="495" spans="1:26" ht="12" customHeight="1">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c r="Z495" s="82"/>
    </row>
    <row r="496" spans="1:26" ht="12" customHeight="1">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c r="Z496" s="82"/>
    </row>
    <row r="497" spans="1:26" ht="12" customHeight="1">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c r="Z497" s="82"/>
    </row>
    <row r="498" spans="1:26" ht="12" customHeight="1">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c r="Z498" s="82"/>
    </row>
    <row r="499" spans="1:26" ht="12" customHeight="1">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c r="Z499" s="82"/>
    </row>
    <row r="500" spans="1:26" ht="12" customHeight="1">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c r="Z500" s="82"/>
    </row>
    <row r="501" spans="1:26" ht="12" customHeight="1">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c r="Z501" s="82"/>
    </row>
    <row r="502" spans="1:26" ht="12" customHeight="1">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c r="Z502" s="82"/>
    </row>
    <row r="503" spans="1:26" ht="12" customHeight="1">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c r="Z503" s="82"/>
    </row>
    <row r="504" spans="1:26" ht="12" customHeight="1">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c r="Z504" s="82"/>
    </row>
    <row r="505" spans="1:26" ht="12" customHeight="1">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c r="Z505" s="82"/>
    </row>
    <row r="506" spans="1:26" ht="12" customHeight="1">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c r="Z506" s="82"/>
    </row>
    <row r="507" spans="1:26" ht="12" customHeight="1">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c r="Z507" s="82"/>
    </row>
    <row r="508" spans="1:26" ht="12" customHeight="1">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c r="Z508" s="82"/>
    </row>
    <row r="509" spans="1:26" ht="12" customHeight="1">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c r="Z509" s="82"/>
    </row>
    <row r="510" spans="1:26" ht="12" customHeight="1">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c r="Z510" s="82"/>
    </row>
    <row r="511" spans="1:26" ht="12" customHeight="1">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c r="Z511" s="82"/>
    </row>
    <row r="512" spans="1:26" ht="12" customHeight="1">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c r="Z512" s="82"/>
    </row>
    <row r="513" spans="1:26" ht="12" customHeight="1">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c r="Z513" s="82"/>
    </row>
    <row r="514" spans="1:26" ht="12" customHeight="1">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c r="Z514" s="82"/>
    </row>
    <row r="515" spans="1:26" ht="12" customHeight="1">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c r="Z515" s="82"/>
    </row>
    <row r="516" spans="1:26" ht="12" customHeight="1">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c r="Z516" s="82"/>
    </row>
    <row r="517" spans="1:26" ht="12" customHeight="1">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c r="Z517" s="82"/>
    </row>
    <row r="518" spans="1:26" ht="12" customHeight="1">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c r="Z518" s="82"/>
    </row>
    <row r="519" spans="1:26" ht="12" customHeight="1">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c r="Z519" s="82"/>
    </row>
    <row r="520" spans="1:26" ht="12" customHeight="1">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c r="Z520" s="82"/>
    </row>
    <row r="521" spans="1:26" ht="12" customHeight="1">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c r="Z521" s="82"/>
    </row>
    <row r="522" spans="1:26" ht="12" customHeight="1">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c r="Z522" s="82"/>
    </row>
    <row r="523" spans="1:26" ht="12" customHeight="1">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c r="Z523" s="82"/>
    </row>
    <row r="524" spans="1:26" ht="12" customHeight="1">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c r="Z524" s="82"/>
    </row>
    <row r="525" spans="1:26" ht="12" customHeight="1">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c r="Z525" s="82"/>
    </row>
    <row r="526" spans="1:26" ht="12" customHeight="1">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c r="Z526" s="82"/>
    </row>
    <row r="527" spans="1:26" ht="12" customHeight="1">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c r="Z527" s="82"/>
    </row>
    <row r="528" spans="1:26" ht="12" customHeight="1">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c r="Z528" s="82"/>
    </row>
    <row r="529" spans="1:26" ht="12" customHeight="1">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c r="Z529" s="82"/>
    </row>
    <row r="530" spans="1:26" ht="12" customHeight="1">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c r="Z530" s="82"/>
    </row>
    <row r="531" spans="1:26" ht="12" customHeight="1">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c r="Z531" s="82"/>
    </row>
    <row r="532" spans="1:26" ht="12" customHeight="1">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c r="Z532" s="82"/>
    </row>
    <row r="533" spans="1:26" ht="12" customHeight="1">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c r="Z533" s="82"/>
    </row>
    <row r="534" spans="1:26" ht="12" customHeight="1">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c r="Z534" s="82"/>
    </row>
    <row r="535" spans="1:26" ht="12" customHeight="1">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c r="Z535" s="82"/>
    </row>
    <row r="536" spans="1:26" ht="12" customHeight="1">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c r="Z536" s="82"/>
    </row>
    <row r="537" spans="1:26" ht="12" customHeight="1">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c r="Z537" s="82"/>
    </row>
    <row r="538" spans="1:26" ht="12" customHeight="1">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c r="Z538" s="82"/>
    </row>
    <row r="539" spans="1:26" ht="12" customHeight="1">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c r="Z539" s="82"/>
    </row>
    <row r="540" spans="1:26" ht="12" customHeight="1">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c r="Z540" s="82"/>
    </row>
    <row r="541" spans="1:26" ht="12" customHeight="1">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c r="Z541" s="82"/>
    </row>
    <row r="542" spans="1:26" ht="12" customHeight="1">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c r="Z542" s="82"/>
    </row>
    <row r="543" spans="1:26" ht="12" customHeight="1">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c r="Z543" s="82"/>
    </row>
    <row r="544" spans="1:26" ht="12" customHeight="1">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c r="Z544" s="82"/>
    </row>
    <row r="545" spans="1:26" ht="12" customHeight="1">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c r="Z545" s="82"/>
    </row>
    <row r="546" spans="1:26" ht="12" customHeight="1">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c r="Z546" s="82"/>
    </row>
    <row r="547" spans="1:26" ht="12" customHeight="1">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c r="Z547" s="82"/>
    </row>
    <row r="548" spans="1:26" ht="12" customHeight="1">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c r="Z548" s="82"/>
    </row>
    <row r="549" spans="1:26" ht="12" customHeight="1">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c r="Z549" s="82"/>
    </row>
    <row r="550" spans="1:26" ht="12" customHeight="1">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c r="Z550" s="82"/>
    </row>
    <row r="551" spans="1:26" ht="12" customHeight="1">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c r="Z551" s="82"/>
    </row>
    <row r="552" spans="1:26" ht="12" customHeight="1">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c r="Z552" s="82"/>
    </row>
    <row r="553" spans="1:26" ht="12" customHeight="1">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c r="Z553" s="82"/>
    </row>
    <row r="554" spans="1:26" ht="12" customHeight="1">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c r="Z554" s="82"/>
    </row>
    <row r="555" spans="1:26" ht="12" customHeight="1">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c r="Z555" s="82"/>
    </row>
    <row r="556" spans="1:26" ht="12" customHeight="1">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c r="Z556" s="82"/>
    </row>
    <row r="557" spans="1:26" ht="12" customHeight="1">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c r="Z557" s="82"/>
    </row>
    <row r="558" spans="1:26" ht="12" customHeight="1">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c r="Z558" s="82"/>
    </row>
    <row r="559" spans="1:26" ht="12" customHeight="1">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c r="Z559" s="82"/>
    </row>
    <row r="560" spans="1:26" ht="12" customHeight="1">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c r="Z560" s="82"/>
    </row>
    <row r="561" spans="1:26" ht="12" customHeight="1">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c r="Z561" s="82"/>
    </row>
    <row r="562" spans="1:26" ht="12" customHeight="1">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c r="Z562" s="82"/>
    </row>
    <row r="563" spans="1:26" ht="12" customHeight="1">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c r="Z563" s="82"/>
    </row>
    <row r="564" spans="1:26" ht="12" customHeight="1">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c r="Z564" s="82"/>
    </row>
    <row r="565" spans="1:26" ht="12" customHeight="1">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c r="Z565" s="82"/>
    </row>
    <row r="566" spans="1:26" ht="12" customHeight="1">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c r="Z566" s="82"/>
    </row>
    <row r="567" spans="1:26" ht="12" customHeight="1">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c r="Z567" s="82"/>
    </row>
    <row r="568" spans="1:26" ht="12" customHeight="1">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c r="Z568" s="82"/>
    </row>
    <row r="569" spans="1:26" ht="12" customHeight="1">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c r="Z569" s="82"/>
    </row>
    <row r="570" spans="1:26" ht="12" customHeight="1">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c r="Z570" s="82"/>
    </row>
    <row r="571" spans="1:26" ht="12" customHeight="1">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c r="Z571" s="82"/>
    </row>
    <row r="572" spans="1:26" ht="12" customHeight="1">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c r="Z572" s="82"/>
    </row>
    <row r="573" spans="1:26" ht="12" customHeight="1">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c r="Z573" s="82"/>
    </row>
    <row r="574" spans="1:26" ht="12" customHeight="1">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c r="Z574" s="82"/>
    </row>
    <row r="575" spans="1:26" ht="12" customHeight="1">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c r="Z575" s="82"/>
    </row>
    <row r="576" spans="1:26" ht="12" customHeight="1">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c r="Z576" s="82"/>
    </row>
    <row r="577" spans="1:26" ht="12" customHeight="1">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c r="Z577" s="82"/>
    </row>
    <row r="578" spans="1:26" ht="12" customHeight="1">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c r="Z578" s="82"/>
    </row>
    <row r="579" spans="1:26" ht="12" customHeight="1">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c r="Z579" s="82"/>
    </row>
    <row r="580" spans="1:26" ht="12" customHeight="1">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c r="Z580" s="82"/>
    </row>
    <row r="581" spans="1:26" ht="12" customHeight="1">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c r="Z581" s="82"/>
    </row>
    <row r="582" spans="1:26" ht="12" customHeight="1">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c r="Z582" s="82"/>
    </row>
    <row r="583" spans="1:26" ht="12" customHeight="1">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c r="Z583" s="82"/>
    </row>
    <row r="584" spans="1:26" ht="12" customHeight="1">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c r="Z584" s="82"/>
    </row>
    <row r="585" spans="1:26" ht="12" customHeight="1">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c r="Z585" s="82"/>
    </row>
    <row r="586" spans="1:26" ht="12" customHeight="1">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c r="Z586" s="82"/>
    </row>
    <row r="587" spans="1:26" ht="12" customHeight="1">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c r="Z587" s="82"/>
    </row>
    <row r="588" spans="1:26" ht="12" customHeight="1">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c r="Z588" s="82"/>
    </row>
    <row r="589" spans="1:26" ht="12" customHeight="1">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c r="Z589" s="82"/>
    </row>
    <row r="590" spans="1:26" ht="12" customHeight="1">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c r="Z590" s="82"/>
    </row>
    <row r="591" spans="1:26" ht="12" customHeight="1">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c r="Z591" s="82"/>
    </row>
    <row r="592" spans="1:26" ht="12" customHeight="1">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c r="Z592" s="82"/>
    </row>
    <row r="593" spans="1:26" ht="12" customHeight="1">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c r="Z593" s="82"/>
    </row>
    <row r="594" spans="1:26" ht="12" customHeight="1">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c r="Z594" s="82"/>
    </row>
    <row r="595" spans="1:26" ht="12" customHeight="1">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c r="Z595" s="82"/>
    </row>
    <row r="596" spans="1:26" ht="12" customHeight="1">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c r="Z596" s="82"/>
    </row>
    <row r="597" spans="1:26" ht="12" customHeight="1">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c r="Z597" s="82"/>
    </row>
    <row r="598" spans="1:26" ht="12" customHeight="1">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c r="Z598" s="82"/>
    </row>
    <row r="599" spans="1:26" ht="12" customHeight="1">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c r="Z599" s="82"/>
    </row>
    <row r="600" spans="1:26" ht="12" customHeight="1">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c r="Z600" s="82"/>
    </row>
    <row r="601" spans="1:26" ht="12" customHeight="1">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c r="Z601" s="82"/>
    </row>
    <row r="602" spans="1:26" ht="12" customHeight="1">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c r="Z602" s="82"/>
    </row>
    <row r="603" spans="1:26" ht="12" customHeight="1">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c r="Z603" s="82"/>
    </row>
    <row r="604" spans="1:26" ht="12" customHeight="1">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c r="Z604" s="82"/>
    </row>
    <row r="605" spans="1:26" ht="12" customHeight="1">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c r="Z605" s="82"/>
    </row>
    <row r="606" spans="1:26" ht="12" customHeight="1">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c r="Z606" s="82"/>
    </row>
    <row r="607" spans="1:26" ht="12" customHeight="1">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c r="Z607" s="82"/>
    </row>
    <row r="608" spans="1:26" ht="12" customHeight="1">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c r="Z608" s="82"/>
    </row>
    <row r="609" spans="1:26" ht="12" customHeight="1">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c r="Z609" s="82"/>
    </row>
    <row r="610" spans="1:26" ht="12" customHeight="1">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c r="Z610" s="82"/>
    </row>
    <row r="611" spans="1:26" ht="12" customHeight="1">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c r="Z611" s="82"/>
    </row>
    <row r="612" spans="1:26" ht="12" customHeight="1">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c r="Z612" s="82"/>
    </row>
    <row r="613" spans="1:26" ht="12" customHeight="1">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c r="Z613" s="82"/>
    </row>
    <row r="614" spans="1:26" ht="12" customHeight="1">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c r="Z614" s="82"/>
    </row>
    <row r="615" spans="1:26" ht="12" customHeight="1">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c r="Z615" s="82"/>
    </row>
    <row r="616" spans="1:26" ht="12" customHeight="1">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c r="Z616" s="82"/>
    </row>
    <row r="617" spans="1:26" ht="12" customHeight="1">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c r="Z617" s="82"/>
    </row>
    <row r="618" spans="1:26" ht="12" customHeight="1">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c r="Z618" s="82"/>
    </row>
    <row r="619" spans="1:26" ht="12" customHeight="1">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c r="Z619" s="82"/>
    </row>
    <row r="620" spans="1:26" ht="12" customHeight="1">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c r="Z620" s="82"/>
    </row>
    <row r="621" spans="1:26" ht="12" customHeight="1">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c r="Z621" s="82"/>
    </row>
    <row r="622" spans="1:26" ht="12" customHeight="1">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c r="Z622" s="82"/>
    </row>
    <row r="623" spans="1:26" ht="12" customHeight="1">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c r="Z623" s="82"/>
    </row>
    <row r="624" spans="1:26" ht="12" customHeight="1">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c r="Z624" s="82"/>
    </row>
    <row r="625" spans="1:26" ht="12" customHeight="1">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c r="Z625" s="82"/>
    </row>
    <row r="626" spans="1:26" ht="12" customHeight="1">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c r="Z626" s="82"/>
    </row>
    <row r="627" spans="1:26" ht="12" customHeight="1">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c r="Z627" s="82"/>
    </row>
    <row r="628" spans="1:26" ht="12" customHeight="1">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c r="Z628" s="82"/>
    </row>
    <row r="629" spans="1:26" ht="12" customHeight="1">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c r="Z629" s="82"/>
    </row>
    <row r="630" spans="1:26" ht="12" customHeight="1">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c r="Z630" s="82"/>
    </row>
    <row r="631" spans="1:26" ht="12" customHeight="1">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c r="Z631" s="82"/>
    </row>
    <row r="632" spans="1:26" ht="12" customHeight="1">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c r="Z632" s="82"/>
    </row>
    <row r="633" spans="1:26" ht="12" customHeight="1">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c r="Z633" s="82"/>
    </row>
    <row r="634" spans="1:26" ht="12" customHeight="1">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c r="Z634" s="82"/>
    </row>
    <row r="635" spans="1:26" ht="12" customHeight="1">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c r="Z635" s="82"/>
    </row>
    <row r="636" spans="1:26" ht="12" customHeight="1">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c r="Z636" s="82"/>
    </row>
    <row r="637" spans="1:26" ht="12" customHeight="1">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c r="Z637" s="82"/>
    </row>
    <row r="638" spans="1:26" ht="12" customHeight="1">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c r="Z638" s="82"/>
    </row>
    <row r="639" spans="1:26" ht="12" customHeight="1">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c r="Z639" s="82"/>
    </row>
    <row r="640" spans="1:26" ht="12" customHeight="1">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c r="Z640" s="82"/>
    </row>
    <row r="641" spans="1:26" ht="12" customHeight="1">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c r="Z641" s="82"/>
    </row>
    <row r="642" spans="1:26" ht="12" customHeight="1">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c r="Z642" s="82"/>
    </row>
    <row r="643" spans="1:26" ht="12" customHeight="1">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c r="Z643" s="82"/>
    </row>
    <row r="644" spans="1:26" ht="12" customHeight="1">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c r="Z644" s="82"/>
    </row>
    <row r="645" spans="1:26" ht="12" customHeight="1">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c r="Z645" s="82"/>
    </row>
    <row r="646" spans="1:26" ht="12" customHeight="1">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c r="Z646" s="82"/>
    </row>
    <row r="647" spans="1:26" ht="12" customHeight="1">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c r="Z647" s="82"/>
    </row>
    <row r="648" spans="1:26" ht="12" customHeight="1">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c r="Z648" s="82"/>
    </row>
    <row r="649" spans="1:26" ht="12" customHeight="1">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c r="Z649" s="82"/>
    </row>
    <row r="650" spans="1:26" ht="12" customHeight="1">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c r="Z650" s="82"/>
    </row>
    <row r="651" spans="1:26" ht="12" customHeight="1">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c r="Z651" s="82"/>
    </row>
    <row r="652" spans="1:26" ht="12" customHeight="1">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c r="Z652" s="82"/>
    </row>
    <row r="653" spans="1:26" ht="12" customHeight="1">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c r="Z653" s="82"/>
    </row>
    <row r="654" spans="1:26" ht="12" customHeight="1">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c r="Z654" s="82"/>
    </row>
    <row r="655" spans="1:26" ht="12" customHeight="1">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c r="Z655" s="82"/>
    </row>
    <row r="656" spans="1:26" ht="12" customHeight="1">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c r="Z656" s="82"/>
    </row>
    <row r="657" spans="1:26" ht="12" customHeight="1">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c r="Z657" s="82"/>
    </row>
    <row r="658" spans="1:26" ht="12" customHeight="1">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c r="Z658" s="82"/>
    </row>
    <row r="659" spans="1:26" ht="12" customHeight="1">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c r="Z659" s="82"/>
    </row>
    <row r="660" spans="1:26" ht="12" customHeight="1">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c r="Z660" s="82"/>
    </row>
    <row r="661" spans="1:26" ht="12" customHeight="1">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c r="Z661" s="82"/>
    </row>
    <row r="662" spans="1:26" ht="12" customHeight="1">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c r="Z662" s="82"/>
    </row>
    <row r="663" spans="1:26" ht="12" customHeight="1">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c r="Z663" s="82"/>
    </row>
    <row r="664" spans="1:26" ht="12" customHeight="1">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c r="Z664" s="82"/>
    </row>
    <row r="665" spans="1:26" ht="12" customHeight="1">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c r="Z665" s="82"/>
    </row>
    <row r="666" spans="1:26" ht="12" customHeight="1">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c r="Z666" s="82"/>
    </row>
    <row r="667" spans="1:26" ht="12" customHeight="1">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c r="Z667" s="82"/>
    </row>
    <row r="668" spans="1:26" ht="12" customHeight="1">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c r="Z668" s="82"/>
    </row>
    <row r="669" spans="1:26" ht="12" customHeight="1">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c r="Z669" s="82"/>
    </row>
    <row r="670" spans="1:26" ht="12" customHeight="1">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c r="Z670" s="82"/>
    </row>
    <row r="671" spans="1:26" ht="12" customHeight="1">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c r="Z671" s="82"/>
    </row>
    <row r="672" spans="1:26" ht="12" customHeight="1">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c r="Z672" s="82"/>
    </row>
    <row r="673" spans="1:26" ht="12" customHeight="1">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c r="Z673" s="82"/>
    </row>
    <row r="674" spans="1:26" ht="12" customHeight="1">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c r="Z674" s="82"/>
    </row>
    <row r="675" spans="1:26" ht="12" customHeight="1">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c r="Z675" s="82"/>
    </row>
    <row r="676" spans="1:26" ht="12" customHeight="1">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c r="Z676" s="82"/>
    </row>
    <row r="677" spans="1:26" ht="12" customHeight="1">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c r="Z677" s="82"/>
    </row>
    <row r="678" spans="1:26" ht="12" customHeight="1">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c r="Z678" s="82"/>
    </row>
    <row r="679" spans="1:26" ht="12" customHeight="1">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c r="Z679" s="82"/>
    </row>
    <row r="680" spans="1:26" ht="12" customHeight="1">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c r="Z680" s="82"/>
    </row>
    <row r="681" spans="1:26" ht="12" customHeight="1">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c r="Z681" s="82"/>
    </row>
    <row r="682" spans="1:26" ht="12" customHeight="1">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c r="Z682" s="82"/>
    </row>
    <row r="683" spans="1:26" ht="12" customHeight="1">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c r="Z683" s="82"/>
    </row>
    <row r="684" spans="1:26" ht="12" customHeight="1">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c r="Z684" s="82"/>
    </row>
    <row r="685" spans="1:26" ht="12" customHeight="1">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c r="Z685" s="82"/>
    </row>
    <row r="686" spans="1:26" ht="12" customHeight="1">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c r="Z686" s="82"/>
    </row>
    <row r="687" spans="1:26" ht="12" customHeight="1">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c r="Z687" s="82"/>
    </row>
    <row r="688" spans="1:26" ht="12" customHeight="1">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c r="Z688" s="82"/>
    </row>
    <row r="689" spans="1:26" ht="12" customHeight="1">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c r="Z689" s="82"/>
    </row>
    <row r="690" spans="1:26" ht="12" customHeight="1">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c r="Z690" s="82"/>
    </row>
    <row r="691" spans="1:26" ht="12" customHeight="1">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c r="Z691" s="82"/>
    </row>
    <row r="692" spans="1:26" ht="12" customHeight="1">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c r="Z692" s="82"/>
    </row>
    <row r="693" spans="1:26" ht="12" customHeight="1">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c r="Z693" s="82"/>
    </row>
    <row r="694" spans="1:26" ht="12" customHeight="1">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c r="Z694" s="82"/>
    </row>
    <row r="695" spans="1:26" ht="12" customHeight="1">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c r="Z695" s="82"/>
    </row>
    <row r="696" spans="1:26" ht="12" customHeight="1">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c r="Z696" s="82"/>
    </row>
    <row r="697" spans="1:26" ht="12" customHeight="1">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c r="Z697" s="82"/>
    </row>
    <row r="698" spans="1:26" ht="12" customHeight="1">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c r="Z698" s="82"/>
    </row>
    <row r="699" spans="1:26" ht="12" customHeight="1">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c r="Z699" s="82"/>
    </row>
    <row r="700" spans="1:26" ht="12" customHeight="1">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c r="Z700" s="82"/>
    </row>
    <row r="701" spans="1:26" ht="12" customHeight="1">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c r="Z701" s="82"/>
    </row>
    <row r="702" spans="1:26" ht="12" customHeight="1">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c r="Z702" s="82"/>
    </row>
    <row r="703" spans="1:26" ht="12" customHeight="1">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c r="Z703" s="82"/>
    </row>
    <row r="704" spans="1:26" ht="12" customHeight="1">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c r="Z704" s="82"/>
    </row>
    <row r="705" spans="1:26" ht="12" customHeight="1">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c r="Z705" s="82"/>
    </row>
    <row r="706" spans="1:26" ht="12" customHeight="1">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c r="Z706" s="82"/>
    </row>
    <row r="707" spans="1:26" ht="12" customHeight="1">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c r="Z707" s="82"/>
    </row>
    <row r="708" spans="1:26" ht="12" customHeight="1">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c r="Z708" s="82"/>
    </row>
    <row r="709" spans="1:26" ht="12" customHeight="1">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c r="Z709" s="82"/>
    </row>
    <row r="710" spans="1:26" ht="12" customHeight="1">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c r="Z710" s="82"/>
    </row>
    <row r="711" spans="1:26" ht="12" customHeight="1">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c r="Z711" s="82"/>
    </row>
    <row r="712" spans="1:26" ht="12" customHeight="1">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c r="Z712" s="82"/>
    </row>
    <row r="713" spans="1:26" ht="12" customHeight="1">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c r="Z713" s="82"/>
    </row>
    <row r="714" spans="1:26" ht="12" customHeight="1">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c r="Z714" s="82"/>
    </row>
    <row r="715" spans="1:26" ht="12" customHeight="1">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c r="Z715" s="82"/>
    </row>
    <row r="716" spans="1:26" ht="12" customHeight="1">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c r="Z716" s="82"/>
    </row>
    <row r="717" spans="1:26" ht="12" customHeight="1">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c r="Z717" s="82"/>
    </row>
    <row r="718" spans="1:26" ht="12" customHeight="1">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c r="Z718" s="82"/>
    </row>
    <row r="719" spans="1:26" ht="12" customHeight="1">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c r="Z719" s="82"/>
    </row>
    <row r="720" spans="1:26" ht="12" customHeight="1">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c r="Z720" s="82"/>
    </row>
    <row r="721" spans="1:26" ht="12" customHeight="1">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c r="Z721" s="82"/>
    </row>
    <row r="722" spans="1:26" ht="12" customHeight="1">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c r="Z722" s="82"/>
    </row>
    <row r="723" spans="1:26" ht="12" customHeight="1">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c r="Z723" s="82"/>
    </row>
    <row r="724" spans="1:26" ht="12" customHeight="1">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c r="Z724" s="82"/>
    </row>
    <row r="725" spans="1:26" ht="12" customHeight="1">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c r="Z725" s="82"/>
    </row>
    <row r="726" spans="1:26" ht="12" customHeight="1">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c r="Z726" s="82"/>
    </row>
    <row r="727" spans="1:26" ht="12" customHeight="1">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c r="Z727" s="82"/>
    </row>
    <row r="728" spans="1:26" ht="12" customHeight="1">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c r="Z728" s="82"/>
    </row>
    <row r="729" spans="1:26" ht="12" customHeight="1">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c r="Z729" s="82"/>
    </row>
    <row r="730" spans="1:26" ht="12" customHeight="1">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c r="Z730" s="82"/>
    </row>
    <row r="731" spans="1:26" ht="12" customHeight="1">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c r="Z731" s="82"/>
    </row>
    <row r="732" spans="1:26" ht="12" customHeight="1">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c r="Z732" s="82"/>
    </row>
    <row r="733" spans="1:26" ht="12" customHeight="1">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c r="Z733" s="82"/>
    </row>
    <row r="734" spans="1:26" ht="12" customHeight="1">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c r="Z734" s="82"/>
    </row>
    <row r="735" spans="1:26" ht="12" customHeight="1">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c r="Z735" s="82"/>
    </row>
    <row r="736" spans="1:26" ht="12" customHeight="1">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c r="Z736" s="82"/>
    </row>
    <row r="737" spans="1:26" ht="12" customHeight="1">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c r="Z737" s="82"/>
    </row>
    <row r="738" spans="1:26" ht="12" customHeight="1">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c r="Z738" s="82"/>
    </row>
    <row r="739" spans="1:26" ht="12" customHeight="1">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c r="Z739" s="82"/>
    </row>
    <row r="740" spans="1:26" ht="12" customHeight="1">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c r="Z740" s="82"/>
    </row>
    <row r="741" spans="1:26" ht="12" customHeight="1">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c r="Z741" s="82"/>
    </row>
    <row r="742" spans="1:26" ht="12" customHeight="1">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c r="Z742" s="82"/>
    </row>
    <row r="743" spans="1:26" ht="12" customHeight="1">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c r="Z743" s="82"/>
    </row>
    <row r="744" spans="1:26" ht="12" customHeight="1">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c r="Z744" s="82"/>
    </row>
    <row r="745" spans="1:26" ht="12" customHeight="1">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c r="Z745" s="82"/>
    </row>
    <row r="746" spans="1:26" ht="12" customHeight="1">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c r="Z746" s="82"/>
    </row>
    <row r="747" spans="1:26" ht="12" customHeight="1">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c r="Z747" s="82"/>
    </row>
    <row r="748" spans="1:26" ht="12" customHeight="1">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c r="Z748" s="82"/>
    </row>
    <row r="749" spans="1:26" ht="12" customHeight="1">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c r="Z749" s="82"/>
    </row>
    <row r="750" spans="1:26" ht="12" customHeight="1">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c r="Z750" s="82"/>
    </row>
    <row r="751" spans="1:26" ht="12" customHeight="1">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c r="Z751" s="82"/>
    </row>
    <row r="752" spans="1:26" ht="12" customHeight="1">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c r="Z752" s="82"/>
    </row>
    <row r="753" spans="1:26" ht="12" customHeight="1">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c r="Z753" s="82"/>
    </row>
    <row r="754" spans="1:26" ht="12" customHeight="1">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c r="Z754" s="82"/>
    </row>
    <row r="755" spans="1:26" ht="12" customHeight="1">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c r="Z755" s="82"/>
    </row>
    <row r="756" spans="1:26" ht="12" customHeight="1">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c r="Z756" s="82"/>
    </row>
    <row r="757" spans="1:26" ht="12" customHeight="1">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c r="Z757" s="82"/>
    </row>
    <row r="758" spans="1:26" ht="12" customHeight="1">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c r="Z758" s="82"/>
    </row>
    <row r="759" spans="1:26" ht="12" customHeight="1">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c r="Z759" s="82"/>
    </row>
    <row r="760" spans="1:26" ht="12" customHeight="1">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c r="Z760" s="82"/>
    </row>
    <row r="761" spans="1:26" ht="12" customHeight="1">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c r="Z761" s="82"/>
    </row>
    <row r="762" spans="1:26" ht="12" customHeight="1">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c r="Z762" s="82"/>
    </row>
    <row r="763" spans="1:26" ht="12" customHeight="1">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c r="Z763" s="82"/>
    </row>
    <row r="764" spans="1:26" ht="12" customHeight="1">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c r="Z764" s="82"/>
    </row>
    <row r="765" spans="1:26" ht="12" customHeight="1">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c r="Z765" s="82"/>
    </row>
    <row r="766" spans="1:26" ht="12" customHeight="1">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c r="Z766" s="82"/>
    </row>
    <row r="767" spans="1:26" ht="12" customHeight="1">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c r="Z767" s="82"/>
    </row>
    <row r="768" spans="1:26" ht="12" customHeight="1">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c r="Z768" s="82"/>
    </row>
    <row r="769" spans="1:26" ht="12" customHeight="1">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c r="Z769" s="82"/>
    </row>
    <row r="770" spans="1:26" ht="12" customHeight="1">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c r="Z770" s="82"/>
    </row>
    <row r="771" spans="1:26" ht="12" customHeight="1">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c r="Z771" s="82"/>
    </row>
    <row r="772" spans="1:26" ht="12" customHeight="1">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c r="Z772" s="82"/>
    </row>
    <row r="773" spans="1:26" ht="12" customHeight="1">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c r="Z773" s="82"/>
    </row>
    <row r="774" spans="1:26" ht="12" customHeight="1">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c r="Z774" s="82"/>
    </row>
    <row r="775" spans="1:26" ht="12" customHeight="1">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c r="Z775" s="82"/>
    </row>
    <row r="776" spans="1:26" ht="12" customHeight="1">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c r="Z776" s="82"/>
    </row>
    <row r="777" spans="1:26" ht="12" customHeight="1">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c r="Z777" s="82"/>
    </row>
    <row r="778" spans="1:26" ht="12" customHeight="1">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c r="Z778" s="82"/>
    </row>
    <row r="779" spans="1:26" ht="12" customHeight="1">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c r="Z779" s="82"/>
    </row>
    <row r="780" spans="1:26" ht="12" customHeight="1">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c r="Z780" s="82"/>
    </row>
    <row r="781" spans="1:26" ht="12" customHeight="1">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c r="Z781" s="82"/>
    </row>
    <row r="782" spans="1:26" ht="12" customHeight="1">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c r="Z782" s="82"/>
    </row>
    <row r="783" spans="1:26" ht="12" customHeight="1">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c r="Z783" s="82"/>
    </row>
    <row r="784" spans="1:26" ht="12" customHeight="1">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c r="Z784" s="82"/>
    </row>
    <row r="785" spans="1:26" ht="12" customHeight="1">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c r="Z785" s="82"/>
    </row>
    <row r="786" spans="1:26" ht="12" customHeight="1">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c r="Z786" s="82"/>
    </row>
    <row r="787" spans="1:26" ht="12" customHeight="1">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c r="Z787" s="82"/>
    </row>
    <row r="788" spans="1:26" ht="12" customHeight="1">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c r="Z788" s="82"/>
    </row>
    <row r="789" spans="1:26" ht="12" customHeight="1">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c r="Z789" s="82"/>
    </row>
    <row r="790" spans="1:26" ht="12" customHeight="1">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c r="Z790" s="82"/>
    </row>
    <row r="791" spans="1:26" ht="12" customHeight="1">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c r="Z791" s="82"/>
    </row>
    <row r="792" spans="1:26" ht="12" customHeight="1">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c r="Z792" s="82"/>
    </row>
    <row r="793" spans="1:26" ht="12" customHeight="1">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c r="Z793" s="82"/>
    </row>
    <row r="794" spans="1:26" ht="12" customHeight="1">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c r="Z794" s="82"/>
    </row>
    <row r="795" spans="1:26" ht="12" customHeight="1">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c r="Z795" s="82"/>
    </row>
    <row r="796" spans="1:26" ht="12" customHeight="1">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c r="Z796" s="82"/>
    </row>
    <row r="797" spans="1:26" ht="12" customHeight="1">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c r="Z797" s="82"/>
    </row>
    <row r="798" spans="1:26" ht="12" customHeight="1">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c r="Z798" s="82"/>
    </row>
    <row r="799" spans="1:26" ht="12" customHeight="1">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c r="Z799" s="82"/>
    </row>
    <row r="800" spans="1:26" ht="12" customHeight="1">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c r="Z800" s="82"/>
    </row>
    <row r="801" spans="1:26" ht="12" customHeight="1">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c r="Z801" s="82"/>
    </row>
    <row r="802" spans="1:26" ht="12" customHeight="1">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c r="Z802" s="82"/>
    </row>
    <row r="803" spans="1:26" ht="12" customHeight="1">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c r="Z803" s="82"/>
    </row>
    <row r="804" spans="1:26" ht="12" customHeight="1">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c r="Z804" s="82"/>
    </row>
    <row r="805" spans="1:26" ht="12" customHeight="1">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c r="Z805" s="82"/>
    </row>
    <row r="806" spans="1:26" ht="12" customHeight="1">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c r="Z806" s="82"/>
    </row>
    <row r="807" spans="1:26" ht="12" customHeight="1">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c r="Z807" s="82"/>
    </row>
    <row r="808" spans="1:26" ht="12" customHeight="1">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c r="Z808" s="82"/>
    </row>
    <row r="809" spans="1:26" ht="12" customHeight="1">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c r="Z809" s="82"/>
    </row>
    <row r="810" spans="1:26" ht="12" customHeight="1">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c r="Z810" s="82"/>
    </row>
    <row r="811" spans="1:26" ht="12" customHeight="1">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c r="Z811" s="82"/>
    </row>
    <row r="812" spans="1:26" ht="12" customHeight="1">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c r="Z812" s="82"/>
    </row>
    <row r="813" spans="1:26" ht="12" customHeight="1">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c r="Z813" s="82"/>
    </row>
    <row r="814" spans="1:26" ht="12" customHeight="1">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c r="Z814" s="82"/>
    </row>
    <row r="815" spans="1:26" ht="12" customHeight="1">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c r="Z815" s="82"/>
    </row>
    <row r="816" spans="1:26" ht="12" customHeight="1">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c r="Z816" s="82"/>
    </row>
    <row r="817" spans="1:26" ht="12" customHeight="1">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c r="Z817" s="82"/>
    </row>
    <row r="818" spans="1:26" ht="12" customHeight="1">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c r="Z818" s="82"/>
    </row>
    <row r="819" spans="1:26" ht="12" customHeight="1">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c r="Z819" s="82"/>
    </row>
    <row r="820" spans="1:26" ht="12" customHeight="1">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c r="Z820" s="82"/>
    </row>
    <row r="821" spans="1:26" ht="12" customHeight="1">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c r="Z821" s="82"/>
    </row>
    <row r="822" spans="1:26" ht="12" customHeight="1">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c r="Z822" s="82"/>
    </row>
    <row r="823" spans="1:26" ht="12" customHeight="1">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c r="Z823" s="82"/>
    </row>
    <row r="824" spans="1:26" ht="12" customHeight="1">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c r="Z824" s="82"/>
    </row>
    <row r="825" spans="1:26" ht="12" customHeight="1">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c r="Z825" s="82"/>
    </row>
    <row r="826" spans="1:26" ht="12" customHeight="1">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c r="Z826" s="82"/>
    </row>
    <row r="827" spans="1:26" ht="12" customHeight="1">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c r="Z827" s="82"/>
    </row>
    <row r="828" spans="1:26" ht="12" customHeight="1">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c r="Z828" s="82"/>
    </row>
    <row r="829" spans="1:26" ht="12" customHeight="1">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c r="Z829" s="82"/>
    </row>
    <row r="830" spans="1:26" ht="12" customHeight="1">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c r="Z830" s="82"/>
    </row>
    <row r="831" spans="1:26" ht="12" customHeight="1">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c r="Z831" s="82"/>
    </row>
    <row r="832" spans="1:26" ht="12" customHeight="1">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c r="Z832" s="82"/>
    </row>
    <row r="833" spans="1:26" ht="12" customHeight="1">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c r="Z833" s="82"/>
    </row>
    <row r="834" spans="1:26" ht="12" customHeight="1">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c r="Z834" s="82"/>
    </row>
    <row r="835" spans="1:26" ht="12" customHeight="1">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c r="Z835" s="82"/>
    </row>
    <row r="836" spans="1:26" ht="12" customHeight="1">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c r="Z836" s="82"/>
    </row>
    <row r="837" spans="1:26" ht="12" customHeight="1">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c r="Z837" s="82"/>
    </row>
    <row r="838" spans="1:26" ht="12" customHeight="1">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c r="Z838" s="82"/>
    </row>
    <row r="839" spans="1:26" ht="12" customHeight="1">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c r="Z839" s="82"/>
    </row>
    <row r="840" spans="1:26" ht="12" customHeight="1">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c r="Z840" s="82"/>
    </row>
    <row r="841" spans="1:26" ht="12" customHeight="1">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c r="Z841" s="82"/>
    </row>
    <row r="842" spans="1:26" ht="12" customHeight="1">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c r="Z842" s="82"/>
    </row>
    <row r="843" spans="1:26" ht="12" customHeight="1">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c r="Z843" s="82"/>
    </row>
    <row r="844" spans="1:26" ht="12" customHeight="1">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c r="Z844" s="82"/>
    </row>
    <row r="845" spans="1:26" ht="12" customHeight="1">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c r="Z845" s="82"/>
    </row>
    <row r="846" spans="1:26" ht="12" customHeight="1">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c r="Z846" s="82"/>
    </row>
    <row r="847" spans="1:26" ht="12" customHeight="1">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c r="Z847" s="82"/>
    </row>
    <row r="848" spans="1:26" ht="12" customHeight="1">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c r="Z848" s="82"/>
    </row>
    <row r="849" spans="1:26" ht="12" customHeight="1">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c r="Z849" s="82"/>
    </row>
    <row r="850" spans="1:26" ht="12" customHeight="1">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c r="Z850" s="82"/>
    </row>
    <row r="851" spans="1:26" ht="12" customHeight="1">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c r="Z851" s="82"/>
    </row>
    <row r="852" spans="1:26" ht="12" customHeight="1">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c r="Z852" s="82"/>
    </row>
    <row r="853" spans="1:26" ht="12" customHeight="1">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c r="Z853" s="82"/>
    </row>
    <row r="854" spans="1:26" ht="12" customHeight="1">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c r="Z854" s="82"/>
    </row>
    <row r="855" spans="1:26" ht="12" customHeight="1">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c r="Z855" s="82"/>
    </row>
    <row r="856" spans="1:26" ht="12" customHeight="1">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c r="Z856" s="82"/>
    </row>
    <row r="857" spans="1:26" ht="12" customHeight="1">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c r="Z857" s="82"/>
    </row>
    <row r="858" spans="1:26" ht="12" customHeight="1">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c r="Z858" s="82"/>
    </row>
    <row r="859" spans="1:26" ht="12" customHeight="1">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c r="Z859" s="82"/>
    </row>
    <row r="860" spans="1:26" ht="12" customHeight="1">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c r="Z860" s="82"/>
    </row>
    <row r="861" spans="1:26" ht="12" customHeight="1">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c r="Z861" s="82"/>
    </row>
    <row r="862" spans="1:26" ht="12" customHeight="1">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c r="Z862" s="82"/>
    </row>
    <row r="863" spans="1:26" ht="12" customHeight="1">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c r="Z863" s="82"/>
    </row>
    <row r="864" spans="1:26" ht="12" customHeight="1">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c r="Z864" s="82"/>
    </row>
    <row r="865" spans="1:26" ht="12" customHeight="1">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c r="Z865" s="82"/>
    </row>
    <row r="866" spans="1:26" ht="12" customHeight="1">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c r="Z866" s="82"/>
    </row>
    <row r="867" spans="1:26" ht="12" customHeight="1">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c r="Z867" s="82"/>
    </row>
    <row r="868" spans="1:26" ht="12" customHeight="1">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c r="Z868" s="82"/>
    </row>
    <row r="869" spans="1:26" ht="12" customHeight="1">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c r="Z869" s="82"/>
    </row>
    <row r="870" spans="1:26" ht="12" customHeight="1">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c r="Z870" s="82"/>
    </row>
    <row r="871" spans="1:26" ht="12" customHeight="1">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c r="Z871" s="82"/>
    </row>
    <row r="872" spans="1:26" ht="12" customHeight="1">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c r="Z872" s="82"/>
    </row>
    <row r="873" spans="1:26" ht="12" customHeight="1">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c r="Z873" s="82"/>
    </row>
    <row r="874" spans="1:26" ht="12" customHeight="1">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c r="Z874" s="82"/>
    </row>
    <row r="875" spans="1:26" ht="12" customHeight="1">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c r="Z875" s="82"/>
    </row>
    <row r="876" spans="1:26" ht="12" customHeight="1">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c r="Z876" s="82"/>
    </row>
    <row r="877" spans="1:26" ht="12" customHeight="1">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c r="Z877" s="82"/>
    </row>
    <row r="878" spans="1:26" ht="12" customHeight="1">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c r="Z878" s="82"/>
    </row>
    <row r="879" spans="1:26" ht="12" customHeight="1">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c r="Z879" s="82"/>
    </row>
    <row r="880" spans="1:26" ht="12" customHeight="1">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c r="Z880" s="82"/>
    </row>
    <row r="881" spans="1:26" ht="12" customHeight="1">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c r="Z881" s="82"/>
    </row>
    <row r="882" spans="1:26" ht="12" customHeight="1">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c r="Z882" s="82"/>
    </row>
    <row r="883" spans="1:26" ht="12" customHeight="1">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c r="Z883" s="82"/>
    </row>
    <row r="884" spans="1:26" ht="12" customHeight="1">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c r="Z884" s="82"/>
    </row>
    <row r="885" spans="1:26" ht="12" customHeight="1">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c r="Z885" s="82"/>
    </row>
    <row r="886" spans="1:26" ht="12" customHeight="1">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c r="Z886" s="82"/>
    </row>
    <row r="887" spans="1:26" ht="12" customHeight="1">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c r="Z887" s="82"/>
    </row>
    <row r="888" spans="1:26" ht="12" customHeight="1">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c r="Z888" s="82"/>
    </row>
    <row r="889" spans="1:26" ht="12" customHeight="1">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c r="Z889" s="82"/>
    </row>
    <row r="890" spans="1:26" ht="12" customHeight="1">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c r="Z890" s="82"/>
    </row>
    <row r="891" spans="1:26" ht="12" customHeight="1">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c r="Z891" s="82"/>
    </row>
    <row r="892" spans="1:26" ht="12" customHeight="1">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c r="Z892" s="82"/>
    </row>
    <row r="893" spans="1:26" ht="12" customHeight="1">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c r="Z893" s="82"/>
    </row>
    <row r="894" spans="1:26" ht="12" customHeight="1">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c r="Z894" s="82"/>
    </row>
    <row r="895" spans="1:26" ht="12" customHeight="1">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c r="Z895" s="82"/>
    </row>
    <row r="896" spans="1:26" ht="12" customHeight="1">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c r="Z896" s="82"/>
    </row>
    <row r="897" spans="1:26" ht="12" customHeight="1">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c r="Z897" s="82"/>
    </row>
    <row r="898" spans="1:26" ht="12" customHeight="1">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c r="Z898" s="82"/>
    </row>
    <row r="899" spans="1:26" ht="12" customHeight="1">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c r="Z899" s="82"/>
    </row>
    <row r="900" spans="1:26" ht="12" customHeight="1">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c r="Z900" s="82"/>
    </row>
    <row r="901" spans="1:26" ht="12" customHeight="1">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c r="Z901" s="82"/>
    </row>
    <row r="902" spans="1:26" ht="12" customHeight="1">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c r="Z902" s="82"/>
    </row>
    <row r="903" spans="1:26" ht="12" customHeight="1">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c r="Z903" s="82"/>
    </row>
    <row r="904" spans="1:26" ht="12" customHeight="1">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c r="Z904" s="82"/>
    </row>
    <row r="905" spans="1:26" ht="12" customHeight="1">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c r="Z905" s="82"/>
    </row>
    <row r="906" spans="1:26" ht="12" customHeight="1">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c r="Z906" s="82"/>
    </row>
    <row r="907" spans="1:26" ht="12" customHeight="1">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c r="Z907" s="82"/>
    </row>
    <row r="908" spans="1:26" ht="12" customHeight="1">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c r="Z908" s="82"/>
    </row>
    <row r="909" spans="1:26" ht="12" customHeight="1">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c r="Z909" s="82"/>
    </row>
    <row r="910" spans="1:26" ht="12" customHeight="1">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c r="Z910" s="82"/>
    </row>
    <row r="911" spans="1:26" ht="12" customHeight="1">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c r="Z911" s="82"/>
    </row>
    <row r="912" spans="1:26" ht="12" customHeight="1">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c r="Z912" s="82"/>
    </row>
    <row r="913" spans="1:26" ht="12" customHeight="1">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c r="Z913" s="82"/>
    </row>
    <row r="914" spans="1:26" ht="12" customHeight="1">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c r="Z914" s="82"/>
    </row>
    <row r="915" spans="1:26" ht="12" customHeight="1">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c r="Z915" s="82"/>
    </row>
    <row r="916" spans="1:26" ht="12" customHeight="1">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c r="Z916" s="82"/>
    </row>
    <row r="917" spans="1:26" ht="12" customHeight="1">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c r="Z917" s="82"/>
    </row>
    <row r="918" spans="1:26" ht="12" customHeight="1">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c r="Z918" s="82"/>
    </row>
    <row r="919" spans="1:26" ht="12" customHeight="1">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c r="Z919" s="82"/>
    </row>
    <row r="920" spans="1:26" ht="12" customHeight="1">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c r="Z920" s="82"/>
    </row>
    <row r="921" spans="1:26" ht="12" customHeight="1">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c r="Z921" s="82"/>
    </row>
    <row r="922" spans="1:26" ht="12" customHeight="1">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c r="Z922" s="82"/>
    </row>
    <row r="923" spans="1:26" ht="12" customHeight="1">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c r="Z923" s="82"/>
    </row>
    <row r="924" spans="1:26" ht="12" customHeight="1">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c r="Z924" s="82"/>
    </row>
    <row r="925" spans="1:26" ht="12" customHeight="1">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c r="Z925" s="82"/>
    </row>
    <row r="926" spans="1:26" ht="12" customHeight="1">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c r="Z926" s="82"/>
    </row>
    <row r="927" spans="1:26" ht="12" customHeight="1">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c r="Z927" s="82"/>
    </row>
    <row r="928" spans="1:26" ht="12" customHeight="1">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c r="Z928" s="82"/>
    </row>
    <row r="929" spans="1:26" ht="12" customHeight="1">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c r="Z929" s="82"/>
    </row>
    <row r="930" spans="1:26" ht="12" customHeight="1">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c r="Z930" s="82"/>
    </row>
    <row r="931" spans="1:26" ht="12" customHeight="1">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c r="Z931" s="82"/>
    </row>
    <row r="932" spans="1:26" ht="12" customHeight="1">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c r="Z932" s="82"/>
    </row>
    <row r="933" spans="1:26" ht="12" customHeight="1">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c r="Z933" s="82"/>
    </row>
    <row r="934" spans="1:26" ht="12" customHeight="1">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c r="Z934" s="82"/>
    </row>
    <row r="935" spans="1:26" ht="12" customHeight="1">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c r="Z935" s="82"/>
    </row>
    <row r="936" spans="1:26" ht="12" customHeight="1">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c r="Z936" s="82"/>
    </row>
    <row r="937" spans="1:26" ht="12" customHeight="1">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c r="Z937" s="82"/>
    </row>
    <row r="938" spans="1:26" ht="12" customHeight="1">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c r="Z938" s="82"/>
    </row>
    <row r="939" spans="1:26" ht="12" customHeight="1">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c r="Z939" s="82"/>
    </row>
    <row r="940" spans="1:26" ht="12" customHeight="1">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c r="Z940" s="82"/>
    </row>
    <row r="941" spans="1:26" ht="12" customHeight="1">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c r="Z941" s="82"/>
    </row>
    <row r="942" spans="1:26" ht="12" customHeight="1">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c r="Z942" s="82"/>
    </row>
    <row r="943" spans="1:26" ht="12" customHeight="1">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c r="Z943" s="82"/>
    </row>
    <row r="944" spans="1:26" ht="12" customHeight="1">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c r="Z944" s="82"/>
    </row>
    <row r="945" spans="1:26" ht="12" customHeight="1">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c r="Z945" s="82"/>
    </row>
    <row r="946" spans="1:26" ht="12" customHeight="1">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c r="Z946" s="82"/>
    </row>
    <row r="947" spans="1:26" ht="12" customHeight="1">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c r="Z947" s="82"/>
    </row>
    <row r="948" spans="1:26" ht="12" customHeight="1">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c r="Z948" s="82"/>
    </row>
    <row r="949" spans="1:26" ht="12" customHeight="1">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c r="Z949" s="82"/>
    </row>
    <row r="950" spans="1:26" ht="12" customHeight="1">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c r="Z950" s="82"/>
    </row>
    <row r="951" spans="1:26" ht="12" customHeight="1">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c r="Z951" s="82"/>
    </row>
    <row r="952" spans="1:26" ht="12" customHeight="1">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c r="Z952" s="82"/>
    </row>
    <row r="953" spans="1:26" ht="12" customHeight="1">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c r="Z953" s="82"/>
    </row>
    <row r="954" spans="1:26" ht="12" customHeight="1">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c r="Z954" s="82"/>
    </row>
    <row r="955" spans="1:26" ht="12" customHeight="1">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c r="Z955" s="82"/>
    </row>
    <row r="956" spans="1:26" ht="12" customHeight="1">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c r="Z956" s="82"/>
    </row>
    <row r="957" spans="1:26" ht="12" customHeight="1">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c r="Z957" s="82"/>
    </row>
    <row r="958" spans="1:26" ht="12" customHeight="1">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c r="Z958" s="82"/>
    </row>
    <row r="959" spans="1:26" ht="12" customHeight="1">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c r="Z959" s="82"/>
    </row>
    <row r="960" spans="1:26" ht="12" customHeight="1">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c r="Z960" s="82"/>
    </row>
    <row r="961" spans="1:26" ht="12" customHeight="1">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c r="Z961" s="82"/>
    </row>
    <row r="962" spans="1:26" ht="12" customHeight="1">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c r="Z962" s="82"/>
    </row>
    <row r="963" spans="1:26" ht="12" customHeight="1">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c r="Z963" s="82"/>
    </row>
    <row r="964" spans="1:26" ht="12" customHeight="1">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c r="Z964" s="82"/>
    </row>
    <row r="965" spans="1:26" ht="12" customHeight="1">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c r="Z965" s="82"/>
    </row>
    <row r="966" spans="1:26" ht="12" customHeight="1">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c r="Z966" s="82"/>
    </row>
    <row r="967" spans="1:26" ht="12" customHeight="1">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c r="Z967" s="82"/>
    </row>
    <row r="968" spans="1:26" ht="12" customHeight="1">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c r="Z968" s="82"/>
    </row>
    <row r="969" spans="1:26" ht="12" customHeight="1">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c r="Z969" s="82"/>
    </row>
    <row r="970" spans="1:26" ht="12" customHeight="1">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c r="Z970" s="82"/>
    </row>
    <row r="971" spans="1:26" ht="12" customHeight="1">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c r="Z971" s="82"/>
    </row>
    <row r="972" spans="1:26" ht="12" customHeight="1">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c r="Z972" s="82"/>
    </row>
    <row r="973" spans="1:26" ht="12" customHeight="1">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c r="Z973" s="82"/>
    </row>
    <row r="974" spans="1:26" ht="12" customHeight="1">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c r="Z974" s="82"/>
    </row>
    <row r="975" spans="1:26" ht="12" customHeight="1">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c r="Z975" s="82"/>
    </row>
    <row r="976" spans="1:26" ht="12" customHeight="1">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c r="Z976" s="82"/>
    </row>
    <row r="977" spans="1:26" ht="12" customHeight="1">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c r="Z977" s="82"/>
    </row>
    <row r="978" spans="1:26" ht="12" customHeight="1">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c r="Z978" s="82"/>
    </row>
    <row r="979" spans="1:26" ht="12" customHeight="1">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c r="Z979" s="82"/>
    </row>
    <row r="980" spans="1:26" ht="12" customHeight="1">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c r="Z980" s="82"/>
    </row>
    <row r="981" spans="1:26" ht="12" customHeight="1">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c r="Z981" s="82"/>
    </row>
    <row r="982" spans="1:26" ht="12" customHeight="1">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c r="Z982" s="82"/>
    </row>
    <row r="983" spans="1:26" ht="12" customHeight="1">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c r="Z983" s="82"/>
    </row>
    <row r="984" spans="1:26" ht="12" customHeight="1">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c r="Z984" s="82"/>
    </row>
    <row r="985" spans="1:26" ht="12" customHeight="1">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c r="Z985" s="82"/>
    </row>
    <row r="986" spans="1:26" ht="12" customHeight="1">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c r="Z986" s="82"/>
    </row>
    <row r="987" spans="1:26" ht="12" customHeight="1">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c r="Z987" s="82"/>
    </row>
    <row r="988" spans="1:26" ht="12" customHeight="1">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c r="Z988" s="82"/>
    </row>
    <row r="989" spans="1:26" ht="12" customHeight="1">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c r="Z989" s="82"/>
    </row>
    <row r="990" spans="1:26" ht="12" customHeight="1">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c r="Z990" s="82"/>
    </row>
    <row r="991" spans="1:26" ht="12" customHeight="1">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c r="Z991" s="82"/>
    </row>
    <row r="992" spans="1:26" ht="12" customHeight="1">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c r="Z992" s="82"/>
    </row>
    <row r="993" spans="1:26" ht="12" customHeight="1">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c r="Z993" s="82"/>
    </row>
    <row r="994" spans="1:26" ht="12" customHeight="1">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c r="Z994" s="82"/>
    </row>
    <row r="995" spans="1:26" ht="12" customHeight="1">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c r="Z995" s="82"/>
    </row>
    <row r="996" spans="1:26" ht="12" customHeight="1">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c r="Z996" s="82"/>
    </row>
    <row r="997" spans="1:26" ht="12" customHeight="1">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c r="Z997" s="82"/>
    </row>
    <row r="998" spans="1:26" ht="12" customHeight="1">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c r="Z998" s="82"/>
    </row>
    <row r="999" spans="1:26" ht="12" customHeight="1">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c r="Z999" s="82"/>
    </row>
    <row r="1000" spans="1:26" ht="12" customHeight="1">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c r="Z1000" s="82"/>
    </row>
    <row r="1001" spans="1:26" ht="12" customHeight="1">
      <c r="A1001" s="82"/>
      <c r="B1001" s="82"/>
      <c r="C1001" s="82"/>
      <c r="D1001" s="82"/>
      <c r="E1001" s="82"/>
      <c r="F1001" s="82"/>
      <c r="G1001" s="82"/>
      <c r="H1001" s="82"/>
      <c r="I1001" s="82"/>
      <c r="J1001" s="82"/>
      <c r="K1001" s="82"/>
      <c r="L1001" s="82"/>
      <c r="M1001" s="82"/>
      <c r="N1001" s="82"/>
      <c r="O1001" s="82"/>
      <c r="P1001" s="82"/>
      <c r="Q1001" s="82"/>
      <c r="R1001" s="82"/>
      <c r="S1001" s="82"/>
      <c r="T1001" s="82"/>
      <c r="U1001" s="82"/>
      <c r="V1001" s="82"/>
      <c r="W1001" s="82"/>
      <c r="X1001" s="82"/>
      <c r="Y1001" s="82"/>
      <c r="Z1001" s="82"/>
    </row>
    <row r="1002" spans="1:26" ht="12" customHeight="1">
      <c r="A1002" s="82"/>
      <c r="B1002" s="82"/>
      <c r="C1002" s="82"/>
      <c r="D1002" s="82"/>
      <c r="E1002" s="82"/>
      <c r="F1002" s="82"/>
      <c r="H1002" s="82"/>
      <c r="I1002" s="82"/>
      <c r="J1002" s="82"/>
      <c r="K1002" s="82"/>
      <c r="L1002" s="82"/>
      <c r="M1002" s="82"/>
      <c r="N1002" s="82"/>
      <c r="O1002" s="82"/>
      <c r="P1002" s="82"/>
      <c r="Q1002" s="82"/>
      <c r="R1002" s="82"/>
      <c r="S1002" s="82"/>
      <c r="T1002" s="82"/>
      <c r="U1002" s="82"/>
      <c r="V1002" s="82"/>
      <c r="W1002" s="82"/>
      <c r="X1002" s="82"/>
      <c r="Y1002" s="82"/>
      <c r="Z1002" s="82"/>
    </row>
    <row r="1003" spans="1:26" ht="12" customHeight="1">
      <c r="A1003" s="82"/>
      <c r="B1003" s="82"/>
      <c r="C1003" s="82"/>
      <c r="D1003" s="82"/>
      <c r="E1003" s="82"/>
      <c r="F1003" s="82"/>
      <c r="H1003" s="82"/>
      <c r="I1003" s="82"/>
      <c r="J1003" s="82"/>
      <c r="K1003" s="82"/>
      <c r="L1003" s="82"/>
      <c r="M1003" s="82"/>
      <c r="N1003" s="82"/>
      <c r="O1003" s="82"/>
      <c r="P1003" s="82"/>
      <c r="Q1003" s="82"/>
      <c r="R1003" s="82"/>
      <c r="S1003" s="82"/>
      <c r="T1003" s="82"/>
      <c r="U1003" s="82"/>
      <c r="V1003" s="82"/>
      <c r="W1003" s="82"/>
      <c r="X1003" s="82"/>
      <c r="Y1003" s="82"/>
      <c r="Z1003" s="82"/>
    </row>
    <row r="1004" spans="1:26" ht="12" customHeight="1">
      <c r="A1004" s="82"/>
      <c r="B1004" s="82"/>
      <c r="C1004" s="82"/>
      <c r="D1004" s="82"/>
      <c r="E1004" s="82"/>
      <c r="F1004" s="82"/>
      <c r="H1004" s="82"/>
      <c r="I1004" s="82"/>
      <c r="J1004" s="82"/>
      <c r="K1004" s="82"/>
      <c r="L1004" s="82"/>
      <c r="M1004" s="82"/>
      <c r="N1004" s="82"/>
      <c r="O1004" s="82"/>
      <c r="P1004" s="82"/>
      <c r="Q1004" s="82"/>
      <c r="R1004" s="82"/>
      <c r="S1004" s="82"/>
      <c r="T1004" s="82"/>
      <c r="U1004" s="82"/>
      <c r="V1004" s="82"/>
      <c r="W1004" s="82"/>
      <c r="X1004" s="82"/>
      <c r="Y1004" s="82"/>
      <c r="Z1004" s="82"/>
    </row>
    <row r="1005" spans="1:26" ht="12" customHeight="1">
      <c r="A1005" s="82"/>
      <c r="B1005" s="82"/>
      <c r="C1005" s="82"/>
      <c r="D1005" s="82"/>
      <c r="E1005" s="82"/>
      <c r="F1005" s="82"/>
      <c r="H1005" s="82"/>
      <c r="I1005" s="82"/>
      <c r="J1005" s="82"/>
      <c r="K1005" s="82"/>
      <c r="L1005" s="82"/>
      <c r="M1005" s="82"/>
      <c r="N1005" s="82"/>
      <c r="O1005" s="82"/>
      <c r="P1005" s="82"/>
      <c r="Q1005" s="82"/>
      <c r="R1005" s="82"/>
      <c r="S1005" s="82"/>
      <c r="T1005" s="82"/>
      <c r="U1005" s="82"/>
      <c r="V1005" s="82"/>
      <c r="W1005" s="82"/>
      <c r="X1005" s="82"/>
      <c r="Y1005" s="82"/>
      <c r="Z1005" s="82"/>
    </row>
    <row r="1006" spans="1:26" ht="12" customHeight="1">
      <c r="A1006" s="82"/>
      <c r="B1006" s="82"/>
      <c r="C1006" s="82"/>
      <c r="D1006" s="82"/>
      <c r="E1006" s="82"/>
      <c r="F1006" s="82"/>
      <c r="H1006" s="82"/>
      <c r="I1006" s="82"/>
      <c r="J1006" s="82"/>
      <c r="K1006" s="82"/>
      <c r="L1006" s="82"/>
      <c r="M1006" s="82"/>
      <c r="N1006" s="82"/>
      <c r="O1006" s="82"/>
      <c r="P1006" s="82"/>
      <c r="Q1006" s="82"/>
      <c r="R1006" s="82"/>
      <c r="S1006" s="82"/>
      <c r="T1006" s="82"/>
      <c r="U1006" s="82"/>
      <c r="V1006" s="82"/>
      <c r="W1006" s="82"/>
      <c r="X1006" s="82"/>
      <c r="Y1006" s="82"/>
      <c r="Z1006" s="82"/>
    </row>
    <row r="1007" spans="1:26" ht="12" customHeight="1">
      <c r="A1007" s="82"/>
      <c r="B1007" s="82"/>
      <c r="C1007" s="82"/>
      <c r="D1007" s="82"/>
      <c r="E1007" s="82"/>
      <c r="F1007" s="82"/>
      <c r="H1007" s="82"/>
      <c r="I1007" s="82"/>
      <c r="J1007" s="82"/>
      <c r="K1007" s="82"/>
      <c r="L1007" s="82"/>
      <c r="M1007" s="82"/>
      <c r="N1007" s="82"/>
      <c r="O1007" s="82"/>
      <c r="P1007" s="82"/>
      <c r="Q1007" s="82"/>
      <c r="R1007" s="82"/>
      <c r="S1007" s="82"/>
      <c r="T1007" s="82"/>
      <c r="U1007" s="82"/>
      <c r="V1007" s="82"/>
      <c r="W1007" s="82"/>
      <c r="X1007" s="82"/>
      <c r="Y1007" s="82"/>
      <c r="Z1007" s="82"/>
    </row>
    <row r="1008" spans="1:26" ht="12" customHeight="1">
      <c r="A1008" s="82"/>
      <c r="B1008" s="82"/>
      <c r="C1008" s="82"/>
      <c r="D1008" s="82"/>
      <c r="E1008" s="82"/>
      <c r="F1008" s="82"/>
      <c r="H1008" s="82"/>
      <c r="I1008" s="82"/>
      <c r="J1008" s="82"/>
      <c r="K1008" s="82"/>
      <c r="L1008" s="82"/>
      <c r="M1008" s="82"/>
      <c r="N1008" s="82"/>
      <c r="O1008" s="82"/>
      <c r="P1008" s="82"/>
      <c r="Q1008" s="82"/>
      <c r="R1008" s="82"/>
      <c r="S1008" s="82"/>
      <c r="T1008" s="82"/>
      <c r="U1008" s="82"/>
      <c r="V1008" s="82"/>
      <c r="W1008" s="82"/>
      <c r="X1008" s="82"/>
      <c r="Y1008" s="82"/>
      <c r="Z1008" s="82"/>
    </row>
    <row r="1009" spans="1:26" ht="12" customHeight="1">
      <c r="A1009" s="82"/>
      <c r="B1009" s="82"/>
      <c r="C1009" s="82"/>
      <c r="D1009" s="82"/>
      <c r="E1009" s="82"/>
      <c r="F1009" s="82"/>
      <c r="H1009" s="82"/>
      <c r="I1009" s="82"/>
      <c r="J1009" s="82"/>
      <c r="K1009" s="82"/>
      <c r="L1009" s="82"/>
      <c r="M1009" s="82"/>
      <c r="N1009" s="82"/>
      <c r="O1009" s="82"/>
      <c r="P1009" s="82"/>
      <c r="Q1009" s="82"/>
      <c r="R1009" s="82"/>
      <c r="S1009" s="82"/>
      <c r="T1009" s="82"/>
      <c r="U1009" s="82"/>
      <c r="V1009" s="82"/>
      <c r="W1009" s="82"/>
      <c r="X1009" s="82"/>
      <c r="Y1009" s="82"/>
      <c r="Z1009" s="82"/>
    </row>
    <row r="1010" spans="1:26" ht="12" customHeight="1">
      <c r="A1010" s="82"/>
      <c r="B1010" s="82"/>
      <c r="C1010" s="82"/>
      <c r="D1010" s="82"/>
      <c r="E1010" s="82"/>
      <c r="F1010" s="82"/>
      <c r="H1010" s="82"/>
      <c r="I1010" s="82"/>
      <c r="J1010" s="82"/>
      <c r="K1010" s="82"/>
      <c r="L1010" s="82"/>
      <c r="M1010" s="82"/>
      <c r="N1010" s="82"/>
      <c r="O1010" s="82"/>
      <c r="P1010" s="82"/>
      <c r="Q1010" s="82"/>
      <c r="R1010" s="82"/>
      <c r="S1010" s="82"/>
      <c r="T1010" s="82"/>
      <c r="U1010" s="82"/>
      <c r="V1010" s="82"/>
      <c r="W1010" s="82"/>
      <c r="X1010" s="82"/>
      <c r="Y1010" s="82"/>
      <c r="Z1010" s="82"/>
    </row>
    <row r="1011" spans="1:26" ht="12" customHeight="1">
      <c r="A1011" s="82"/>
      <c r="B1011" s="82"/>
      <c r="C1011" s="82"/>
      <c r="D1011" s="82"/>
      <c r="E1011" s="82"/>
      <c r="H1011" s="82"/>
      <c r="I1011" s="82"/>
      <c r="J1011" s="82"/>
      <c r="K1011" s="82"/>
      <c r="L1011" s="82"/>
      <c r="M1011" s="82"/>
      <c r="N1011" s="82"/>
      <c r="O1011" s="82"/>
      <c r="P1011" s="82"/>
      <c r="Q1011" s="82"/>
      <c r="R1011" s="82"/>
      <c r="S1011" s="82"/>
      <c r="T1011" s="82"/>
      <c r="U1011" s="82"/>
      <c r="V1011" s="82"/>
      <c r="W1011" s="82"/>
      <c r="X1011" s="82"/>
      <c r="Y1011" s="82"/>
      <c r="Z1011" s="82"/>
    </row>
    <row r="1012" spans="1:26" ht="12" customHeight="1">
      <c r="A1012" s="82"/>
      <c r="B1012" s="82"/>
      <c r="C1012" s="82"/>
      <c r="D1012" s="82"/>
      <c r="E1012" s="82"/>
      <c r="H1012" s="82"/>
      <c r="I1012" s="82"/>
      <c r="J1012" s="82"/>
      <c r="K1012" s="82"/>
      <c r="L1012" s="82"/>
      <c r="M1012" s="82"/>
      <c r="N1012" s="82"/>
      <c r="O1012" s="82"/>
      <c r="P1012" s="82"/>
      <c r="Q1012" s="82"/>
      <c r="R1012" s="82"/>
      <c r="S1012" s="82"/>
      <c r="T1012" s="82"/>
      <c r="U1012" s="82"/>
      <c r="V1012" s="82"/>
      <c r="W1012" s="82"/>
      <c r="X1012" s="82"/>
      <c r="Y1012" s="82"/>
      <c r="Z1012" s="82"/>
    </row>
    <row r="1013" spans="1:26" ht="12" customHeight="1">
      <c r="A1013" s="82"/>
      <c r="B1013" s="82"/>
      <c r="C1013" s="82"/>
      <c r="D1013" s="82"/>
      <c r="E1013" s="82"/>
      <c r="H1013" s="82"/>
      <c r="I1013" s="82"/>
      <c r="J1013" s="82"/>
      <c r="K1013" s="82"/>
      <c r="L1013" s="82"/>
      <c r="M1013" s="82"/>
      <c r="N1013" s="82"/>
      <c r="O1013" s="82"/>
      <c r="P1013" s="82"/>
      <c r="Q1013" s="82"/>
      <c r="R1013" s="82"/>
      <c r="S1013" s="82"/>
      <c r="T1013" s="82"/>
      <c r="U1013" s="82"/>
      <c r="V1013" s="82"/>
      <c r="W1013" s="82"/>
      <c r="X1013" s="82"/>
      <c r="Y1013" s="82"/>
      <c r="Z1013" s="82"/>
    </row>
    <row r="1014" spans="1:26" ht="12" customHeight="1">
      <c r="A1014" s="82"/>
      <c r="B1014" s="82"/>
      <c r="C1014" s="82"/>
      <c r="D1014" s="82"/>
      <c r="E1014" s="82"/>
      <c r="H1014" s="82"/>
      <c r="I1014" s="82"/>
      <c r="J1014" s="82"/>
      <c r="K1014" s="82"/>
      <c r="L1014" s="82"/>
      <c r="M1014" s="82"/>
      <c r="N1014" s="82"/>
      <c r="O1014" s="82"/>
      <c r="P1014" s="82"/>
      <c r="Q1014" s="82"/>
      <c r="R1014" s="82"/>
      <c r="S1014" s="82"/>
      <c r="T1014" s="82"/>
      <c r="U1014" s="82"/>
      <c r="V1014" s="82"/>
      <c r="W1014" s="82"/>
      <c r="X1014" s="82"/>
      <c r="Y1014" s="82"/>
      <c r="Z1014" s="82"/>
    </row>
    <row r="1015" spans="1:26" ht="12" customHeight="1">
      <c r="A1015" s="82"/>
      <c r="B1015" s="82"/>
      <c r="C1015" s="82"/>
      <c r="D1015" s="82"/>
      <c r="H1015" s="82"/>
      <c r="I1015" s="82"/>
      <c r="J1015" s="82"/>
      <c r="K1015" s="82"/>
      <c r="L1015" s="82"/>
      <c r="M1015" s="82"/>
      <c r="N1015" s="82"/>
      <c r="O1015" s="82"/>
      <c r="P1015" s="82"/>
      <c r="Q1015" s="82"/>
      <c r="R1015" s="82"/>
      <c r="S1015" s="82"/>
      <c r="T1015" s="82"/>
      <c r="U1015" s="82"/>
      <c r="V1015" s="82"/>
      <c r="W1015" s="82"/>
      <c r="X1015" s="82"/>
      <c r="Y1015" s="82"/>
      <c r="Z1015" s="82"/>
    </row>
    <row r="1016" spans="1:26" ht="12" customHeight="1">
      <c r="A1016" s="82"/>
      <c r="B1016" s="82"/>
      <c r="C1016" s="82"/>
      <c r="D1016" s="82"/>
      <c r="H1016" s="82"/>
      <c r="I1016" s="82"/>
      <c r="J1016" s="82"/>
      <c r="K1016" s="82"/>
      <c r="L1016" s="82"/>
      <c r="M1016" s="82"/>
      <c r="N1016" s="82"/>
      <c r="O1016" s="82"/>
      <c r="P1016" s="82"/>
      <c r="Q1016" s="82"/>
      <c r="R1016" s="82"/>
      <c r="S1016" s="82"/>
      <c r="T1016" s="82"/>
      <c r="U1016" s="82"/>
      <c r="V1016" s="82"/>
      <c r="W1016" s="82"/>
      <c r="X1016" s="82"/>
      <c r="Y1016" s="82"/>
      <c r="Z1016" s="82"/>
    </row>
    <row r="1017" spans="1:26" ht="12" customHeight="1">
      <c r="A1017" s="82"/>
      <c r="B1017" s="82"/>
      <c r="C1017" s="82"/>
      <c r="D1017" s="82"/>
      <c r="H1017" s="82"/>
      <c r="I1017" s="82"/>
      <c r="J1017" s="82"/>
      <c r="K1017" s="82"/>
      <c r="L1017" s="82"/>
      <c r="M1017" s="82"/>
      <c r="N1017" s="82"/>
      <c r="O1017" s="82"/>
      <c r="P1017" s="82"/>
      <c r="Q1017" s="82"/>
      <c r="R1017" s="82"/>
      <c r="S1017" s="82"/>
      <c r="T1017" s="82"/>
      <c r="U1017" s="82"/>
      <c r="V1017" s="82"/>
      <c r="W1017" s="82"/>
      <c r="X1017" s="82"/>
      <c r="Y1017" s="82"/>
      <c r="Z1017" s="82"/>
    </row>
    <row r="1018" spans="1:26" ht="12" customHeight="1">
      <c r="A1018" s="82"/>
      <c r="B1018" s="82"/>
      <c r="C1018" s="82"/>
      <c r="D1018" s="82"/>
      <c r="H1018" s="82"/>
      <c r="I1018" s="82"/>
      <c r="J1018" s="82"/>
      <c r="K1018" s="82"/>
      <c r="L1018" s="82"/>
      <c r="M1018" s="82"/>
      <c r="N1018" s="82"/>
      <c r="O1018" s="82"/>
      <c r="P1018" s="82"/>
      <c r="Q1018" s="82"/>
      <c r="R1018" s="82"/>
      <c r="S1018" s="82"/>
      <c r="T1018" s="82"/>
      <c r="U1018" s="82"/>
      <c r="V1018" s="82"/>
      <c r="W1018" s="82"/>
      <c r="X1018" s="82"/>
      <c r="Y1018" s="82"/>
      <c r="Z1018" s="82"/>
    </row>
    <row r="1019" spans="1:26" ht="12" customHeight="1">
      <c r="A1019" s="82"/>
      <c r="B1019" s="82"/>
      <c r="C1019" s="82"/>
      <c r="D1019" s="82"/>
      <c r="H1019" s="82"/>
      <c r="I1019" s="82"/>
      <c r="J1019" s="82"/>
      <c r="K1019" s="82"/>
      <c r="L1019" s="82"/>
      <c r="M1019" s="82"/>
      <c r="N1019" s="82"/>
      <c r="O1019" s="82"/>
      <c r="P1019" s="82"/>
      <c r="Q1019" s="82"/>
      <c r="R1019" s="82"/>
      <c r="S1019" s="82"/>
      <c r="T1019" s="82"/>
      <c r="U1019" s="82"/>
      <c r="V1019" s="82"/>
      <c r="W1019" s="82"/>
      <c r="X1019" s="82"/>
      <c r="Y1019" s="82"/>
      <c r="Z1019" s="82"/>
    </row>
    <row r="1020" spans="1:26" ht="12" customHeight="1">
      <c r="A1020" s="82"/>
      <c r="B1020" s="82"/>
      <c r="C1020" s="82"/>
      <c r="D1020" s="82"/>
      <c r="H1020" s="82"/>
      <c r="I1020" s="82"/>
      <c r="J1020" s="82"/>
      <c r="K1020" s="82"/>
      <c r="L1020" s="82"/>
      <c r="M1020" s="82"/>
      <c r="N1020" s="82"/>
      <c r="O1020" s="82"/>
      <c r="P1020" s="82"/>
      <c r="Q1020" s="82"/>
      <c r="R1020" s="82"/>
      <c r="S1020" s="82"/>
      <c r="T1020" s="82"/>
      <c r="U1020" s="82"/>
      <c r="V1020" s="82"/>
      <c r="W1020" s="82"/>
      <c r="X1020" s="82"/>
      <c r="Y1020" s="82"/>
      <c r="Z1020" s="82"/>
    </row>
    <row r="1021" spans="1:26" ht="12" customHeight="1">
      <c r="A1021" s="82"/>
      <c r="B1021" s="82"/>
      <c r="D1021" s="82"/>
      <c r="H1021" s="82"/>
      <c r="J1021" s="82"/>
      <c r="K1021" s="82"/>
      <c r="L1021" s="82"/>
      <c r="M1021" s="82"/>
      <c r="N1021" s="82"/>
      <c r="O1021" s="82"/>
      <c r="P1021" s="82"/>
      <c r="Q1021" s="82"/>
      <c r="R1021" s="82"/>
      <c r="S1021" s="82"/>
      <c r="T1021" s="82"/>
      <c r="U1021" s="82"/>
      <c r="V1021" s="82"/>
      <c r="W1021" s="82"/>
      <c r="X1021" s="82"/>
      <c r="Y1021" s="82"/>
      <c r="Z1021" s="82"/>
    </row>
    <row r="1022" spans="1:26" ht="12" customHeight="1">
      <c r="A1022" s="82"/>
      <c r="B1022" s="82"/>
      <c r="D1022" s="82"/>
      <c r="H1022" s="82"/>
      <c r="J1022" s="82"/>
      <c r="K1022" s="82"/>
      <c r="L1022" s="82"/>
      <c r="M1022" s="82"/>
      <c r="N1022" s="82"/>
      <c r="O1022" s="82"/>
      <c r="P1022" s="82"/>
      <c r="Q1022" s="82"/>
      <c r="R1022" s="82"/>
      <c r="S1022" s="82"/>
      <c r="T1022" s="82"/>
      <c r="U1022" s="82"/>
      <c r="V1022" s="82"/>
      <c r="W1022" s="82"/>
      <c r="X1022" s="82"/>
      <c r="Y1022" s="82"/>
      <c r="Z1022" s="82"/>
    </row>
    <row r="1023" spans="1:26" ht="12" customHeight="1">
      <c r="A1023" s="82"/>
      <c r="B1023" s="82"/>
      <c r="D1023" s="82"/>
      <c r="H1023" s="82"/>
      <c r="J1023" s="82"/>
      <c r="K1023" s="82"/>
      <c r="L1023" s="82"/>
      <c r="M1023" s="82"/>
      <c r="N1023" s="82"/>
      <c r="O1023" s="82"/>
      <c r="P1023" s="82"/>
      <c r="Q1023" s="82"/>
      <c r="R1023" s="82"/>
      <c r="S1023" s="82"/>
      <c r="T1023" s="82"/>
      <c r="U1023" s="82"/>
      <c r="V1023" s="82"/>
      <c r="W1023" s="82"/>
      <c r="X1023" s="82"/>
      <c r="Y1023" s="82"/>
      <c r="Z1023" s="82"/>
    </row>
    <row r="1024" spans="1:26" ht="12" customHeight="1">
      <c r="A1024" s="82"/>
      <c r="B1024" s="82"/>
      <c r="D1024" s="82"/>
      <c r="H1024" s="82"/>
      <c r="J1024" s="82"/>
      <c r="K1024" s="82"/>
      <c r="L1024" s="82"/>
      <c r="M1024" s="82"/>
      <c r="N1024" s="82"/>
      <c r="O1024" s="82"/>
      <c r="P1024" s="82"/>
      <c r="Q1024" s="82"/>
      <c r="R1024" s="82"/>
      <c r="S1024" s="82"/>
      <c r="T1024" s="82"/>
      <c r="U1024" s="82"/>
      <c r="V1024" s="82"/>
      <c r="W1024" s="82"/>
      <c r="X1024" s="82"/>
      <c r="Y1024" s="82"/>
      <c r="Z1024" s="82"/>
    </row>
    <row r="1025" spans="1:26" ht="12" customHeight="1">
      <c r="A1025" s="82"/>
      <c r="B1025" s="82"/>
      <c r="D1025" s="82"/>
      <c r="H1025" s="82"/>
      <c r="J1025" s="82"/>
      <c r="K1025" s="82"/>
      <c r="L1025" s="82"/>
      <c r="M1025" s="82"/>
      <c r="N1025" s="82"/>
      <c r="O1025" s="82"/>
      <c r="P1025" s="82"/>
      <c r="Q1025" s="82"/>
      <c r="R1025" s="82"/>
      <c r="S1025" s="82"/>
      <c r="T1025" s="82"/>
      <c r="U1025" s="82"/>
      <c r="V1025" s="82"/>
      <c r="W1025" s="82"/>
      <c r="X1025" s="82"/>
      <c r="Y1025" s="82"/>
      <c r="Z1025" s="82"/>
    </row>
    <row r="1026" spans="1:26" ht="12" customHeight="1">
      <c r="A1026" s="82"/>
      <c r="B1026" s="82"/>
      <c r="D1026" s="82"/>
      <c r="H1026" s="82"/>
      <c r="J1026" s="82"/>
      <c r="K1026" s="82"/>
      <c r="L1026" s="82"/>
      <c r="M1026" s="82"/>
      <c r="N1026" s="82"/>
      <c r="O1026" s="82"/>
      <c r="P1026" s="82"/>
      <c r="Q1026" s="82"/>
      <c r="R1026" s="82"/>
      <c r="S1026" s="82"/>
      <c r="T1026" s="82"/>
      <c r="U1026" s="82"/>
      <c r="V1026" s="82"/>
      <c r="W1026" s="82"/>
      <c r="X1026" s="82"/>
      <c r="Y1026" s="82"/>
      <c r="Z1026" s="82"/>
    </row>
    <row r="1027" spans="1:26" ht="12" customHeight="1">
      <c r="A1027" s="82"/>
      <c r="B1027" s="82"/>
      <c r="D1027" s="82"/>
      <c r="H1027" s="82"/>
      <c r="J1027" s="82"/>
      <c r="K1027" s="82"/>
      <c r="L1027" s="82"/>
      <c r="M1027" s="82"/>
      <c r="N1027" s="82"/>
      <c r="O1027" s="82"/>
      <c r="P1027" s="82"/>
      <c r="Q1027" s="82"/>
      <c r="R1027" s="82"/>
      <c r="S1027" s="82"/>
      <c r="T1027" s="82"/>
      <c r="U1027" s="82"/>
      <c r="V1027" s="82"/>
      <c r="W1027" s="82"/>
      <c r="X1027" s="82"/>
      <c r="Y1027" s="82"/>
      <c r="Z1027" s="82"/>
    </row>
    <row r="1028" spans="1:26" ht="12" customHeight="1">
      <c r="A1028" s="82"/>
      <c r="B1028" s="82"/>
      <c r="D1028" s="82"/>
      <c r="H1028" s="82"/>
      <c r="J1028" s="82"/>
      <c r="K1028" s="82"/>
      <c r="L1028" s="82"/>
      <c r="M1028" s="82"/>
      <c r="N1028" s="82"/>
      <c r="O1028" s="82"/>
      <c r="P1028" s="82"/>
      <c r="Q1028" s="82"/>
      <c r="R1028" s="82"/>
      <c r="S1028" s="82"/>
      <c r="T1028" s="82"/>
      <c r="U1028" s="82"/>
      <c r="V1028" s="82"/>
      <c r="W1028" s="82"/>
      <c r="X1028" s="82"/>
      <c r="Y1028" s="82"/>
      <c r="Z1028" s="82"/>
    </row>
    <row r="1029" spans="1:26" ht="12" customHeight="1">
      <c r="A1029" s="82"/>
      <c r="B1029" s="82"/>
      <c r="D1029" s="82"/>
      <c r="H1029" s="82"/>
      <c r="J1029" s="82"/>
      <c r="K1029" s="82"/>
      <c r="L1029" s="82"/>
      <c r="M1029" s="82"/>
      <c r="N1029" s="82"/>
      <c r="O1029" s="82"/>
      <c r="P1029" s="82"/>
      <c r="Q1029" s="82"/>
      <c r="R1029" s="82"/>
      <c r="S1029" s="82"/>
      <c r="T1029" s="82"/>
      <c r="U1029" s="82"/>
      <c r="V1029" s="82"/>
      <c r="W1029" s="82"/>
      <c r="X1029" s="82"/>
      <c r="Y1029" s="82"/>
      <c r="Z1029" s="82"/>
    </row>
    <row r="1030" spans="1:26" ht="12" customHeight="1">
      <c r="A1030" s="82"/>
      <c r="B1030" s="82"/>
      <c r="D1030" s="82"/>
      <c r="H1030" s="82"/>
      <c r="J1030" s="82"/>
      <c r="K1030" s="82"/>
      <c r="L1030" s="82"/>
      <c r="M1030" s="82"/>
      <c r="N1030" s="82"/>
      <c r="O1030" s="82"/>
      <c r="P1030" s="82"/>
      <c r="Q1030" s="82"/>
      <c r="R1030" s="82"/>
      <c r="S1030" s="82"/>
      <c r="T1030" s="82"/>
      <c r="U1030" s="82"/>
      <c r="V1030" s="82"/>
      <c r="W1030" s="82"/>
      <c r="X1030" s="82"/>
      <c r="Y1030" s="82"/>
      <c r="Z1030" s="82"/>
    </row>
    <row r="1031" spans="1:26" ht="12" customHeight="1">
      <c r="A1031" s="82"/>
      <c r="B1031" s="82"/>
      <c r="D1031" s="82"/>
      <c r="H1031" s="82"/>
      <c r="J1031" s="82"/>
      <c r="K1031" s="82"/>
      <c r="L1031" s="82"/>
      <c r="M1031" s="82"/>
      <c r="N1031" s="82"/>
      <c r="O1031" s="82"/>
      <c r="P1031" s="82"/>
      <c r="Q1031" s="82"/>
      <c r="R1031" s="82"/>
      <c r="S1031" s="82"/>
      <c r="T1031" s="82"/>
      <c r="U1031" s="82"/>
      <c r="V1031" s="82"/>
      <c r="W1031" s="82"/>
      <c r="X1031" s="82"/>
      <c r="Y1031" s="82"/>
      <c r="Z1031" s="82"/>
    </row>
    <row r="1032" spans="1:26" ht="12" customHeight="1">
      <c r="A1032" s="82"/>
      <c r="B1032" s="82"/>
      <c r="D1032" s="82"/>
      <c r="H1032" s="82"/>
      <c r="J1032" s="82"/>
      <c r="K1032" s="82"/>
      <c r="L1032" s="82"/>
      <c r="M1032" s="82"/>
      <c r="N1032" s="82"/>
      <c r="O1032" s="82"/>
      <c r="P1032" s="82"/>
      <c r="Q1032" s="82"/>
      <c r="R1032" s="82"/>
      <c r="S1032" s="82"/>
      <c r="T1032" s="82"/>
      <c r="U1032" s="82"/>
      <c r="V1032" s="82"/>
      <c r="W1032" s="82"/>
      <c r="X1032" s="82"/>
      <c r="Y1032" s="82"/>
      <c r="Z1032" s="82"/>
    </row>
    <row r="1033" spans="1:26" ht="12" customHeight="1">
      <c r="A1033" s="82"/>
      <c r="B1033" s="82"/>
      <c r="D1033" s="82"/>
      <c r="H1033" s="82"/>
      <c r="J1033" s="82"/>
      <c r="K1033" s="82"/>
      <c r="L1033" s="82"/>
      <c r="M1033" s="82"/>
      <c r="N1033" s="82"/>
      <c r="O1033" s="82"/>
      <c r="P1033" s="82"/>
      <c r="Q1033" s="82"/>
      <c r="R1033" s="82"/>
      <c r="S1033" s="82"/>
      <c r="T1033" s="82"/>
      <c r="U1033" s="82"/>
      <c r="V1033" s="82"/>
      <c r="W1033" s="82"/>
      <c r="X1033" s="82"/>
      <c r="Y1033" s="82"/>
      <c r="Z1033" s="82"/>
    </row>
    <row r="1034" spans="1:26" ht="12" customHeight="1">
      <c r="A1034" s="82"/>
      <c r="B1034" s="82"/>
      <c r="D1034" s="82"/>
      <c r="H1034" s="82"/>
      <c r="J1034" s="82"/>
      <c r="K1034" s="82"/>
      <c r="L1034" s="82"/>
      <c r="M1034" s="82"/>
      <c r="N1034" s="82"/>
      <c r="O1034" s="82"/>
      <c r="P1034" s="82"/>
      <c r="Q1034" s="82"/>
      <c r="R1034" s="82"/>
      <c r="S1034" s="82"/>
      <c r="T1034" s="82"/>
      <c r="U1034" s="82"/>
      <c r="V1034" s="82"/>
      <c r="W1034" s="82"/>
      <c r="X1034" s="82"/>
      <c r="Y1034" s="82"/>
      <c r="Z1034" s="82"/>
    </row>
    <row r="1035" spans="1:26" ht="12" customHeight="1">
      <c r="A1035" s="82"/>
      <c r="B1035" s="82"/>
      <c r="D1035" s="82"/>
      <c r="H1035" s="82"/>
      <c r="J1035" s="82"/>
      <c r="K1035" s="82"/>
      <c r="L1035" s="82"/>
      <c r="M1035" s="82"/>
      <c r="N1035" s="82"/>
      <c r="O1035" s="82"/>
      <c r="P1035" s="82"/>
      <c r="Q1035" s="82"/>
      <c r="R1035" s="82"/>
      <c r="S1035" s="82"/>
      <c r="T1035" s="82"/>
      <c r="U1035" s="82"/>
      <c r="V1035" s="82"/>
      <c r="W1035" s="82"/>
      <c r="X1035" s="82"/>
      <c r="Y1035" s="82"/>
      <c r="Z1035" s="82"/>
    </row>
  </sheetData>
  <sheetProtection sheet="1" objects="1" scenarios="1"/>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outlinePr summaryBelow="0" summaryRight="0"/>
  </sheetPr>
  <dimension ref="A1:S999"/>
  <sheetViews>
    <sheetView workbookViewId="0">
      <selection activeCell="A9" sqref="A9"/>
    </sheetView>
  </sheetViews>
  <sheetFormatPr defaultColWidth="12.625" defaultRowHeight="15" customHeight="1"/>
  <cols>
    <col min="12" max="12" width="14" customWidth="1"/>
    <col min="17" max="17" width="24.75" customWidth="1"/>
    <col min="18" max="18" width="18.25" customWidth="1"/>
    <col min="19" max="19" width="21.5" customWidth="1"/>
    <col min="20" max="20" width="23.625" customWidth="1"/>
    <col min="21" max="21" width="17.125" customWidth="1"/>
    <col min="22" max="22" width="21" customWidth="1"/>
    <col min="23" max="23" width="21.25" customWidth="1"/>
  </cols>
  <sheetData>
    <row r="1" spans="1:19">
      <c r="A1" s="77" t="s">
        <v>418</v>
      </c>
      <c r="B1" s="77" t="s">
        <v>419</v>
      </c>
      <c r="C1" s="77" t="s">
        <v>420</v>
      </c>
      <c r="D1" s="77" t="s">
        <v>421</v>
      </c>
      <c r="E1" s="77" t="s">
        <v>422</v>
      </c>
      <c r="F1" s="77" t="s">
        <v>423</v>
      </c>
      <c r="G1" s="77" t="s">
        <v>424</v>
      </c>
      <c r="H1" s="77" t="s">
        <v>425</v>
      </c>
      <c r="I1" s="77" t="s">
        <v>426</v>
      </c>
      <c r="L1" s="88" t="s">
        <v>534</v>
      </c>
      <c r="O1" s="88" t="s">
        <v>535</v>
      </c>
      <c r="Q1" s="46" t="s">
        <v>536</v>
      </c>
    </row>
    <row r="2" spans="1:19">
      <c r="A2" s="83" t="s">
        <v>537</v>
      </c>
      <c r="B2" s="83" t="s">
        <v>538</v>
      </c>
      <c r="C2" s="83" t="s">
        <v>538</v>
      </c>
      <c r="D2" s="83" t="s">
        <v>479</v>
      </c>
      <c r="E2" s="83" t="s">
        <v>538</v>
      </c>
      <c r="F2" s="83" t="s">
        <v>479</v>
      </c>
      <c r="G2" s="83" t="s">
        <v>538</v>
      </c>
      <c r="H2" s="83" t="s">
        <v>538</v>
      </c>
      <c r="I2" s="83" t="s">
        <v>537</v>
      </c>
      <c r="L2" s="3" t="b">
        <f>'KNEEBOARD DAY'!M24</f>
        <v>0</v>
      </c>
      <c r="M2" s="11">
        <f t="shared" ref="M2:M17" si="0">IF(L2=FALSE,0,1)</f>
        <v>0</v>
      </c>
      <c r="O2" s="6" t="s">
        <v>539</v>
      </c>
      <c r="Q2" s="89">
        <f>SUM('KNEEBOARD DAY'!H24:H39)</f>
        <v>474.75404818060457</v>
      </c>
    </row>
    <row r="3" spans="1:19">
      <c r="A3" s="83" t="s">
        <v>540</v>
      </c>
      <c r="B3" s="83" t="s">
        <v>541</v>
      </c>
      <c r="C3" s="83" t="s">
        <v>541</v>
      </c>
      <c r="D3" s="83" t="s">
        <v>542</v>
      </c>
      <c r="E3" s="83" t="s">
        <v>541</v>
      </c>
      <c r="F3" s="83" t="s">
        <v>542</v>
      </c>
      <c r="G3" s="83" t="s">
        <v>541</v>
      </c>
      <c r="H3" s="83" t="s">
        <v>541</v>
      </c>
      <c r="I3" s="83" t="s">
        <v>540</v>
      </c>
      <c r="L3" s="3" t="b">
        <f>'KNEEBOARD DAY'!M25</f>
        <v>1</v>
      </c>
      <c r="M3" s="11">
        <f t="shared" si="0"/>
        <v>1</v>
      </c>
      <c r="O3" s="6" t="s">
        <v>543</v>
      </c>
    </row>
    <row r="4" spans="1:19">
      <c r="A4" s="83" t="s">
        <v>544</v>
      </c>
      <c r="B4" s="83" t="s">
        <v>545</v>
      </c>
      <c r="C4" s="83" t="s">
        <v>545</v>
      </c>
      <c r="D4" s="83" t="s">
        <v>546</v>
      </c>
      <c r="E4" s="83" t="s">
        <v>545</v>
      </c>
      <c r="F4" s="83" t="s">
        <v>546</v>
      </c>
      <c r="G4" s="83" t="s">
        <v>545</v>
      </c>
      <c r="H4" s="83" t="s">
        <v>545</v>
      </c>
      <c r="I4" s="83" t="s">
        <v>544</v>
      </c>
      <c r="L4" s="3" t="b">
        <f>'KNEEBOARD DAY'!M26</f>
        <v>0</v>
      </c>
      <c r="M4" s="11">
        <f t="shared" si="0"/>
        <v>0</v>
      </c>
      <c r="O4" s="6" t="s">
        <v>547</v>
      </c>
    </row>
    <row r="5" spans="1:19">
      <c r="A5" s="83" t="s">
        <v>548</v>
      </c>
      <c r="B5" s="83" t="s">
        <v>549</v>
      </c>
      <c r="C5" s="83" t="s">
        <v>549</v>
      </c>
      <c r="D5" s="83" t="s">
        <v>550</v>
      </c>
      <c r="E5" s="83" t="s">
        <v>549</v>
      </c>
      <c r="F5" s="83" t="s">
        <v>550</v>
      </c>
      <c r="G5" s="83" t="s">
        <v>549</v>
      </c>
      <c r="H5" s="83" t="s">
        <v>549</v>
      </c>
      <c r="I5" s="83" t="s">
        <v>548</v>
      </c>
      <c r="L5" s="3" t="b">
        <f>'KNEEBOARD DAY'!M27</f>
        <v>0</v>
      </c>
      <c r="M5" s="11">
        <f t="shared" si="0"/>
        <v>0</v>
      </c>
      <c r="O5" s="6" t="s">
        <v>551</v>
      </c>
    </row>
    <row r="6" spans="1:19">
      <c r="A6" s="621" t="s">
        <v>179</v>
      </c>
      <c r="B6" s="83" t="s">
        <v>552</v>
      </c>
      <c r="C6" s="83" t="s">
        <v>552</v>
      </c>
      <c r="D6" s="83" t="s">
        <v>553</v>
      </c>
      <c r="E6" s="83" t="s">
        <v>552</v>
      </c>
      <c r="F6" s="83" t="s">
        <v>553</v>
      </c>
      <c r="G6" s="83" t="s">
        <v>552</v>
      </c>
      <c r="H6" s="83" t="s">
        <v>552</v>
      </c>
      <c r="I6" s="621" t="s">
        <v>179</v>
      </c>
      <c r="L6" s="3" t="b">
        <f>'KNEEBOARD DAY'!M28</f>
        <v>0</v>
      </c>
      <c r="M6" s="11">
        <f t="shared" si="0"/>
        <v>0</v>
      </c>
      <c r="O6" s="6" t="s">
        <v>554</v>
      </c>
    </row>
    <row r="7" spans="1:19">
      <c r="A7" s="80"/>
      <c r="B7" s="83" t="s">
        <v>555</v>
      </c>
      <c r="C7" s="83" t="s">
        <v>555</v>
      </c>
      <c r="D7" s="83" t="s">
        <v>556</v>
      </c>
      <c r="E7" s="83" t="s">
        <v>555</v>
      </c>
      <c r="F7" s="83" t="s">
        <v>556</v>
      </c>
      <c r="G7" s="83" t="s">
        <v>555</v>
      </c>
      <c r="H7" s="83" t="s">
        <v>555</v>
      </c>
      <c r="I7" s="80"/>
      <c r="L7" s="3" t="b">
        <f>'KNEEBOARD DAY'!M29</f>
        <v>0</v>
      </c>
      <c r="M7" s="11">
        <f t="shared" si="0"/>
        <v>0</v>
      </c>
      <c r="O7" s="6" t="s">
        <v>557</v>
      </c>
    </row>
    <row r="8" spans="1:19">
      <c r="A8" s="80"/>
      <c r="B8" s="83" t="s">
        <v>558</v>
      </c>
      <c r="C8" s="83" t="s">
        <v>558</v>
      </c>
      <c r="D8" s="83" t="s">
        <v>449</v>
      </c>
      <c r="E8" s="83" t="s">
        <v>558</v>
      </c>
      <c r="F8" s="83" t="s">
        <v>449</v>
      </c>
      <c r="G8" s="83" t="s">
        <v>558</v>
      </c>
      <c r="H8" s="83" t="s">
        <v>558</v>
      </c>
      <c r="I8" s="80"/>
      <c r="L8" s="3" t="b">
        <f>'KNEEBOARD DAY'!M30</f>
        <v>0</v>
      </c>
      <c r="M8" s="11">
        <f t="shared" si="0"/>
        <v>0</v>
      </c>
      <c r="O8" s="6" t="s">
        <v>559</v>
      </c>
    </row>
    <row r="9" spans="1:19">
      <c r="A9" s="80"/>
      <c r="B9" s="83" t="s">
        <v>560</v>
      </c>
      <c r="C9" s="83" t="s">
        <v>560</v>
      </c>
      <c r="D9" s="80" t="s">
        <v>93</v>
      </c>
      <c r="E9" s="83" t="s">
        <v>560</v>
      </c>
      <c r="F9" s="80" t="s">
        <v>93</v>
      </c>
      <c r="G9" s="83" t="s">
        <v>560</v>
      </c>
      <c r="H9" s="83" t="s">
        <v>560</v>
      </c>
      <c r="I9" s="80"/>
      <c r="L9" s="3" t="b">
        <f>'KNEEBOARD DAY'!M31</f>
        <v>0</v>
      </c>
      <c r="M9" s="11">
        <f t="shared" si="0"/>
        <v>0</v>
      </c>
      <c r="O9" s="6" t="s">
        <v>561</v>
      </c>
    </row>
    <row r="10" spans="1:19">
      <c r="A10" s="80"/>
      <c r="B10" s="83" t="s">
        <v>562</v>
      </c>
      <c r="C10" s="83" t="s">
        <v>562</v>
      </c>
      <c r="D10" s="83" t="s">
        <v>563</v>
      </c>
      <c r="E10" s="83" t="s">
        <v>562</v>
      </c>
      <c r="F10" s="83" t="s">
        <v>563</v>
      </c>
      <c r="G10" s="83" t="s">
        <v>562</v>
      </c>
      <c r="H10" s="83" t="s">
        <v>562</v>
      </c>
      <c r="I10" s="80"/>
      <c r="L10" s="3" t="b">
        <f>'KNEEBOARD DAY'!M32</f>
        <v>0</v>
      </c>
      <c r="M10" s="11">
        <f t="shared" si="0"/>
        <v>0</v>
      </c>
      <c r="O10" s="6" t="s">
        <v>564</v>
      </c>
    </row>
    <row r="11" spans="1:19">
      <c r="A11" s="80"/>
      <c r="B11" s="83" t="s">
        <v>565</v>
      </c>
      <c r="C11" s="83" t="s">
        <v>565</v>
      </c>
      <c r="D11" s="619" t="s">
        <v>179</v>
      </c>
      <c r="E11" s="83" t="s">
        <v>565</v>
      </c>
      <c r="F11" s="619" t="s">
        <v>179</v>
      </c>
      <c r="G11" s="83" t="s">
        <v>565</v>
      </c>
      <c r="H11" s="83" t="s">
        <v>565</v>
      </c>
      <c r="I11" s="80"/>
      <c r="L11" s="3" t="b">
        <f>'KNEEBOARD DAY'!M33</f>
        <v>0</v>
      </c>
      <c r="M11" s="11">
        <f t="shared" si="0"/>
        <v>0</v>
      </c>
      <c r="O11" s="6" t="s">
        <v>566</v>
      </c>
      <c r="Q11" s="357"/>
      <c r="R11" s="357"/>
      <c r="S11" s="357"/>
    </row>
    <row r="12" spans="1:19">
      <c r="A12" s="80"/>
      <c r="B12" s="83" t="s">
        <v>567</v>
      </c>
      <c r="C12" s="83" t="s">
        <v>567</v>
      </c>
      <c r="D12" s="82"/>
      <c r="E12" s="83" t="s">
        <v>565</v>
      </c>
      <c r="F12" s="82"/>
      <c r="G12" s="83" t="s">
        <v>567</v>
      </c>
      <c r="H12" s="83" t="s">
        <v>567</v>
      </c>
      <c r="I12" s="80"/>
      <c r="L12" s="3" t="b">
        <f>'KNEEBOARD DAY'!M34</f>
        <v>0</v>
      </c>
      <c r="M12" s="11">
        <f t="shared" si="0"/>
        <v>0</v>
      </c>
      <c r="O12" s="6" t="s">
        <v>568</v>
      </c>
      <c r="Q12" s="418"/>
      <c r="R12" s="418"/>
      <c r="S12" s="418"/>
    </row>
    <row r="13" spans="1:19">
      <c r="A13" s="80"/>
      <c r="B13" s="83" t="s">
        <v>569</v>
      </c>
      <c r="C13" s="83" t="s">
        <v>569</v>
      </c>
      <c r="D13" s="82"/>
      <c r="E13" s="83" t="s">
        <v>567</v>
      </c>
      <c r="F13" s="82"/>
      <c r="G13" s="83" t="s">
        <v>569</v>
      </c>
      <c r="H13" s="83" t="s">
        <v>569</v>
      </c>
      <c r="I13" s="80"/>
      <c r="L13" s="3" t="b">
        <f>'KNEEBOARD DAY'!M35</f>
        <v>0</v>
      </c>
      <c r="M13" s="11">
        <f t="shared" si="0"/>
        <v>0</v>
      </c>
      <c r="O13" s="6" t="s">
        <v>570</v>
      </c>
    </row>
    <row r="14" spans="1:19">
      <c r="A14" s="80"/>
      <c r="B14" s="83" t="s">
        <v>571</v>
      </c>
      <c r="C14" s="83" t="s">
        <v>571</v>
      </c>
      <c r="D14" s="82"/>
      <c r="E14" s="83" t="s">
        <v>569</v>
      </c>
      <c r="F14" s="82"/>
      <c r="G14" s="83" t="s">
        <v>571</v>
      </c>
      <c r="H14" s="83" t="s">
        <v>571</v>
      </c>
      <c r="I14" s="80"/>
      <c r="L14" s="3" t="b">
        <f>'KNEEBOARD DAY'!M36</f>
        <v>0</v>
      </c>
      <c r="M14" s="11">
        <f t="shared" si="0"/>
        <v>0</v>
      </c>
      <c r="O14" s="6" t="s">
        <v>572</v>
      </c>
    </row>
    <row r="15" spans="1:19">
      <c r="A15" s="80"/>
      <c r="B15" s="83" t="s">
        <v>573</v>
      </c>
      <c r="C15" s="83" t="s">
        <v>573</v>
      </c>
      <c r="D15" s="82"/>
      <c r="E15" s="83" t="s">
        <v>571</v>
      </c>
      <c r="F15" s="82"/>
      <c r="G15" s="83" t="s">
        <v>573</v>
      </c>
      <c r="H15" s="83" t="s">
        <v>573</v>
      </c>
      <c r="I15" s="80"/>
      <c r="L15" s="3" t="b">
        <f>'KNEEBOARD DAY'!M37</f>
        <v>0</v>
      </c>
      <c r="M15" s="11">
        <f t="shared" si="0"/>
        <v>0</v>
      </c>
      <c r="O15" s="6" t="s">
        <v>574</v>
      </c>
      <c r="Q15" s="553" t="s">
        <v>1309</v>
      </c>
      <c r="R15" s="553" t="s">
        <v>1306</v>
      </c>
      <c r="S15" s="553" t="s">
        <v>1002</v>
      </c>
    </row>
    <row r="16" spans="1:19">
      <c r="A16" s="80"/>
      <c r="B16" s="83" t="s">
        <v>575</v>
      </c>
      <c r="C16" s="83" t="s">
        <v>575</v>
      </c>
      <c r="D16" s="82"/>
      <c r="E16" s="83" t="s">
        <v>573</v>
      </c>
      <c r="F16" s="82"/>
      <c r="G16" s="83" t="s">
        <v>575</v>
      </c>
      <c r="H16" s="83" t="s">
        <v>575</v>
      </c>
      <c r="I16" s="80"/>
      <c r="L16" s="3" t="b">
        <f>'KNEEBOARD DAY'!M38</f>
        <v>0</v>
      </c>
      <c r="M16" s="11">
        <f t="shared" si="0"/>
        <v>0</v>
      </c>
      <c r="O16" s="6" t="s">
        <v>576</v>
      </c>
      <c r="Q16" s="418">
        <f ca="1">'FLIGHT PLANNER'!L42</f>
        <v>33451.300000000003</v>
      </c>
      <c r="R16" s="418">
        <f ca="1">'FLIGHT PLANNER'!I42</f>
        <v>1279.067832</v>
      </c>
      <c r="S16" s="560">
        <f ca="1">'FLIGHT PLANNER'!H42</f>
        <v>46.720799999999997</v>
      </c>
    </row>
    <row r="17" spans="1:19">
      <c r="A17" s="80"/>
      <c r="B17" s="83" t="s">
        <v>577</v>
      </c>
      <c r="C17" s="83" t="s">
        <v>577</v>
      </c>
      <c r="D17" s="82"/>
      <c r="E17" s="83" t="s">
        <v>575</v>
      </c>
      <c r="F17" s="82"/>
      <c r="G17" s="83" t="s">
        <v>577</v>
      </c>
      <c r="H17" s="83" t="s">
        <v>577</v>
      </c>
      <c r="I17" s="80"/>
      <c r="L17" s="3" t="b">
        <f>'KNEEBOARD DAY'!M39</f>
        <v>0</v>
      </c>
      <c r="M17" s="11">
        <f t="shared" si="0"/>
        <v>0</v>
      </c>
      <c r="O17" s="6" t="s">
        <v>578</v>
      </c>
      <c r="Q17" s="553" t="s">
        <v>1310</v>
      </c>
      <c r="R17" s="553" t="s">
        <v>1308</v>
      </c>
      <c r="S17" s="553" t="s">
        <v>1307</v>
      </c>
    </row>
    <row r="18" spans="1:19">
      <c r="A18" s="80"/>
      <c r="B18" s="83" t="s">
        <v>579</v>
      </c>
      <c r="C18" s="83" t="s">
        <v>579</v>
      </c>
      <c r="D18" s="82"/>
      <c r="E18" s="83" t="s">
        <v>577</v>
      </c>
      <c r="F18" s="82"/>
      <c r="G18" s="83" t="s">
        <v>579</v>
      </c>
      <c r="H18" s="83" t="s">
        <v>579</v>
      </c>
      <c r="I18" s="80"/>
      <c r="M18" s="90"/>
      <c r="O18" s="6" t="s">
        <v>580</v>
      </c>
      <c r="Q18" s="357">
        <f>'FLIGHT PLANNER'!F44</f>
        <v>15000</v>
      </c>
      <c r="R18" s="418">
        <f ca="1">'FLIGHT PLANNER'!I44</f>
        <v>1801.8051481001389</v>
      </c>
      <c r="S18" s="418">
        <f>'FLIGHT PLANNER'!G44</f>
        <v>132.5605668706132</v>
      </c>
    </row>
    <row r="19" spans="1:19">
      <c r="A19" s="80"/>
      <c r="B19" s="83" t="s">
        <v>581</v>
      </c>
      <c r="C19" s="83" t="s">
        <v>581</v>
      </c>
      <c r="D19" s="82"/>
      <c r="E19" s="83" t="s">
        <v>579</v>
      </c>
      <c r="F19" s="82"/>
      <c r="G19" s="83" t="s">
        <v>581</v>
      </c>
      <c r="H19" s="83" t="s">
        <v>581</v>
      </c>
      <c r="I19" s="80"/>
      <c r="M19" s="90"/>
      <c r="O19" s="6" t="s">
        <v>582</v>
      </c>
      <c r="Q19" s="554"/>
      <c r="R19" s="554"/>
      <c r="S19" s="554"/>
    </row>
    <row r="20" spans="1:19">
      <c r="A20" s="80"/>
      <c r="B20" s="83" t="s">
        <v>583</v>
      </c>
      <c r="C20" s="83" t="s">
        <v>583</v>
      </c>
      <c r="D20" s="82"/>
      <c r="E20" s="83" t="s">
        <v>581</v>
      </c>
      <c r="F20" s="82"/>
      <c r="G20" s="83" t="s">
        <v>583</v>
      </c>
      <c r="H20" s="83" t="s">
        <v>583</v>
      </c>
      <c r="I20" s="80"/>
      <c r="M20" s="90"/>
      <c r="O20" s="6" t="s">
        <v>584</v>
      </c>
      <c r="Q20" s="565" t="s">
        <v>1311</v>
      </c>
      <c r="R20" s="563"/>
      <c r="S20" s="563"/>
    </row>
    <row r="21" spans="1:19">
      <c r="A21" s="80"/>
      <c r="B21" s="83" t="s">
        <v>585</v>
      </c>
      <c r="C21" s="83" t="s">
        <v>585</v>
      </c>
      <c r="D21" s="82"/>
      <c r="E21" s="83" t="s">
        <v>583</v>
      </c>
      <c r="F21" s="82"/>
      <c r="G21" s="83" t="s">
        <v>585</v>
      </c>
      <c r="H21" s="83" t="s">
        <v>585</v>
      </c>
      <c r="I21" s="80"/>
      <c r="L21" s="559" t="s">
        <v>1298</v>
      </c>
      <c r="M21" s="556">
        <f ca="1">IFERROR(IF('WAYPOINT DATA'!F47=FALSE,(IF('KNEEBOARD DATA'!L3=FALSE,L26-'FLIGHT PLANNER'!I44-IF('FLIGHT PLANNER'!G44&lt;'FLIGHT PLANNER'!H42,(('FLIGHT PLANNER'!G44*'FLIGHT PLANNER'!I42)/'FLIGHT PLANNER'!H42),'FLIGHT PLANNER'!I42),L26-'FLIGHT PLANNER'!D36-'FLIGHT PLANNER'!I42-'FLIGHT PLANNER'!I44)),'FLIGHT PLANNER'!E18),"-")</f>
        <v>8066.1270198998609</v>
      </c>
      <c r="O21" s="6" t="s">
        <v>586</v>
      </c>
      <c r="Q21" s="564">
        <f ca="1">728*(Q18/Q16)</f>
        <v>326.44471216365281</v>
      </c>
    </row>
    <row r="22" spans="1:19">
      <c r="A22" s="80"/>
      <c r="B22" s="83" t="s">
        <v>587</v>
      </c>
      <c r="C22" s="83" t="s">
        <v>587</v>
      </c>
      <c r="D22" s="82"/>
      <c r="E22" s="80" t="s">
        <v>477</v>
      </c>
      <c r="F22" s="82"/>
      <c r="G22" s="83" t="s">
        <v>587</v>
      </c>
      <c r="H22" s="83" t="s">
        <v>587</v>
      </c>
      <c r="I22" s="80"/>
      <c r="L22" s="555"/>
      <c r="M22" s="90"/>
      <c r="O22" s="6" t="s">
        <v>588</v>
      </c>
      <c r="Q22" s="565" t="s">
        <v>1312</v>
      </c>
    </row>
    <row r="23" spans="1:19">
      <c r="A23" s="80"/>
      <c r="B23" s="83" t="s">
        <v>589</v>
      </c>
      <c r="C23" s="83" t="s">
        <v>589</v>
      </c>
      <c r="D23" s="82"/>
      <c r="E23" s="83" t="s">
        <v>479</v>
      </c>
      <c r="F23" s="82"/>
      <c r="G23" s="83" t="s">
        <v>589</v>
      </c>
      <c r="H23" s="83" t="s">
        <v>589</v>
      </c>
      <c r="I23" s="80"/>
      <c r="M23" s="90"/>
      <c r="O23" s="6" t="s">
        <v>590</v>
      </c>
      <c r="Q23" s="564">
        <f ca="1">(728*(S18/S16))*(Q18/Q16)</f>
        <v>926.21907365301922</v>
      </c>
    </row>
    <row r="24" spans="1:19">
      <c r="A24" s="80"/>
      <c r="B24" s="83" t="s">
        <v>591</v>
      </c>
      <c r="C24" s="83" t="s">
        <v>591</v>
      </c>
      <c r="D24" s="82"/>
      <c r="E24" s="80" t="s">
        <v>93</v>
      </c>
      <c r="F24" s="82"/>
      <c r="G24" s="83" t="s">
        <v>591</v>
      </c>
      <c r="H24" s="83" t="s">
        <v>591</v>
      </c>
      <c r="I24" s="80"/>
      <c r="L24" s="924" t="s">
        <v>592</v>
      </c>
      <c r="M24" s="925" t="s">
        <v>593</v>
      </c>
      <c r="O24" s="6" t="s">
        <v>594</v>
      </c>
    </row>
    <row r="25" spans="1:19">
      <c r="A25" s="80"/>
      <c r="B25" s="83" t="s">
        <v>595</v>
      </c>
      <c r="C25" s="83" t="s">
        <v>595</v>
      </c>
      <c r="D25" s="82"/>
      <c r="E25" s="83" t="s">
        <v>596</v>
      </c>
      <c r="F25" s="82"/>
      <c r="G25" s="83" t="s">
        <v>595</v>
      </c>
      <c r="H25" s="83" t="s">
        <v>595</v>
      </c>
      <c r="I25" s="80"/>
      <c r="K25" s="46" t="s">
        <v>54</v>
      </c>
      <c r="L25" s="915"/>
      <c r="M25" s="915"/>
      <c r="O25" s="6" t="s">
        <v>597</v>
      </c>
    </row>
    <row r="26" spans="1:19">
      <c r="A26" s="80"/>
      <c r="B26" s="83" t="s">
        <v>598</v>
      </c>
      <c r="C26" s="83" t="s">
        <v>598</v>
      </c>
      <c r="D26" s="82"/>
      <c r="E26" s="619" t="s">
        <v>179</v>
      </c>
      <c r="F26" s="82"/>
      <c r="G26" s="83" t="s">
        <v>598</v>
      </c>
      <c r="H26" s="83" t="s">
        <v>598</v>
      </c>
      <c r="I26" s="80"/>
      <c r="K26" s="4">
        <v>0</v>
      </c>
      <c r="L26" s="91">
        <f>IFERROR(IF('KNEEBOARD DATA'!L2=FALSE,'FLIGHT PLANNER'!E18-'FLIGHT PLANNER'!E42,'FLIGHT PLANNER'!E18-'FLIGHT PLANNER'!E42-'FLIGHT PLANNER'!D36),"-")</f>
        <v>11847</v>
      </c>
      <c r="M26" s="90"/>
      <c r="O26" s="6" t="s">
        <v>599</v>
      </c>
    </row>
    <row r="27" spans="1:19">
      <c r="A27" s="80"/>
      <c r="B27" s="83" t="s">
        <v>600</v>
      </c>
      <c r="C27" s="83" t="s">
        <v>600</v>
      </c>
      <c r="D27" s="82"/>
      <c r="E27" s="82"/>
      <c r="F27" s="82"/>
      <c r="G27" s="83" t="s">
        <v>600</v>
      </c>
      <c r="H27" s="83" t="s">
        <v>600</v>
      </c>
      <c r="I27" s="80"/>
      <c r="K27" s="4">
        <v>1</v>
      </c>
      <c r="L27" s="91">
        <f ca="1">IFERROR(IF('WAYPOINT DATA'!F47=FALSE,(IF('KNEEBOARD DATA'!L3=FALSE,L26-'FLIGHT PLANNER'!I44-'FLIGHT PLANNER'!I42,L26-'FLIGHT PLANNER'!D36-'FLIGHT PLANNER'!I44-'FLIGHT PLANNER'!I42)),'FLIGHT PLANNER'!E18),"-")</f>
        <v>8066.1270198998618</v>
      </c>
      <c r="M27" s="90">
        <f t="shared" ref="M27:M41" ca="1" si="1">IF(L27&lt;0,"NO FUEL",L26-L27)</f>
        <v>3780.8729801001382</v>
      </c>
      <c r="O27" s="6" t="s">
        <v>601</v>
      </c>
    </row>
    <row r="28" spans="1:19">
      <c r="A28" s="80"/>
      <c r="B28" s="83" t="s">
        <v>602</v>
      </c>
      <c r="C28" s="83" t="s">
        <v>602</v>
      </c>
      <c r="D28" s="82"/>
      <c r="E28" s="82"/>
      <c r="F28" s="82"/>
      <c r="G28" s="83" t="s">
        <v>602</v>
      </c>
      <c r="H28" s="83" t="s">
        <v>602</v>
      </c>
      <c r="I28" s="80"/>
      <c r="K28" s="4">
        <v>2</v>
      </c>
      <c r="L28" s="91">
        <f ca="1">IFERROR(IF('WAYPOINT DATA'!F48=FALSE,(IF('KNEEBOARD DATA'!L4=FALSE,L27-'FLIGHT PLANNER'!I45,L27-'FLIGHT PLANNER'!D36-'FLIGHT PLANNER'!I45)),'FLIGHT PLANNER'!E18),"-")</f>
        <v>4920.0153324012435</v>
      </c>
      <c r="M28" s="90">
        <f t="shared" ca="1" si="1"/>
        <v>3146.1116874986183</v>
      </c>
      <c r="O28" s="6" t="s">
        <v>603</v>
      </c>
    </row>
    <row r="29" spans="1:19">
      <c r="A29" s="80"/>
      <c r="B29" s="83" t="s">
        <v>604</v>
      </c>
      <c r="C29" s="83" t="s">
        <v>604</v>
      </c>
      <c r="D29" s="82"/>
      <c r="E29" s="82"/>
      <c r="F29" s="82"/>
      <c r="G29" s="83" t="s">
        <v>604</v>
      </c>
      <c r="H29" s="83" t="s">
        <v>604</v>
      </c>
      <c r="I29" s="80"/>
      <c r="K29" s="4">
        <v>3</v>
      </c>
      <c r="L29" s="91">
        <f ca="1">IFERROR(IF('WAYPOINT DATA'!F49=FALSE,(IF('KNEEBOARD DATA'!L5=FALSE,L28-'FLIGHT PLANNER'!I46,L28-'FLIGHT PLANNER'!D36-'FLIGHT PLANNER'!I46)),'FLIGHT PLANNER'!E18),"-")</f>
        <v>2864.5690190383757</v>
      </c>
      <c r="M29" s="90">
        <f t="shared" ca="1" si="1"/>
        <v>2055.4463133628678</v>
      </c>
      <c r="O29" s="6" t="s">
        <v>605</v>
      </c>
    </row>
    <row r="30" spans="1:19">
      <c r="A30" s="80"/>
      <c r="B30" s="83" t="s">
        <v>606</v>
      </c>
      <c r="C30" s="83" t="s">
        <v>606</v>
      </c>
      <c r="D30" s="82"/>
      <c r="E30" s="82"/>
      <c r="F30" s="82"/>
      <c r="G30" s="83" t="s">
        <v>606</v>
      </c>
      <c r="H30" s="83" t="s">
        <v>606</v>
      </c>
      <c r="I30" s="80"/>
      <c r="K30" s="4">
        <v>4</v>
      </c>
      <c r="L30" s="91" t="str">
        <f ca="1">IFERROR(IF('WAYPOINT DATA'!F50=FALSE,(IF('KNEEBOARD DATA'!L6=FALSE,L29-'FLIGHT PLANNER'!I47,L29-'FLIGHT PLANNER'!D36-'FLIGHT PLANNER'!I47)),'FLIGHT PLANNER'!E18),"-")</f>
        <v>-</v>
      </c>
      <c r="M30" s="90" t="e">
        <f t="shared" ca="1" si="1"/>
        <v>#VALUE!</v>
      </c>
      <c r="O30" s="6" t="s">
        <v>607</v>
      </c>
    </row>
    <row r="31" spans="1:19">
      <c r="A31" s="80"/>
      <c r="B31" s="83" t="s">
        <v>608</v>
      </c>
      <c r="C31" s="83" t="s">
        <v>608</v>
      </c>
      <c r="D31" s="82"/>
      <c r="E31" s="82"/>
      <c r="F31" s="82"/>
      <c r="G31" s="83" t="s">
        <v>608</v>
      </c>
      <c r="H31" s="83" t="s">
        <v>608</v>
      </c>
      <c r="I31" s="80"/>
      <c r="K31" s="4">
        <v>5</v>
      </c>
      <c r="L31" s="91" t="str">
        <f ca="1">IFERROR(IF('WAYPOINT DATA'!F51=FALSE,(IF('KNEEBOARD DATA'!L7=FALSE,L30-'FLIGHT PLANNER'!I48,L30-'FLIGHT PLANNER'!D36-'FLIGHT PLANNER'!I48)),'FLIGHT PLANNER'!E18),"-")</f>
        <v>-</v>
      </c>
      <c r="M31" s="90" t="e">
        <f t="shared" ca="1" si="1"/>
        <v>#VALUE!</v>
      </c>
      <c r="O31" s="6" t="s">
        <v>609</v>
      </c>
    </row>
    <row r="32" spans="1:19">
      <c r="A32" s="80"/>
      <c r="B32" s="83" t="s">
        <v>610</v>
      </c>
      <c r="C32" s="83" t="s">
        <v>610</v>
      </c>
      <c r="D32" s="82"/>
      <c r="E32" s="82"/>
      <c r="F32" s="82"/>
      <c r="G32" s="83" t="s">
        <v>610</v>
      </c>
      <c r="H32" s="83" t="s">
        <v>610</v>
      </c>
      <c r="I32" s="80"/>
      <c r="K32" s="4">
        <v>6</v>
      </c>
      <c r="L32" s="91" t="str">
        <f ca="1">IFERROR(IF('WAYPOINT DATA'!F52=FALSE,(IF('KNEEBOARD DATA'!L8=FALSE,L31-'FLIGHT PLANNER'!I49,L31-'FLIGHT PLANNER'!D36-'FLIGHT PLANNER'!I49)),'FLIGHT PLANNER'!E18),"-")</f>
        <v>-</v>
      </c>
      <c r="M32" s="90" t="e">
        <f t="shared" ca="1" si="1"/>
        <v>#VALUE!</v>
      </c>
      <c r="O32" s="6" t="s">
        <v>611</v>
      </c>
    </row>
    <row r="33" spans="1:15">
      <c r="A33" s="80"/>
      <c r="B33" s="83" t="s">
        <v>612</v>
      </c>
      <c r="C33" s="83" t="s">
        <v>612</v>
      </c>
      <c r="D33" s="82"/>
      <c r="E33" s="82"/>
      <c r="F33" s="82"/>
      <c r="G33" s="83" t="s">
        <v>612</v>
      </c>
      <c r="H33" s="83" t="s">
        <v>612</v>
      </c>
      <c r="I33" s="80"/>
      <c r="K33" s="4">
        <v>7</v>
      </c>
      <c r="L33" s="91" t="str">
        <f ca="1">IFERROR(IF('WAYPOINT DATA'!F53=FALSE,(IF('KNEEBOARD DATA'!L9=FALSE,L32-'FLIGHT PLANNER'!I50,L32-'FLIGHT PLANNER'!D36-'FLIGHT PLANNER'!I50)),'FLIGHT PLANNER'!E18),"-")</f>
        <v>-</v>
      </c>
      <c r="M33" s="90" t="e">
        <f t="shared" ca="1" si="1"/>
        <v>#VALUE!</v>
      </c>
      <c r="O33" s="6" t="s">
        <v>613</v>
      </c>
    </row>
    <row r="34" spans="1:15">
      <c r="A34" s="80"/>
      <c r="B34" s="83" t="s">
        <v>614</v>
      </c>
      <c r="C34" s="83" t="s">
        <v>614</v>
      </c>
      <c r="D34" s="82"/>
      <c r="E34" s="82"/>
      <c r="F34" s="82"/>
      <c r="G34" s="83" t="s">
        <v>614</v>
      </c>
      <c r="H34" s="83" t="s">
        <v>614</v>
      </c>
      <c r="I34" s="80"/>
      <c r="K34" s="4">
        <v>8</v>
      </c>
      <c r="L34" s="91" t="str">
        <f ca="1">IFERROR(IF('WAYPOINT DATA'!F54=FALSE,(IF('KNEEBOARD DATA'!L10=FALSE,L33-'FLIGHT PLANNER'!I51,L33-'FLIGHT PLANNER'!D36-'FLIGHT PLANNER'!I51)),'FLIGHT PLANNER'!E18),"-")</f>
        <v>-</v>
      </c>
      <c r="M34" s="90" t="e">
        <f t="shared" ca="1" si="1"/>
        <v>#VALUE!</v>
      </c>
      <c r="O34" s="6" t="s">
        <v>615</v>
      </c>
    </row>
    <row r="35" spans="1:15">
      <c r="A35" s="80"/>
      <c r="B35" s="83" t="s">
        <v>537</v>
      </c>
      <c r="C35" s="83" t="s">
        <v>537</v>
      </c>
      <c r="D35" s="82"/>
      <c r="E35" s="82"/>
      <c r="F35" s="82"/>
      <c r="G35" s="83" t="s">
        <v>537</v>
      </c>
      <c r="H35" s="83" t="s">
        <v>537</v>
      </c>
      <c r="I35" s="80"/>
      <c r="K35" s="4">
        <v>9</v>
      </c>
      <c r="L35" s="91" t="str">
        <f ca="1">IFERROR(IF('WAYPOINT DATA'!F55=FALSE,(IF('KNEEBOARD DATA'!L11=FALSE,L34-'FLIGHT PLANNER'!I52,L34-'FLIGHT PLANNER'!D36-'FLIGHT PLANNER'!I52)),'FLIGHT PLANNER'!E18),"-")</f>
        <v>-</v>
      </c>
      <c r="M35" s="90" t="e">
        <f t="shared" ca="1" si="1"/>
        <v>#VALUE!</v>
      </c>
      <c r="O35" s="6" t="s">
        <v>616</v>
      </c>
    </row>
    <row r="36" spans="1:15">
      <c r="A36" s="80"/>
      <c r="B36" s="83" t="s">
        <v>617</v>
      </c>
      <c r="C36" s="83" t="s">
        <v>617</v>
      </c>
      <c r="D36" s="82"/>
      <c r="E36" s="82"/>
      <c r="F36" s="82"/>
      <c r="G36" s="83" t="s">
        <v>617</v>
      </c>
      <c r="H36" s="83" t="s">
        <v>617</v>
      </c>
      <c r="I36" s="80"/>
      <c r="K36" s="4">
        <v>10</v>
      </c>
      <c r="L36" s="91" t="str">
        <f ca="1">IFERROR(IF('WAYPOINT DATA'!F56=FALSE,(IF('KNEEBOARD DATA'!L12=FALSE,L35-'FLIGHT PLANNER'!I53,L35-'FLIGHT PLANNER'!D36-'FLIGHT PLANNER'!I53)),'FLIGHT PLANNER'!E18),"-")</f>
        <v>-</v>
      </c>
      <c r="M36" s="90" t="e">
        <f t="shared" ca="1" si="1"/>
        <v>#VALUE!</v>
      </c>
      <c r="O36" s="6" t="s">
        <v>618</v>
      </c>
    </row>
    <row r="37" spans="1:15">
      <c r="A37" s="80"/>
      <c r="B37" s="83" t="s">
        <v>540</v>
      </c>
      <c r="C37" s="83" t="s">
        <v>540</v>
      </c>
      <c r="D37" s="82"/>
      <c r="E37" s="82"/>
      <c r="F37" s="82"/>
      <c r="G37" s="83" t="s">
        <v>540</v>
      </c>
      <c r="H37" s="83" t="s">
        <v>540</v>
      </c>
      <c r="I37" s="80"/>
      <c r="K37" s="4">
        <v>11</v>
      </c>
      <c r="L37" s="91" t="str">
        <f ca="1">IFERROR(IF('WAYPOINT DATA'!F57=FALSE,(IF('KNEEBOARD DATA'!L13=FALSE,L36-'FLIGHT PLANNER'!I54,L36-'FLIGHT PLANNER'!D36-'FLIGHT PLANNER'!I54)),'FLIGHT PLANNER'!E18),"-")</f>
        <v>-</v>
      </c>
      <c r="M37" s="90" t="e">
        <f t="shared" ca="1" si="1"/>
        <v>#VALUE!</v>
      </c>
      <c r="O37" s="6" t="s">
        <v>619</v>
      </c>
    </row>
    <row r="38" spans="1:15">
      <c r="A38" s="80"/>
      <c r="B38" s="83" t="s">
        <v>620</v>
      </c>
      <c r="C38" s="83" t="s">
        <v>620</v>
      </c>
      <c r="D38" s="82"/>
      <c r="E38" s="82"/>
      <c r="F38" s="82"/>
      <c r="G38" s="83" t="s">
        <v>620</v>
      </c>
      <c r="H38" s="83" t="s">
        <v>620</v>
      </c>
      <c r="I38" s="80"/>
      <c r="K38" s="4">
        <v>12</v>
      </c>
      <c r="L38" s="91" t="str">
        <f ca="1">IFERROR(IF('WAYPOINT DATA'!F58=FALSE,(IF('KNEEBOARD DATA'!L14=FALSE,L37-'FLIGHT PLANNER'!I55,L37-'FLIGHT PLANNER'!D36-'FLIGHT PLANNER'!I55)),'FLIGHT PLANNER'!E18),"-")</f>
        <v>-</v>
      </c>
      <c r="M38" s="90" t="e">
        <f t="shared" ca="1" si="1"/>
        <v>#VALUE!</v>
      </c>
      <c r="O38" s="6" t="s">
        <v>621</v>
      </c>
    </row>
    <row r="39" spans="1:15">
      <c r="A39" s="80"/>
      <c r="B39" s="83" t="s">
        <v>544</v>
      </c>
      <c r="C39" s="83" t="s">
        <v>544</v>
      </c>
      <c r="D39" s="82"/>
      <c r="E39" s="82"/>
      <c r="F39" s="82"/>
      <c r="G39" s="83" t="s">
        <v>544</v>
      </c>
      <c r="H39" s="83" t="s">
        <v>544</v>
      </c>
      <c r="I39" s="80"/>
      <c r="K39" s="4">
        <v>13</v>
      </c>
      <c r="L39" s="91" t="str">
        <f ca="1">IFERROR(IF('WAYPOINT DATA'!F59=FALSE,(IF('KNEEBOARD DATA'!L15=FALSE,L38-'FLIGHT PLANNER'!I56,L38-'FLIGHT PLANNER'!D36-'FLIGHT PLANNER'!I56)),'FLIGHT PLANNER'!E18),"-")</f>
        <v>-</v>
      </c>
      <c r="M39" s="90" t="e">
        <f t="shared" ca="1" si="1"/>
        <v>#VALUE!</v>
      </c>
      <c r="O39" s="6" t="s">
        <v>622</v>
      </c>
    </row>
    <row r="40" spans="1:15">
      <c r="A40" s="80"/>
      <c r="B40" s="83" t="s">
        <v>623</v>
      </c>
      <c r="C40" s="83" t="s">
        <v>623</v>
      </c>
      <c r="D40" s="82"/>
      <c r="E40" s="82"/>
      <c r="F40" s="82"/>
      <c r="G40" s="83" t="s">
        <v>623</v>
      </c>
      <c r="H40" s="83" t="s">
        <v>623</v>
      </c>
      <c r="I40" s="80"/>
      <c r="K40" s="4">
        <v>14</v>
      </c>
      <c r="L40" s="91" t="str">
        <f ca="1">IFERROR(IF('WAYPOINT DATA'!F60=FALSE,(IF('KNEEBOARD DATA'!L16=FALSE,L39-'FLIGHT PLANNER'!I57,L39-'FLIGHT PLANNER'!D36-'FLIGHT PLANNER'!I57)),'FLIGHT PLANNER'!E18),"-")</f>
        <v>-</v>
      </c>
      <c r="M40" s="90" t="e">
        <f t="shared" ca="1" si="1"/>
        <v>#VALUE!</v>
      </c>
      <c r="O40" s="6" t="s">
        <v>624</v>
      </c>
    </row>
    <row r="41" spans="1:15">
      <c r="A41" s="80"/>
      <c r="B41" s="83" t="s">
        <v>548</v>
      </c>
      <c r="C41" s="83" t="s">
        <v>548</v>
      </c>
      <c r="D41" s="82"/>
      <c r="E41" s="82"/>
      <c r="F41" s="82"/>
      <c r="G41" s="83" t="s">
        <v>548</v>
      </c>
      <c r="H41" s="83" t="s">
        <v>548</v>
      </c>
      <c r="I41" s="80"/>
      <c r="K41" s="4">
        <v>15</v>
      </c>
      <c r="L41" s="91" t="str">
        <f ca="1">IFERROR(IF('WAYPOINT DATA'!F61=FALSE,(IF('KNEEBOARD DATA'!L17=FALSE,L40-'FLIGHT PLANNER'!I58,L40-'FLIGHT PLANNER'!D36-'FLIGHT PLANNER'!I58)),'FLIGHT PLANNER'!E18),"-")</f>
        <v>-</v>
      </c>
      <c r="M41" s="90" t="e">
        <f t="shared" ca="1" si="1"/>
        <v>#VALUE!</v>
      </c>
      <c r="O41" s="6" t="s">
        <v>625</v>
      </c>
    </row>
    <row r="42" spans="1:15">
      <c r="A42" s="80"/>
      <c r="B42" s="83" t="s">
        <v>626</v>
      </c>
      <c r="C42" s="83" t="s">
        <v>626</v>
      </c>
      <c r="D42" s="82"/>
      <c r="E42" s="82"/>
      <c r="F42" s="82"/>
      <c r="G42" s="83" t="s">
        <v>626</v>
      </c>
      <c r="H42" s="83" t="s">
        <v>626</v>
      </c>
      <c r="I42" s="80"/>
      <c r="O42" s="6" t="s">
        <v>627</v>
      </c>
    </row>
    <row r="43" spans="1:15">
      <c r="A43" s="80"/>
      <c r="B43" s="83" t="s">
        <v>542</v>
      </c>
      <c r="C43" s="83" t="s">
        <v>542</v>
      </c>
      <c r="D43" s="82"/>
      <c r="E43" s="82"/>
      <c r="F43" s="82"/>
      <c r="G43" s="83" t="s">
        <v>542</v>
      </c>
      <c r="H43" s="83" t="s">
        <v>542</v>
      </c>
      <c r="I43" s="80"/>
      <c r="O43" s="6" t="s">
        <v>628</v>
      </c>
    </row>
    <row r="44" spans="1:15">
      <c r="A44" s="80"/>
      <c r="B44" s="83" t="s">
        <v>546</v>
      </c>
      <c r="C44" s="83" t="s">
        <v>546</v>
      </c>
      <c r="D44" s="82"/>
      <c r="E44" s="82"/>
      <c r="F44" s="82"/>
      <c r="G44" s="83" t="s">
        <v>546</v>
      </c>
      <c r="H44" s="83" t="s">
        <v>546</v>
      </c>
      <c r="I44" s="80"/>
      <c r="O44" s="6" t="s">
        <v>629</v>
      </c>
    </row>
    <row r="45" spans="1:15">
      <c r="A45" s="80"/>
      <c r="B45" s="83" t="s">
        <v>550</v>
      </c>
      <c r="C45" s="83" t="s">
        <v>550</v>
      </c>
      <c r="D45" s="82"/>
      <c r="E45" s="82"/>
      <c r="F45" s="82"/>
      <c r="G45" s="83" t="s">
        <v>550</v>
      </c>
      <c r="H45" s="83" t="s">
        <v>550</v>
      </c>
      <c r="I45" s="80"/>
      <c r="O45" s="6" t="s">
        <v>630</v>
      </c>
    </row>
    <row r="46" spans="1:15">
      <c r="A46" s="80"/>
      <c r="B46" s="83" t="s">
        <v>553</v>
      </c>
      <c r="C46" s="83" t="s">
        <v>553</v>
      </c>
      <c r="D46" s="82"/>
      <c r="E46" s="82"/>
      <c r="F46" s="82"/>
      <c r="G46" s="83" t="s">
        <v>553</v>
      </c>
      <c r="H46" s="83" t="s">
        <v>553</v>
      </c>
      <c r="I46" s="80"/>
      <c r="O46" s="6" t="s">
        <v>631</v>
      </c>
    </row>
    <row r="47" spans="1:15">
      <c r="A47" s="80"/>
      <c r="B47" s="83" t="s">
        <v>632</v>
      </c>
      <c r="C47" s="83" t="s">
        <v>632</v>
      </c>
      <c r="D47" s="82"/>
      <c r="E47" s="82"/>
      <c r="F47" s="82"/>
      <c r="G47" s="83" t="s">
        <v>632</v>
      </c>
      <c r="H47" s="83" t="s">
        <v>632</v>
      </c>
      <c r="I47" s="80"/>
      <c r="O47" s="6" t="s">
        <v>633</v>
      </c>
    </row>
    <row r="48" spans="1:15">
      <c r="A48" s="80"/>
      <c r="B48" s="83" t="s">
        <v>556</v>
      </c>
      <c r="C48" s="83" t="s">
        <v>556</v>
      </c>
      <c r="D48" s="82"/>
      <c r="E48" s="82"/>
      <c r="F48" s="82"/>
      <c r="G48" s="83" t="s">
        <v>556</v>
      </c>
      <c r="H48" s="83" t="s">
        <v>556</v>
      </c>
      <c r="I48" s="80"/>
      <c r="O48" s="6" t="s">
        <v>634</v>
      </c>
    </row>
    <row r="49" spans="1:15">
      <c r="A49" s="80"/>
      <c r="B49" s="83" t="s">
        <v>635</v>
      </c>
      <c r="C49" s="83" t="s">
        <v>635</v>
      </c>
      <c r="D49" s="82"/>
      <c r="E49" s="82"/>
      <c r="F49" s="82"/>
      <c r="G49" s="83" t="s">
        <v>635</v>
      </c>
      <c r="H49" s="83" t="s">
        <v>635</v>
      </c>
      <c r="I49" s="80"/>
      <c r="O49" s="6" t="s">
        <v>636</v>
      </c>
    </row>
    <row r="50" spans="1:15">
      <c r="A50" s="80"/>
      <c r="B50" s="83" t="s">
        <v>637</v>
      </c>
      <c r="C50" s="83" t="s">
        <v>637</v>
      </c>
      <c r="D50" s="82"/>
      <c r="E50" s="82"/>
      <c r="F50" s="82"/>
      <c r="G50" s="83" t="s">
        <v>637</v>
      </c>
      <c r="H50" s="83" t="s">
        <v>637</v>
      </c>
      <c r="I50" s="80"/>
      <c r="O50" s="6" t="s">
        <v>638</v>
      </c>
    </row>
    <row r="51" spans="1:15">
      <c r="A51" s="80"/>
      <c r="B51" s="80" t="s">
        <v>477</v>
      </c>
      <c r="C51" s="80" t="s">
        <v>477</v>
      </c>
      <c r="D51" s="82"/>
      <c r="E51" s="82"/>
      <c r="F51" s="82"/>
      <c r="G51" s="80" t="s">
        <v>477</v>
      </c>
      <c r="H51" s="80" t="s">
        <v>477</v>
      </c>
      <c r="I51" s="80"/>
      <c r="O51" s="6" t="s">
        <v>639</v>
      </c>
    </row>
    <row r="52" spans="1:15">
      <c r="A52" s="80"/>
      <c r="B52" s="83" t="s">
        <v>479</v>
      </c>
      <c r="C52" s="83" t="s">
        <v>479</v>
      </c>
      <c r="D52" s="82"/>
      <c r="E52" s="82"/>
      <c r="F52" s="82"/>
      <c r="G52" s="83" t="s">
        <v>479</v>
      </c>
      <c r="H52" s="83" t="s">
        <v>479</v>
      </c>
      <c r="I52" s="80"/>
      <c r="O52" s="6" t="s">
        <v>640</v>
      </c>
    </row>
    <row r="53" spans="1:15">
      <c r="A53" s="80"/>
      <c r="B53" s="80" t="s">
        <v>93</v>
      </c>
      <c r="C53" s="80" t="s">
        <v>93</v>
      </c>
      <c r="D53" s="82"/>
      <c r="E53" s="82"/>
      <c r="F53" s="82"/>
      <c r="G53" s="80" t="s">
        <v>93</v>
      </c>
      <c r="H53" s="80" t="s">
        <v>93</v>
      </c>
      <c r="I53" s="80"/>
      <c r="O53" s="6" t="s">
        <v>641</v>
      </c>
    </row>
    <row r="54" spans="1:15">
      <c r="A54" s="80"/>
      <c r="B54" s="83" t="s">
        <v>642</v>
      </c>
      <c r="C54" s="83" t="s">
        <v>642</v>
      </c>
      <c r="D54" s="82"/>
      <c r="E54" s="82"/>
      <c r="F54" s="82"/>
      <c r="G54" s="83" t="s">
        <v>642</v>
      </c>
      <c r="H54" s="83" t="s">
        <v>642</v>
      </c>
      <c r="I54" s="80"/>
      <c r="O54" s="6" t="s">
        <v>643</v>
      </c>
    </row>
    <row r="55" spans="1:15">
      <c r="A55" s="81"/>
      <c r="B55" s="83" t="s">
        <v>644</v>
      </c>
      <c r="C55" s="83" t="s">
        <v>644</v>
      </c>
      <c r="D55" s="82"/>
      <c r="E55" s="82"/>
      <c r="F55" s="82"/>
      <c r="G55" s="83" t="s">
        <v>644</v>
      </c>
      <c r="H55" s="83" t="s">
        <v>644</v>
      </c>
      <c r="I55" s="81"/>
      <c r="O55" s="6" t="s">
        <v>645</v>
      </c>
    </row>
    <row r="56" spans="1:15">
      <c r="A56" s="81"/>
      <c r="B56" s="83" t="s">
        <v>567</v>
      </c>
      <c r="C56" s="83" t="s">
        <v>567</v>
      </c>
      <c r="D56" s="82"/>
      <c r="E56" s="82"/>
      <c r="F56" s="82"/>
      <c r="G56" s="83" t="s">
        <v>567</v>
      </c>
      <c r="H56" s="83" t="s">
        <v>567</v>
      </c>
      <c r="I56" s="81"/>
      <c r="O56" s="6" t="s">
        <v>646</v>
      </c>
    </row>
    <row r="57" spans="1:15">
      <c r="A57" s="81"/>
      <c r="B57" s="83" t="s">
        <v>647</v>
      </c>
      <c r="C57" s="83" t="s">
        <v>647</v>
      </c>
      <c r="D57" s="82"/>
      <c r="E57" s="82"/>
      <c r="F57" s="82"/>
      <c r="G57" s="83" t="s">
        <v>647</v>
      </c>
      <c r="H57" s="83" t="s">
        <v>647</v>
      </c>
      <c r="I57" s="81"/>
      <c r="O57" s="6" t="s">
        <v>648</v>
      </c>
    </row>
    <row r="58" spans="1:15">
      <c r="A58" s="81"/>
      <c r="B58" s="83" t="s">
        <v>649</v>
      </c>
      <c r="C58" s="83" t="s">
        <v>649</v>
      </c>
      <c r="D58" s="82"/>
      <c r="E58" s="82"/>
      <c r="F58" s="82"/>
      <c r="G58" s="87" t="s">
        <v>649</v>
      </c>
      <c r="H58" s="87" t="s">
        <v>649</v>
      </c>
      <c r="I58" s="81"/>
      <c r="O58" s="6" t="s">
        <v>650</v>
      </c>
    </row>
    <row r="59" spans="1:15">
      <c r="A59" s="81"/>
      <c r="B59" s="619" t="s">
        <v>179</v>
      </c>
      <c r="C59" s="619" t="s">
        <v>179</v>
      </c>
      <c r="D59" s="82"/>
      <c r="E59" s="82"/>
      <c r="F59" s="82"/>
      <c r="G59" s="619" t="s">
        <v>179</v>
      </c>
      <c r="H59" s="619" t="s">
        <v>179</v>
      </c>
      <c r="I59" s="81"/>
      <c r="O59" s="6" t="s">
        <v>651</v>
      </c>
    </row>
    <row r="60" spans="1:15">
      <c r="D60" s="82"/>
      <c r="F60" s="82"/>
      <c r="O60" s="6" t="s">
        <v>652</v>
      </c>
    </row>
    <row r="61" spans="1:15">
      <c r="O61" s="6" t="s">
        <v>653</v>
      </c>
    </row>
    <row r="62" spans="1:15">
      <c r="O62" s="620" t="s">
        <v>179</v>
      </c>
    </row>
    <row r="63" spans="1:15">
      <c r="O63" s="6" t="s">
        <v>654</v>
      </c>
    </row>
    <row r="64" spans="1:15">
      <c r="O64" s="92"/>
    </row>
    <row r="65" spans="15:15">
      <c r="O65" s="92"/>
    </row>
    <row r="66" spans="15:15">
      <c r="O66" s="92"/>
    </row>
    <row r="67" spans="15:15">
      <c r="O67" s="92"/>
    </row>
    <row r="68" spans="15:15">
      <c r="O68" s="92"/>
    </row>
    <row r="69" spans="15:15">
      <c r="O69" s="92"/>
    </row>
    <row r="70" spans="15:15">
      <c r="O70" s="92"/>
    </row>
    <row r="71" spans="15:15">
      <c r="O71" s="92"/>
    </row>
    <row r="72" spans="15:15">
      <c r="O72" s="92"/>
    </row>
    <row r="73" spans="15:15">
      <c r="O73" s="92"/>
    </row>
    <row r="74" spans="15:15">
      <c r="O74" s="92"/>
    </row>
    <row r="75" spans="15:15">
      <c r="O75" s="92"/>
    </row>
    <row r="76" spans="15:15">
      <c r="O76" s="92"/>
    </row>
    <row r="77" spans="15:15">
      <c r="O77" s="92"/>
    </row>
    <row r="78" spans="15:15">
      <c r="O78" s="92"/>
    </row>
    <row r="79" spans="15:15">
      <c r="O79" s="92"/>
    </row>
    <row r="80" spans="15:15">
      <c r="O80" s="92"/>
    </row>
    <row r="81" spans="15:15">
      <c r="O81" s="92"/>
    </row>
    <row r="82" spans="15:15">
      <c r="O82" s="92"/>
    </row>
    <row r="83" spans="15:15">
      <c r="O83" s="92"/>
    </row>
    <row r="84" spans="15:15">
      <c r="O84" s="92"/>
    </row>
    <row r="85" spans="15:15">
      <c r="O85" s="92"/>
    </row>
    <row r="86" spans="15:15">
      <c r="O86" s="92"/>
    </row>
    <row r="87" spans="15:15">
      <c r="O87" s="92"/>
    </row>
    <row r="88" spans="15:15">
      <c r="O88" s="92"/>
    </row>
    <row r="89" spans="15:15">
      <c r="O89" s="92"/>
    </row>
    <row r="90" spans="15:15">
      <c r="O90" s="92"/>
    </row>
    <row r="91" spans="15:15">
      <c r="O91" s="92"/>
    </row>
    <row r="92" spans="15:15">
      <c r="O92" s="92"/>
    </row>
    <row r="93" spans="15:15">
      <c r="O93" s="92"/>
    </row>
    <row r="94" spans="15:15">
      <c r="O94" s="92"/>
    </row>
    <row r="95" spans="15:15">
      <c r="O95" s="92"/>
    </row>
    <row r="96" spans="15:15">
      <c r="O96" s="92"/>
    </row>
    <row r="97" spans="15:15">
      <c r="O97" s="92"/>
    </row>
    <row r="98" spans="15:15">
      <c r="O98" s="92"/>
    </row>
    <row r="99" spans="15:15">
      <c r="O99" s="92"/>
    </row>
    <row r="100" spans="15:15">
      <c r="O100" s="92"/>
    </row>
    <row r="101" spans="15:15">
      <c r="O101" s="92"/>
    </row>
    <row r="102" spans="15:15">
      <c r="O102" s="92"/>
    </row>
    <row r="103" spans="15:15">
      <c r="O103" s="92"/>
    </row>
    <row r="104" spans="15:15">
      <c r="O104" s="92"/>
    </row>
    <row r="105" spans="15:15">
      <c r="O105" s="92"/>
    </row>
    <row r="106" spans="15:15">
      <c r="O106" s="92"/>
    </row>
    <row r="107" spans="15:15">
      <c r="O107" s="92"/>
    </row>
    <row r="108" spans="15:15">
      <c r="O108" s="92"/>
    </row>
    <row r="109" spans="15:15">
      <c r="O109" s="92"/>
    </row>
    <row r="110" spans="15:15">
      <c r="O110" s="92"/>
    </row>
    <row r="111" spans="15:15">
      <c r="O111" s="92"/>
    </row>
    <row r="112" spans="15:15">
      <c r="O112" s="92"/>
    </row>
    <row r="113" spans="15:15">
      <c r="O113" s="92"/>
    </row>
    <row r="114" spans="15:15">
      <c r="O114" s="92"/>
    </row>
    <row r="115" spans="15:15">
      <c r="O115" s="92"/>
    </row>
    <row r="116" spans="15:15">
      <c r="O116" s="92"/>
    </row>
    <row r="117" spans="15:15">
      <c r="O117" s="92"/>
    </row>
    <row r="118" spans="15:15">
      <c r="O118" s="92"/>
    </row>
    <row r="119" spans="15:15">
      <c r="O119" s="92"/>
    </row>
    <row r="120" spans="15:15">
      <c r="O120" s="92"/>
    </row>
    <row r="121" spans="15:15">
      <c r="O121" s="92"/>
    </row>
    <row r="122" spans="15:15">
      <c r="O122" s="92"/>
    </row>
    <row r="123" spans="15:15">
      <c r="O123" s="92"/>
    </row>
    <row r="124" spans="15:15">
      <c r="O124" s="92"/>
    </row>
    <row r="125" spans="15:15">
      <c r="O125" s="92"/>
    </row>
    <row r="126" spans="15:15">
      <c r="O126" s="92"/>
    </row>
    <row r="127" spans="15:15">
      <c r="O127" s="92"/>
    </row>
    <row r="128" spans="15:15">
      <c r="O128" s="92"/>
    </row>
    <row r="129" spans="15:15">
      <c r="O129" s="92"/>
    </row>
    <row r="130" spans="15:15">
      <c r="O130" s="92"/>
    </row>
    <row r="131" spans="15:15">
      <c r="O131" s="92"/>
    </row>
    <row r="132" spans="15:15">
      <c r="O132" s="92"/>
    </row>
    <row r="133" spans="15:15">
      <c r="O133" s="92"/>
    </row>
    <row r="134" spans="15:15">
      <c r="O134" s="92"/>
    </row>
    <row r="135" spans="15:15">
      <c r="O135" s="92"/>
    </row>
    <row r="136" spans="15:15">
      <c r="O136" s="92"/>
    </row>
    <row r="137" spans="15:15">
      <c r="O137" s="92"/>
    </row>
    <row r="138" spans="15:15">
      <c r="O138" s="92"/>
    </row>
    <row r="139" spans="15:15">
      <c r="O139" s="92"/>
    </row>
    <row r="140" spans="15:15">
      <c r="O140" s="92"/>
    </row>
    <row r="141" spans="15:15">
      <c r="O141" s="92"/>
    </row>
    <row r="142" spans="15:15">
      <c r="O142" s="92"/>
    </row>
    <row r="143" spans="15:15">
      <c r="O143" s="92"/>
    </row>
    <row r="144" spans="15:15">
      <c r="O144" s="92"/>
    </row>
    <row r="145" spans="15:15">
      <c r="O145" s="92"/>
    </row>
    <row r="146" spans="15:15">
      <c r="O146" s="92"/>
    </row>
    <row r="147" spans="15:15">
      <c r="O147" s="92"/>
    </row>
    <row r="148" spans="15:15">
      <c r="O148" s="92"/>
    </row>
    <row r="149" spans="15:15">
      <c r="O149" s="92"/>
    </row>
    <row r="150" spans="15:15">
      <c r="O150" s="92"/>
    </row>
    <row r="151" spans="15:15">
      <c r="O151" s="92"/>
    </row>
    <row r="152" spans="15:15">
      <c r="O152" s="92"/>
    </row>
    <row r="153" spans="15:15">
      <c r="O153" s="92"/>
    </row>
    <row r="154" spans="15:15">
      <c r="O154" s="92"/>
    </row>
    <row r="155" spans="15:15">
      <c r="O155" s="92"/>
    </row>
    <row r="156" spans="15:15">
      <c r="O156" s="92"/>
    </row>
    <row r="157" spans="15:15">
      <c r="O157" s="92"/>
    </row>
    <row r="158" spans="15:15">
      <c r="O158" s="92"/>
    </row>
    <row r="159" spans="15:15">
      <c r="O159" s="92"/>
    </row>
    <row r="160" spans="15:15">
      <c r="O160" s="92"/>
    </row>
    <row r="161" spans="15:15">
      <c r="O161" s="92"/>
    </row>
    <row r="162" spans="15:15">
      <c r="O162" s="92"/>
    </row>
    <row r="163" spans="15:15">
      <c r="O163" s="92"/>
    </row>
    <row r="164" spans="15:15">
      <c r="O164" s="92"/>
    </row>
    <row r="165" spans="15:15">
      <c r="O165" s="92"/>
    </row>
    <row r="166" spans="15:15">
      <c r="O166" s="92"/>
    </row>
    <row r="167" spans="15:15">
      <c r="O167" s="92"/>
    </row>
    <row r="168" spans="15:15">
      <c r="O168" s="92"/>
    </row>
    <row r="169" spans="15:15">
      <c r="O169" s="92"/>
    </row>
    <row r="170" spans="15:15">
      <c r="O170" s="92"/>
    </row>
    <row r="171" spans="15:15">
      <c r="O171" s="92"/>
    </row>
    <row r="172" spans="15:15">
      <c r="O172" s="92"/>
    </row>
    <row r="173" spans="15:15">
      <c r="O173" s="92"/>
    </row>
    <row r="174" spans="15:15">
      <c r="O174" s="92"/>
    </row>
    <row r="175" spans="15:15">
      <c r="O175" s="92"/>
    </row>
    <row r="176" spans="15:15">
      <c r="O176" s="92"/>
    </row>
    <row r="177" spans="15:15">
      <c r="O177" s="92"/>
    </row>
    <row r="178" spans="15:15">
      <c r="O178" s="92"/>
    </row>
    <row r="179" spans="15:15">
      <c r="O179" s="92"/>
    </row>
    <row r="180" spans="15:15">
      <c r="O180" s="92"/>
    </row>
    <row r="181" spans="15:15">
      <c r="O181" s="92"/>
    </row>
    <row r="182" spans="15:15">
      <c r="O182" s="92"/>
    </row>
    <row r="183" spans="15:15">
      <c r="O183" s="92"/>
    </row>
    <row r="184" spans="15:15">
      <c r="O184" s="92"/>
    </row>
    <row r="185" spans="15:15">
      <c r="O185" s="92"/>
    </row>
    <row r="186" spans="15:15">
      <c r="O186" s="92"/>
    </row>
    <row r="187" spans="15:15">
      <c r="O187" s="92"/>
    </row>
    <row r="188" spans="15:15">
      <c r="O188" s="92"/>
    </row>
    <row r="189" spans="15:15">
      <c r="O189" s="92"/>
    </row>
    <row r="190" spans="15:15">
      <c r="O190" s="92"/>
    </row>
    <row r="191" spans="15:15">
      <c r="O191" s="92"/>
    </row>
    <row r="192" spans="15:15">
      <c r="O192" s="92"/>
    </row>
    <row r="193" spans="15:15">
      <c r="O193" s="92"/>
    </row>
    <row r="194" spans="15:15">
      <c r="O194" s="92"/>
    </row>
    <row r="195" spans="15:15">
      <c r="O195" s="92"/>
    </row>
    <row r="196" spans="15:15">
      <c r="O196" s="92"/>
    </row>
    <row r="197" spans="15:15">
      <c r="O197" s="92"/>
    </row>
    <row r="198" spans="15:15">
      <c r="O198" s="92"/>
    </row>
    <row r="199" spans="15:15">
      <c r="O199" s="92"/>
    </row>
    <row r="200" spans="15:15">
      <c r="O200" s="92"/>
    </row>
    <row r="201" spans="15:15">
      <c r="O201" s="92"/>
    </row>
    <row r="202" spans="15:15">
      <c r="O202" s="92"/>
    </row>
    <row r="203" spans="15:15">
      <c r="O203" s="92"/>
    </row>
    <row r="204" spans="15:15">
      <c r="O204" s="92"/>
    </row>
    <row r="205" spans="15:15">
      <c r="O205" s="92"/>
    </row>
    <row r="206" spans="15:15">
      <c r="O206" s="92"/>
    </row>
    <row r="207" spans="15:15">
      <c r="O207" s="92"/>
    </row>
    <row r="208" spans="15:15">
      <c r="O208" s="92"/>
    </row>
    <row r="209" spans="15:15">
      <c r="O209" s="92"/>
    </row>
    <row r="210" spans="15:15">
      <c r="O210" s="92"/>
    </row>
    <row r="211" spans="15:15">
      <c r="O211" s="92"/>
    </row>
    <row r="212" spans="15:15">
      <c r="O212" s="92"/>
    </row>
    <row r="213" spans="15:15">
      <c r="O213" s="92"/>
    </row>
    <row r="214" spans="15:15">
      <c r="O214" s="92"/>
    </row>
    <row r="215" spans="15:15">
      <c r="O215" s="92"/>
    </row>
    <row r="216" spans="15:15">
      <c r="O216" s="92"/>
    </row>
    <row r="217" spans="15:15">
      <c r="O217" s="92"/>
    </row>
    <row r="218" spans="15:15">
      <c r="O218" s="92"/>
    </row>
    <row r="219" spans="15:15">
      <c r="O219" s="92"/>
    </row>
    <row r="220" spans="15:15">
      <c r="O220" s="92"/>
    </row>
    <row r="221" spans="15:15">
      <c r="O221" s="92"/>
    </row>
    <row r="222" spans="15:15">
      <c r="O222" s="92"/>
    </row>
    <row r="223" spans="15:15">
      <c r="O223" s="92"/>
    </row>
    <row r="224" spans="15:15">
      <c r="O224" s="92"/>
    </row>
    <row r="225" spans="15:15">
      <c r="O225" s="92"/>
    </row>
    <row r="226" spans="15:15">
      <c r="O226" s="92"/>
    </row>
    <row r="227" spans="15:15">
      <c r="O227" s="92"/>
    </row>
    <row r="228" spans="15:15">
      <c r="O228" s="92"/>
    </row>
    <row r="229" spans="15:15">
      <c r="O229" s="92"/>
    </row>
    <row r="230" spans="15:15">
      <c r="O230" s="92"/>
    </row>
    <row r="231" spans="15:15">
      <c r="O231" s="92"/>
    </row>
    <row r="232" spans="15:15">
      <c r="O232" s="92"/>
    </row>
    <row r="233" spans="15:15">
      <c r="O233" s="92"/>
    </row>
    <row r="234" spans="15:15">
      <c r="O234" s="92"/>
    </row>
    <row r="235" spans="15:15">
      <c r="O235" s="92"/>
    </row>
    <row r="236" spans="15:15">
      <c r="O236" s="92"/>
    </row>
    <row r="237" spans="15:15">
      <c r="O237" s="92"/>
    </row>
    <row r="238" spans="15:15">
      <c r="O238" s="92"/>
    </row>
    <row r="239" spans="15:15">
      <c r="O239" s="92"/>
    </row>
    <row r="240" spans="15:15">
      <c r="O240" s="92"/>
    </row>
    <row r="241" spans="15:15">
      <c r="O241" s="92"/>
    </row>
    <row r="242" spans="15:15">
      <c r="O242" s="92"/>
    </row>
    <row r="243" spans="15:15">
      <c r="O243" s="92"/>
    </row>
    <row r="244" spans="15:15">
      <c r="O244" s="92"/>
    </row>
    <row r="245" spans="15:15">
      <c r="O245" s="92"/>
    </row>
    <row r="246" spans="15:15">
      <c r="O246" s="92"/>
    </row>
    <row r="247" spans="15:15">
      <c r="O247" s="92"/>
    </row>
    <row r="248" spans="15:15">
      <c r="O248" s="92"/>
    </row>
    <row r="249" spans="15:15">
      <c r="O249" s="92"/>
    </row>
    <row r="250" spans="15:15">
      <c r="O250" s="92"/>
    </row>
    <row r="251" spans="15:15">
      <c r="O251" s="92"/>
    </row>
    <row r="252" spans="15:15">
      <c r="O252" s="92"/>
    </row>
    <row r="253" spans="15:15">
      <c r="O253" s="92"/>
    </row>
    <row r="254" spans="15:15">
      <c r="O254" s="92"/>
    </row>
    <row r="255" spans="15:15">
      <c r="O255" s="92"/>
    </row>
    <row r="256" spans="15:15">
      <c r="O256" s="92"/>
    </row>
    <row r="257" spans="15:15">
      <c r="O257" s="92"/>
    </row>
    <row r="258" spans="15:15">
      <c r="O258" s="92"/>
    </row>
    <row r="259" spans="15:15">
      <c r="O259" s="92"/>
    </row>
    <row r="260" spans="15:15">
      <c r="O260" s="92"/>
    </row>
    <row r="261" spans="15:15">
      <c r="O261" s="92"/>
    </row>
    <row r="262" spans="15:15">
      <c r="O262" s="92"/>
    </row>
    <row r="263" spans="15:15">
      <c r="O263" s="92"/>
    </row>
    <row r="264" spans="15:15">
      <c r="O264" s="92"/>
    </row>
    <row r="265" spans="15:15">
      <c r="O265" s="92"/>
    </row>
    <row r="266" spans="15:15">
      <c r="O266" s="92"/>
    </row>
    <row r="267" spans="15:15">
      <c r="O267" s="92"/>
    </row>
    <row r="268" spans="15:15">
      <c r="O268" s="92"/>
    </row>
    <row r="269" spans="15:15">
      <c r="O269" s="92"/>
    </row>
    <row r="270" spans="15:15">
      <c r="O270" s="92"/>
    </row>
    <row r="271" spans="15:15">
      <c r="O271" s="92"/>
    </row>
    <row r="272" spans="15:15">
      <c r="O272" s="92"/>
    </row>
    <row r="273" spans="15:15">
      <c r="O273" s="92"/>
    </row>
    <row r="274" spans="15:15">
      <c r="O274" s="92"/>
    </row>
    <row r="275" spans="15:15">
      <c r="O275" s="92"/>
    </row>
    <row r="276" spans="15:15">
      <c r="O276" s="92"/>
    </row>
    <row r="277" spans="15:15">
      <c r="O277" s="92"/>
    </row>
    <row r="278" spans="15:15">
      <c r="O278" s="92"/>
    </row>
    <row r="279" spans="15:15">
      <c r="O279" s="92"/>
    </row>
    <row r="280" spans="15:15">
      <c r="O280" s="92"/>
    </row>
    <row r="281" spans="15:15">
      <c r="O281" s="92"/>
    </row>
    <row r="282" spans="15:15">
      <c r="O282" s="92"/>
    </row>
    <row r="283" spans="15:15">
      <c r="O283" s="92"/>
    </row>
    <row r="284" spans="15:15">
      <c r="O284" s="92"/>
    </row>
    <row r="285" spans="15:15">
      <c r="O285" s="92"/>
    </row>
    <row r="286" spans="15:15">
      <c r="O286" s="92"/>
    </row>
    <row r="287" spans="15:15">
      <c r="O287" s="92"/>
    </row>
    <row r="288" spans="15:15">
      <c r="O288" s="92"/>
    </row>
    <row r="289" spans="15:15">
      <c r="O289" s="92"/>
    </row>
    <row r="290" spans="15:15">
      <c r="O290" s="92"/>
    </row>
    <row r="291" spans="15:15">
      <c r="O291" s="92"/>
    </row>
    <row r="292" spans="15:15">
      <c r="O292" s="92"/>
    </row>
    <row r="293" spans="15:15">
      <c r="O293" s="92"/>
    </row>
    <row r="294" spans="15:15">
      <c r="O294" s="92"/>
    </row>
    <row r="295" spans="15:15">
      <c r="O295" s="92"/>
    </row>
    <row r="296" spans="15:15">
      <c r="O296" s="92"/>
    </row>
    <row r="297" spans="15:15">
      <c r="O297" s="92"/>
    </row>
    <row r="298" spans="15:15">
      <c r="O298" s="92"/>
    </row>
    <row r="299" spans="15:15">
      <c r="O299" s="92"/>
    </row>
    <row r="300" spans="15:15">
      <c r="O300" s="92"/>
    </row>
    <row r="301" spans="15:15">
      <c r="O301" s="92"/>
    </row>
    <row r="302" spans="15:15">
      <c r="O302" s="92"/>
    </row>
    <row r="303" spans="15:15">
      <c r="O303" s="92"/>
    </row>
    <row r="304" spans="15:15">
      <c r="O304" s="92"/>
    </row>
    <row r="305" spans="15:15">
      <c r="O305" s="92"/>
    </row>
    <row r="306" spans="15:15">
      <c r="O306" s="92"/>
    </row>
    <row r="307" spans="15:15">
      <c r="O307" s="92"/>
    </row>
    <row r="308" spans="15:15">
      <c r="O308" s="92"/>
    </row>
    <row r="309" spans="15:15">
      <c r="O309" s="92"/>
    </row>
    <row r="310" spans="15:15">
      <c r="O310" s="92"/>
    </row>
    <row r="311" spans="15:15">
      <c r="O311" s="92"/>
    </row>
    <row r="312" spans="15:15">
      <c r="O312" s="92"/>
    </row>
    <row r="313" spans="15:15">
      <c r="O313" s="92"/>
    </row>
    <row r="314" spans="15:15">
      <c r="O314" s="92"/>
    </row>
    <row r="315" spans="15:15">
      <c r="O315" s="92"/>
    </row>
    <row r="316" spans="15:15">
      <c r="O316" s="92"/>
    </row>
    <row r="317" spans="15:15">
      <c r="O317" s="92"/>
    </row>
    <row r="318" spans="15:15">
      <c r="O318" s="92"/>
    </row>
    <row r="319" spans="15:15">
      <c r="O319" s="92"/>
    </row>
    <row r="320" spans="15:15">
      <c r="O320" s="92"/>
    </row>
    <row r="321" spans="15:15">
      <c r="O321" s="92"/>
    </row>
    <row r="322" spans="15:15">
      <c r="O322" s="92"/>
    </row>
    <row r="323" spans="15:15">
      <c r="O323" s="92"/>
    </row>
    <row r="324" spans="15:15">
      <c r="O324" s="92"/>
    </row>
    <row r="325" spans="15:15">
      <c r="O325" s="92"/>
    </row>
    <row r="326" spans="15:15">
      <c r="O326" s="92"/>
    </row>
    <row r="327" spans="15:15">
      <c r="O327" s="92"/>
    </row>
    <row r="328" spans="15:15">
      <c r="O328" s="92"/>
    </row>
    <row r="329" spans="15:15">
      <c r="O329" s="92"/>
    </row>
    <row r="330" spans="15:15">
      <c r="O330" s="92"/>
    </row>
    <row r="331" spans="15:15">
      <c r="O331" s="92"/>
    </row>
    <row r="332" spans="15:15">
      <c r="O332" s="92"/>
    </row>
    <row r="333" spans="15:15">
      <c r="O333" s="92"/>
    </row>
    <row r="334" spans="15:15">
      <c r="O334" s="92"/>
    </row>
    <row r="335" spans="15:15">
      <c r="O335" s="92"/>
    </row>
    <row r="336" spans="15:15">
      <c r="O336" s="92"/>
    </row>
    <row r="337" spans="15:15">
      <c r="O337" s="92"/>
    </row>
    <row r="338" spans="15:15">
      <c r="O338" s="92"/>
    </row>
    <row r="339" spans="15:15">
      <c r="O339" s="92"/>
    </row>
    <row r="340" spans="15:15">
      <c r="O340" s="92"/>
    </row>
    <row r="341" spans="15:15">
      <c r="O341" s="92"/>
    </row>
    <row r="342" spans="15:15">
      <c r="O342" s="92"/>
    </row>
    <row r="343" spans="15:15">
      <c r="O343" s="92"/>
    </row>
    <row r="344" spans="15:15">
      <c r="O344" s="92"/>
    </row>
    <row r="345" spans="15:15">
      <c r="O345" s="92"/>
    </row>
    <row r="346" spans="15:15">
      <c r="O346" s="92"/>
    </row>
    <row r="347" spans="15:15">
      <c r="O347" s="92"/>
    </row>
    <row r="348" spans="15:15">
      <c r="O348" s="92"/>
    </row>
    <row r="349" spans="15:15">
      <c r="O349" s="92"/>
    </row>
    <row r="350" spans="15:15">
      <c r="O350" s="92"/>
    </row>
    <row r="351" spans="15:15">
      <c r="O351" s="92"/>
    </row>
    <row r="352" spans="15:15">
      <c r="O352" s="92"/>
    </row>
    <row r="353" spans="15:15">
      <c r="O353" s="92"/>
    </row>
    <row r="354" spans="15:15">
      <c r="O354" s="92"/>
    </row>
    <row r="355" spans="15:15">
      <c r="O355" s="92"/>
    </row>
    <row r="356" spans="15:15">
      <c r="O356" s="92"/>
    </row>
    <row r="357" spans="15:15">
      <c r="O357" s="92"/>
    </row>
    <row r="358" spans="15:15">
      <c r="O358" s="92"/>
    </row>
    <row r="359" spans="15:15">
      <c r="O359" s="92"/>
    </row>
    <row r="360" spans="15:15">
      <c r="O360" s="92"/>
    </row>
    <row r="361" spans="15:15">
      <c r="O361" s="92"/>
    </row>
    <row r="362" spans="15:15">
      <c r="O362" s="92"/>
    </row>
    <row r="363" spans="15:15">
      <c r="O363" s="92"/>
    </row>
    <row r="364" spans="15:15">
      <c r="O364" s="92"/>
    </row>
    <row r="365" spans="15:15">
      <c r="O365" s="92"/>
    </row>
    <row r="366" spans="15:15">
      <c r="O366" s="92"/>
    </row>
    <row r="367" spans="15:15">
      <c r="O367" s="92"/>
    </row>
    <row r="368" spans="15:15">
      <c r="O368" s="92"/>
    </row>
    <row r="369" spans="15:15">
      <c r="O369" s="92"/>
    </row>
    <row r="370" spans="15:15">
      <c r="O370" s="92"/>
    </row>
    <row r="371" spans="15:15">
      <c r="O371" s="92"/>
    </row>
    <row r="372" spans="15:15">
      <c r="O372" s="92"/>
    </row>
    <row r="373" spans="15:15">
      <c r="O373" s="92"/>
    </row>
    <row r="374" spans="15:15">
      <c r="O374" s="92"/>
    </row>
    <row r="375" spans="15:15">
      <c r="O375" s="92"/>
    </row>
    <row r="376" spans="15:15">
      <c r="O376" s="92"/>
    </row>
    <row r="377" spans="15:15">
      <c r="O377" s="92"/>
    </row>
    <row r="378" spans="15:15">
      <c r="O378" s="92"/>
    </row>
    <row r="379" spans="15:15">
      <c r="O379" s="92"/>
    </row>
    <row r="380" spans="15:15">
      <c r="O380" s="92"/>
    </row>
    <row r="381" spans="15:15">
      <c r="O381" s="92"/>
    </row>
    <row r="382" spans="15:15">
      <c r="O382" s="92"/>
    </row>
    <row r="383" spans="15:15">
      <c r="O383" s="92"/>
    </row>
    <row r="384" spans="15:15">
      <c r="O384" s="92"/>
    </row>
    <row r="385" spans="15:15">
      <c r="O385" s="92"/>
    </row>
    <row r="386" spans="15:15">
      <c r="O386" s="92"/>
    </row>
    <row r="387" spans="15:15">
      <c r="O387" s="92"/>
    </row>
    <row r="388" spans="15:15">
      <c r="O388" s="92"/>
    </row>
    <row r="389" spans="15:15">
      <c r="O389" s="92"/>
    </row>
    <row r="390" spans="15:15">
      <c r="O390" s="92"/>
    </row>
    <row r="391" spans="15:15">
      <c r="O391" s="92"/>
    </row>
    <row r="392" spans="15:15">
      <c r="O392" s="92"/>
    </row>
    <row r="393" spans="15:15">
      <c r="O393" s="92"/>
    </row>
    <row r="394" spans="15:15">
      <c r="O394" s="92"/>
    </row>
    <row r="395" spans="15:15">
      <c r="O395" s="92"/>
    </row>
    <row r="396" spans="15:15">
      <c r="O396" s="92"/>
    </row>
    <row r="397" spans="15:15">
      <c r="O397" s="92"/>
    </row>
    <row r="398" spans="15:15">
      <c r="O398" s="92"/>
    </row>
    <row r="399" spans="15:15">
      <c r="O399" s="92"/>
    </row>
    <row r="400" spans="15:15">
      <c r="O400" s="92"/>
    </row>
    <row r="401" spans="15:15">
      <c r="O401" s="92"/>
    </row>
    <row r="402" spans="15:15">
      <c r="O402" s="92"/>
    </row>
    <row r="403" spans="15:15">
      <c r="O403" s="92"/>
    </row>
    <row r="404" spans="15:15">
      <c r="O404" s="92"/>
    </row>
    <row r="405" spans="15:15">
      <c r="O405" s="92"/>
    </row>
    <row r="406" spans="15:15">
      <c r="O406" s="92"/>
    </row>
    <row r="407" spans="15:15">
      <c r="O407" s="92"/>
    </row>
    <row r="408" spans="15:15">
      <c r="O408" s="92"/>
    </row>
    <row r="409" spans="15:15">
      <c r="O409" s="92"/>
    </row>
    <row r="410" spans="15:15">
      <c r="O410" s="92"/>
    </row>
    <row r="411" spans="15:15">
      <c r="O411" s="92"/>
    </row>
    <row r="412" spans="15:15">
      <c r="O412" s="92"/>
    </row>
    <row r="413" spans="15:15">
      <c r="O413" s="92"/>
    </row>
    <row r="414" spans="15:15">
      <c r="O414" s="92"/>
    </row>
    <row r="415" spans="15:15">
      <c r="O415" s="92"/>
    </row>
    <row r="416" spans="15:15">
      <c r="O416" s="92"/>
    </row>
    <row r="417" spans="15:15">
      <c r="O417" s="92"/>
    </row>
    <row r="418" spans="15:15">
      <c r="O418" s="92"/>
    </row>
    <row r="419" spans="15:15">
      <c r="O419" s="92"/>
    </row>
    <row r="420" spans="15:15">
      <c r="O420" s="92"/>
    </row>
    <row r="421" spans="15:15">
      <c r="O421" s="92"/>
    </row>
    <row r="422" spans="15:15">
      <c r="O422" s="92"/>
    </row>
    <row r="423" spans="15:15">
      <c r="O423" s="92"/>
    </row>
    <row r="424" spans="15:15">
      <c r="O424" s="92"/>
    </row>
    <row r="425" spans="15:15">
      <c r="O425" s="92"/>
    </row>
    <row r="426" spans="15:15">
      <c r="O426" s="92"/>
    </row>
    <row r="427" spans="15:15">
      <c r="O427" s="92"/>
    </row>
    <row r="428" spans="15:15">
      <c r="O428" s="92"/>
    </row>
    <row r="429" spans="15:15">
      <c r="O429" s="92"/>
    </row>
    <row r="430" spans="15:15">
      <c r="O430" s="92"/>
    </row>
    <row r="431" spans="15:15">
      <c r="O431" s="92"/>
    </row>
    <row r="432" spans="15:15">
      <c r="O432" s="92"/>
    </row>
    <row r="433" spans="15:15">
      <c r="O433" s="92"/>
    </row>
    <row r="434" spans="15:15">
      <c r="O434" s="92"/>
    </row>
    <row r="435" spans="15:15">
      <c r="O435" s="92"/>
    </row>
    <row r="436" spans="15:15">
      <c r="O436" s="92"/>
    </row>
    <row r="437" spans="15:15">
      <c r="O437" s="92"/>
    </row>
    <row r="438" spans="15:15">
      <c r="O438" s="92"/>
    </row>
    <row r="439" spans="15:15">
      <c r="O439" s="92"/>
    </row>
    <row r="440" spans="15:15">
      <c r="O440" s="92"/>
    </row>
    <row r="441" spans="15:15">
      <c r="O441" s="92"/>
    </row>
    <row r="442" spans="15:15">
      <c r="O442" s="92"/>
    </row>
    <row r="443" spans="15:15">
      <c r="O443" s="92"/>
    </row>
    <row r="444" spans="15:15">
      <c r="O444" s="92"/>
    </row>
    <row r="445" spans="15:15">
      <c r="O445" s="92"/>
    </row>
    <row r="446" spans="15:15">
      <c r="O446" s="92"/>
    </row>
    <row r="447" spans="15:15">
      <c r="O447" s="92"/>
    </row>
    <row r="448" spans="15:15">
      <c r="O448" s="92"/>
    </row>
    <row r="449" spans="15:15">
      <c r="O449" s="92"/>
    </row>
    <row r="450" spans="15:15">
      <c r="O450" s="92"/>
    </row>
    <row r="451" spans="15:15">
      <c r="O451" s="92"/>
    </row>
    <row r="452" spans="15:15">
      <c r="O452" s="92"/>
    </row>
    <row r="453" spans="15:15">
      <c r="O453" s="92"/>
    </row>
    <row r="454" spans="15:15">
      <c r="O454" s="92"/>
    </row>
    <row r="455" spans="15:15">
      <c r="O455" s="92"/>
    </row>
    <row r="456" spans="15:15">
      <c r="O456" s="92"/>
    </row>
    <row r="457" spans="15:15">
      <c r="O457" s="92"/>
    </row>
    <row r="458" spans="15:15">
      <c r="O458" s="92"/>
    </row>
    <row r="459" spans="15:15">
      <c r="O459" s="92"/>
    </row>
    <row r="460" spans="15:15">
      <c r="O460" s="92"/>
    </row>
    <row r="461" spans="15:15">
      <c r="O461" s="92"/>
    </row>
    <row r="462" spans="15:15">
      <c r="O462" s="92"/>
    </row>
    <row r="463" spans="15:15">
      <c r="O463" s="92"/>
    </row>
    <row r="464" spans="15:15">
      <c r="O464" s="92"/>
    </row>
    <row r="465" spans="15:15">
      <c r="O465" s="92"/>
    </row>
    <row r="466" spans="15:15">
      <c r="O466" s="92"/>
    </row>
    <row r="467" spans="15:15">
      <c r="O467" s="92"/>
    </row>
    <row r="468" spans="15:15">
      <c r="O468" s="92"/>
    </row>
    <row r="469" spans="15:15">
      <c r="O469" s="92"/>
    </row>
    <row r="470" spans="15:15">
      <c r="O470" s="92"/>
    </row>
    <row r="471" spans="15:15">
      <c r="O471" s="92"/>
    </row>
    <row r="472" spans="15:15">
      <c r="O472" s="92"/>
    </row>
    <row r="473" spans="15:15">
      <c r="O473" s="92"/>
    </row>
    <row r="474" spans="15:15">
      <c r="O474" s="92"/>
    </row>
    <row r="475" spans="15:15">
      <c r="O475" s="92"/>
    </row>
    <row r="476" spans="15:15">
      <c r="O476" s="92"/>
    </row>
    <row r="477" spans="15:15">
      <c r="O477" s="92"/>
    </row>
    <row r="478" spans="15:15">
      <c r="O478" s="92"/>
    </row>
    <row r="479" spans="15:15">
      <c r="O479" s="92"/>
    </row>
    <row r="480" spans="15:15">
      <c r="O480" s="92"/>
    </row>
    <row r="481" spans="15:15">
      <c r="O481" s="92"/>
    </row>
    <row r="482" spans="15:15">
      <c r="O482" s="92"/>
    </row>
    <row r="483" spans="15:15">
      <c r="O483" s="92"/>
    </row>
    <row r="484" spans="15:15">
      <c r="O484" s="92"/>
    </row>
    <row r="485" spans="15:15">
      <c r="O485" s="92"/>
    </row>
    <row r="486" spans="15:15">
      <c r="O486" s="92"/>
    </row>
    <row r="487" spans="15:15">
      <c r="O487" s="92"/>
    </row>
    <row r="488" spans="15:15">
      <c r="O488" s="92"/>
    </row>
    <row r="489" spans="15:15">
      <c r="O489" s="92"/>
    </row>
    <row r="490" spans="15:15">
      <c r="O490" s="92"/>
    </row>
    <row r="491" spans="15:15">
      <c r="O491" s="92"/>
    </row>
    <row r="492" spans="15:15">
      <c r="O492" s="92"/>
    </row>
    <row r="493" spans="15:15">
      <c r="O493" s="92"/>
    </row>
    <row r="494" spans="15:15">
      <c r="O494" s="92"/>
    </row>
    <row r="495" spans="15:15">
      <c r="O495" s="92"/>
    </row>
    <row r="496" spans="15:15">
      <c r="O496" s="92"/>
    </row>
    <row r="497" spans="15:15">
      <c r="O497" s="92"/>
    </row>
    <row r="498" spans="15:15">
      <c r="O498" s="92"/>
    </row>
    <row r="499" spans="15:15">
      <c r="O499" s="92"/>
    </row>
    <row r="500" spans="15:15">
      <c r="O500" s="92"/>
    </row>
    <row r="501" spans="15:15">
      <c r="O501" s="92"/>
    </row>
    <row r="502" spans="15:15">
      <c r="O502" s="92"/>
    </row>
    <row r="503" spans="15:15">
      <c r="O503" s="92"/>
    </row>
    <row r="504" spans="15:15">
      <c r="O504" s="92"/>
    </row>
    <row r="505" spans="15:15">
      <c r="O505" s="92"/>
    </row>
    <row r="506" spans="15:15">
      <c r="O506" s="92"/>
    </row>
    <row r="507" spans="15:15">
      <c r="O507" s="92"/>
    </row>
    <row r="508" spans="15:15">
      <c r="O508" s="92"/>
    </row>
    <row r="509" spans="15:15">
      <c r="O509" s="92"/>
    </row>
    <row r="510" spans="15:15">
      <c r="O510" s="92"/>
    </row>
    <row r="511" spans="15:15">
      <c r="O511" s="92"/>
    </row>
    <row r="512" spans="15:15">
      <c r="O512" s="92"/>
    </row>
    <row r="513" spans="15:15">
      <c r="O513" s="92"/>
    </row>
    <row r="514" spans="15:15">
      <c r="O514" s="92"/>
    </row>
    <row r="515" spans="15:15">
      <c r="O515" s="92"/>
    </row>
    <row r="516" spans="15:15">
      <c r="O516" s="92"/>
    </row>
    <row r="517" spans="15:15">
      <c r="O517" s="92"/>
    </row>
    <row r="518" spans="15:15">
      <c r="O518" s="92"/>
    </row>
    <row r="519" spans="15:15">
      <c r="O519" s="92"/>
    </row>
    <row r="520" spans="15:15">
      <c r="O520" s="92"/>
    </row>
    <row r="521" spans="15:15">
      <c r="O521" s="92"/>
    </row>
    <row r="522" spans="15:15">
      <c r="O522" s="92"/>
    </row>
    <row r="523" spans="15:15">
      <c r="O523" s="92"/>
    </row>
    <row r="524" spans="15:15">
      <c r="O524" s="92"/>
    </row>
    <row r="525" spans="15:15">
      <c r="O525" s="92"/>
    </row>
    <row r="526" spans="15:15">
      <c r="O526" s="92"/>
    </row>
    <row r="527" spans="15:15">
      <c r="O527" s="92"/>
    </row>
    <row r="528" spans="15:15">
      <c r="O528" s="92"/>
    </row>
    <row r="529" spans="15:15">
      <c r="O529" s="92"/>
    </row>
    <row r="530" spans="15:15">
      <c r="O530" s="92"/>
    </row>
    <row r="531" spans="15:15">
      <c r="O531" s="92"/>
    </row>
    <row r="532" spans="15:15">
      <c r="O532" s="92"/>
    </row>
    <row r="533" spans="15:15">
      <c r="O533" s="92"/>
    </row>
    <row r="534" spans="15:15">
      <c r="O534" s="92"/>
    </row>
    <row r="535" spans="15:15">
      <c r="O535" s="92"/>
    </row>
    <row r="536" spans="15:15">
      <c r="O536" s="92"/>
    </row>
    <row r="537" spans="15:15">
      <c r="O537" s="92"/>
    </row>
    <row r="538" spans="15:15">
      <c r="O538" s="92"/>
    </row>
    <row r="539" spans="15:15">
      <c r="O539" s="92"/>
    </row>
    <row r="540" spans="15:15">
      <c r="O540" s="92"/>
    </row>
    <row r="541" spans="15:15">
      <c r="O541" s="92"/>
    </row>
    <row r="542" spans="15:15">
      <c r="O542" s="92"/>
    </row>
    <row r="543" spans="15:15">
      <c r="O543" s="92"/>
    </row>
    <row r="544" spans="15:15">
      <c r="O544" s="92"/>
    </row>
    <row r="545" spans="15:15">
      <c r="O545" s="92"/>
    </row>
    <row r="546" spans="15:15">
      <c r="O546" s="92"/>
    </row>
    <row r="547" spans="15:15">
      <c r="O547" s="92"/>
    </row>
    <row r="548" spans="15:15">
      <c r="O548" s="92"/>
    </row>
    <row r="549" spans="15:15">
      <c r="O549" s="92"/>
    </row>
    <row r="550" spans="15:15">
      <c r="O550" s="92"/>
    </row>
    <row r="551" spans="15:15">
      <c r="O551" s="92"/>
    </row>
    <row r="552" spans="15:15">
      <c r="O552" s="92"/>
    </row>
    <row r="553" spans="15:15">
      <c r="O553" s="92"/>
    </row>
    <row r="554" spans="15:15">
      <c r="O554" s="92"/>
    </row>
    <row r="555" spans="15:15">
      <c r="O555" s="92"/>
    </row>
    <row r="556" spans="15:15">
      <c r="O556" s="92"/>
    </row>
    <row r="557" spans="15:15">
      <c r="O557" s="92"/>
    </row>
    <row r="558" spans="15:15">
      <c r="O558" s="92"/>
    </row>
    <row r="559" spans="15:15">
      <c r="O559" s="92"/>
    </row>
    <row r="560" spans="15:15">
      <c r="O560" s="92"/>
    </row>
    <row r="561" spans="15:15">
      <c r="O561" s="92"/>
    </row>
    <row r="562" spans="15:15">
      <c r="O562" s="92"/>
    </row>
    <row r="563" spans="15:15">
      <c r="O563" s="92"/>
    </row>
    <row r="564" spans="15:15">
      <c r="O564" s="92"/>
    </row>
    <row r="565" spans="15:15">
      <c r="O565" s="92"/>
    </row>
    <row r="566" spans="15:15">
      <c r="O566" s="92"/>
    </row>
    <row r="567" spans="15:15">
      <c r="O567" s="92"/>
    </row>
    <row r="568" spans="15:15">
      <c r="O568" s="92"/>
    </row>
    <row r="569" spans="15:15">
      <c r="O569" s="92"/>
    </row>
    <row r="570" spans="15:15">
      <c r="O570" s="92"/>
    </row>
    <row r="571" spans="15:15">
      <c r="O571" s="92"/>
    </row>
    <row r="572" spans="15:15">
      <c r="O572" s="92"/>
    </row>
    <row r="573" spans="15:15">
      <c r="O573" s="92"/>
    </row>
    <row r="574" spans="15:15">
      <c r="O574" s="92"/>
    </row>
    <row r="575" spans="15:15">
      <c r="O575" s="92"/>
    </row>
    <row r="576" spans="15:15">
      <c r="O576" s="92"/>
    </row>
    <row r="577" spans="15:15">
      <c r="O577" s="92"/>
    </row>
    <row r="578" spans="15:15">
      <c r="O578" s="92"/>
    </row>
    <row r="579" spans="15:15">
      <c r="O579" s="92"/>
    </row>
    <row r="580" spans="15:15">
      <c r="O580" s="92"/>
    </row>
    <row r="581" spans="15:15">
      <c r="O581" s="92"/>
    </row>
    <row r="582" spans="15:15">
      <c r="O582" s="92"/>
    </row>
    <row r="583" spans="15:15">
      <c r="O583" s="92"/>
    </row>
    <row r="584" spans="15:15">
      <c r="O584" s="92"/>
    </row>
    <row r="585" spans="15:15">
      <c r="O585" s="92"/>
    </row>
    <row r="586" spans="15:15">
      <c r="O586" s="92"/>
    </row>
    <row r="587" spans="15:15">
      <c r="O587" s="92"/>
    </row>
    <row r="588" spans="15:15">
      <c r="O588" s="92"/>
    </row>
    <row r="589" spans="15:15">
      <c r="O589" s="92"/>
    </row>
    <row r="590" spans="15:15">
      <c r="O590" s="92"/>
    </row>
    <row r="591" spans="15:15">
      <c r="O591" s="92"/>
    </row>
    <row r="592" spans="15:15">
      <c r="O592" s="92"/>
    </row>
    <row r="593" spans="15:15">
      <c r="O593" s="92"/>
    </row>
    <row r="594" spans="15:15">
      <c r="O594" s="92"/>
    </row>
    <row r="595" spans="15:15">
      <c r="O595" s="92"/>
    </row>
    <row r="596" spans="15:15">
      <c r="O596" s="92"/>
    </row>
    <row r="597" spans="15:15">
      <c r="O597" s="92"/>
    </row>
    <row r="598" spans="15:15">
      <c r="O598" s="92"/>
    </row>
    <row r="599" spans="15:15">
      <c r="O599" s="92"/>
    </row>
    <row r="600" spans="15:15">
      <c r="O600" s="92"/>
    </row>
    <row r="601" spans="15:15">
      <c r="O601" s="92"/>
    </row>
    <row r="602" spans="15:15">
      <c r="O602" s="92"/>
    </row>
    <row r="603" spans="15:15">
      <c r="O603" s="92"/>
    </row>
    <row r="604" spans="15:15">
      <c r="O604" s="92"/>
    </row>
    <row r="605" spans="15:15">
      <c r="O605" s="92"/>
    </row>
    <row r="606" spans="15:15">
      <c r="O606" s="92"/>
    </row>
    <row r="607" spans="15:15">
      <c r="O607" s="92"/>
    </row>
    <row r="608" spans="15:15">
      <c r="O608" s="92"/>
    </row>
    <row r="609" spans="15:15">
      <c r="O609" s="92"/>
    </row>
    <row r="610" spans="15:15">
      <c r="O610" s="92"/>
    </row>
    <row r="611" spans="15:15">
      <c r="O611" s="92"/>
    </row>
    <row r="612" spans="15:15">
      <c r="O612" s="92"/>
    </row>
    <row r="613" spans="15:15">
      <c r="O613" s="92"/>
    </row>
    <row r="614" spans="15:15">
      <c r="O614" s="92"/>
    </row>
    <row r="615" spans="15:15">
      <c r="O615" s="92"/>
    </row>
    <row r="616" spans="15:15">
      <c r="O616" s="92"/>
    </row>
    <row r="617" spans="15:15">
      <c r="O617" s="92"/>
    </row>
    <row r="618" spans="15:15">
      <c r="O618" s="92"/>
    </row>
    <row r="619" spans="15:15">
      <c r="O619" s="92"/>
    </row>
    <row r="620" spans="15:15">
      <c r="O620" s="92"/>
    </row>
    <row r="621" spans="15:15">
      <c r="O621" s="92"/>
    </row>
    <row r="622" spans="15:15">
      <c r="O622" s="92"/>
    </row>
    <row r="623" spans="15:15">
      <c r="O623" s="92"/>
    </row>
    <row r="624" spans="15:15">
      <c r="O624" s="92"/>
    </row>
    <row r="625" spans="15:15">
      <c r="O625" s="92"/>
    </row>
    <row r="626" spans="15:15">
      <c r="O626" s="92"/>
    </row>
    <row r="627" spans="15:15">
      <c r="O627" s="92"/>
    </row>
    <row r="628" spans="15:15">
      <c r="O628" s="92"/>
    </row>
    <row r="629" spans="15:15">
      <c r="O629" s="92"/>
    </row>
    <row r="630" spans="15:15">
      <c r="O630" s="92"/>
    </row>
    <row r="631" spans="15:15">
      <c r="O631" s="92"/>
    </row>
    <row r="632" spans="15:15">
      <c r="O632" s="92"/>
    </row>
    <row r="633" spans="15:15">
      <c r="O633" s="92"/>
    </row>
    <row r="634" spans="15:15">
      <c r="O634" s="92"/>
    </row>
    <row r="635" spans="15:15">
      <c r="O635" s="92"/>
    </row>
    <row r="636" spans="15:15">
      <c r="O636" s="92"/>
    </row>
    <row r="637" spans="15:15">
      <c r="O637" s="92"/>
    </row>
    <row r="638" spans="15:15">
      <c r="O638" s="92"/>
    </row>
    <row r="639" spans="15:15">
      <c r="O639" s="92"/>
    </row>
    <row r="640" spans="15:15">
      <c r="O640" s="92"/>
    </row>
    <row r="641" spans="15:15">
      <c r="O641" s="92"/>
    </row>
    <row r="642" spans="15:15">
      <c r="O642" s="92"/>
    </row>
    <row r="643" spans="15:15">
      <c r="O643" s="92"/>
    </row>
    <row r="644" spans="15:15">
      <c r="O644" s="92"/>
    </row>
    <row r="645" spans="15:15">
      <c r="O645" s="92"/>
    </row>
    <row r="646" spans="15:15">
      <c r="O646" s="92"/>
    </row>
    <row r="647" spans="15:15">
      <c r="O647" s="92"/>
    </row>
    <row r="648" spans="15:15">
      <c r="O648" s="92"/>
    </row>
    <row r="649" spans="15:15">
      <c r="O649" s="92"/>
    </row>
    <row r="650" spans="15:15">
      <c r="O650" s="92"/>
    </row>
    <row r="651" spans="15:15">
      <c r="O651" s="92"/>
    </row>
    <row r="652" spans="15:15">
      <c r="O652" s="92"/>
    </row>
    <row r="653" spans="15:15">
      <c r="O653" s="92"/>
    </row>
    <row r="654" spans="15:15">
      <c r="O654" s="92"/>
    </row>
    <row r="655" spans="15:15">
      <c r="O655" s="92"/>
    </row>
    <row r="656" spans="15:15">
      <c r="O656" s="92"/>
    </row>
    <row r="657" spans="15:15">
      <c r="O657" s="92"/>
    </row>
    <row r="658" spans="15:15">
      <c r="O658" s="92"/>
    </row>
    <row r="659" spans="15:15">
      <c r="O659" s="92"/>
    </row>
    <row r="660" spans="15:15">
      <c r="O660" s="92"/>
    </row>
    <row r="661" spans="15:15">
      <c r="O661" s="92"/>
    </row>
    <row r="662" spans="15:15">
      <c r="O662" s="92"/>
    </row>
    <row r="663" spans="15:15">
      <c r="O663" s="92"/>
    </row>
    <row r="664" spans="15:15">
      <c r="O664" s="92"/>
    </row>
    <row r="665" spans="15:15">
      <c r="O665" s="92"/>
    </row>
    <row r="666" spans="15:15">
      <c r="O666" s="92"/>
    </row>
    <row r="667" spans="15:15">
      <c r="O667" s="92"/>
    </row>
    <row r="668" spans="15:15">
      <c r="O668" s="92"/>
    </row>
    <row r="669" spans="15:15">
      <c r="O669" s="92"/>
    </row>
    <row r="670" spans="15:15">
      <c r="O670" s="92"/>
    </row>
    <row r="671" spans="15:15">
      <c r="O671" s="92"/>
    </row>
    <row r="672" spans="15:15">
      <c r="O672" s="92"/>
    </row>
    <row r="673" spans="15:15">
      <c r="O673" s="92"/>
    </row>
    <row r="674" spans="15:15">
      <c r="O674" s="92"/>
    </row>
    <row r="675" spans="15:15">
      <c r="O675" s="92"/>
    </row>
    <row r="676" spans="15:15">
      <c r="O676" s="92"/>
    </row>
    <row r="677" spans="15:15">
      <c r="O677" s="92"/>
    </row>
    <row r="678" spans="15:15">
      <c r="O678" s="92"/>
    </row>
    <row r="679" spans="15:15">
      <c r="O679" s="92"/>
    </row>
    <row r="680" spans="15:15">
      <c r="O680" s="92"/>
    </row>
    <row r="681" spans="15:15">
      <c r="O681" s="92"/>
    </row>
    <row r="682" spans="15:15">
      <c r="O682" s="92"/>
    </row>
    <row r="683" spans="15:15">
      <c r="O683" s="92"/>
    </row>
    <row r="684" spans="15:15">
      <c r="O684" s="92"/>
    </row>
    <row r="685" spans="15:15">
      <c r="O685" s="92"/>
    </row>
    <row r="686" spans="15:15">
      <c r="O686" s="92"/>
    </row>
    <row r="687" spans="15:15">
      <c r="O687" s="92"/>
    </row>
    <row r="688" spans="15:15">
      <c r="O688" s="92"/>
    </row>
    <row r="689" spans="15:15">
      <c r="O689" s="92"/>
    </row>
    <row r="690" spans="15:15">
      <c r="O690" s="92"/>
    </row>
    <row r="691" spans="15:15">
      <c r="O691" s="92"/>
    </row>
    <row r="692" spans="15:15">
      <c r="O692" s="92"/>
    </row>
    <row r="693" spans="15:15">
      <c r="O693" s="92"/>
    </row>
    <row r="694" spans="15:15">
      <c r="O694" s="92"/>
    </row>
    <row r="695" spans="15:15">
      <c r="O695" s="92"/>
    </row>
    <row r="696" spans="15:15">
      <c r="O696" s="92"/>
    </row>
    <row r="697" spans="15:15">
      <c r="O697" s="92"/>
    </row>
    <row r="698" spans="15:15">
      <c r="O698" s="92"/>
    </row>
    <row r="699" spans="15:15">
      <c r="O699" s="92"/>
    </row>
    <row r="700" spans="15:15">
      <c r="O700" s="92"/>
    </row>
    <row r="701" spans="15:15">
      <c r="O701" s="92"/>
    </row>
    <row r="702" spans="15:15">
      <c r="O702" s="92"/>
    </row>
    <row r="703" spans="15:15">
      <c r="O703" s="92"/>
    </row>
    <row r="704" spans="15:15">
      <c r="O704" s="92"/>
    </row>
    <row r="705" spans="15:15">
      <c r="O705" s="92"/>
    </row>
    <row r="706" spans="15:15">
      <c r="O706" s="92"/>
    </row>
    <row r="707" spans="15:15">
      <c r="O707" s="92"/>
    </row>
    <row r="708" spans="15:15">
      <c r="O708" s="92"/>
    </row>
    <row r="709" spans="15:15">
      <c r="O709" s="92"/>
    </row>
    <row r="710" spans="15:15">
      <c r="O710" s="92"/>
    </row>
    <row r="711" spans="15:15">
      <c r="O711" s="92"/>
    </row>
    <row r="712" spans="15:15">
      <c r="O712" s="92"/>
    </row>
    <row r="713" spans="15:15">
      <c r="O713" s="92"/>
    </row>
    <row r="714" spans="15:15">
      <c r="O714" s="92"/>
    </row>
    <row r="715" spans="15:15">
      <c r="O715" s="92"/>
    </row>
    <row r="716" spans="15:15">
      <c r="O716" s="92"/>
    </row>
    <row r="717" spans="15:15">
      <c r="O717" s="92"/>
    </row>
    <row r="718" spans="15:15">
      <c r="O718" s="92"/>
    </row>
    <row r="719" spans="15:15">
      <c r="O719" s="92"/>
    </row>
    <row r="720" spans="15:15">
      <c r="O720" s="92"/>
    </row>
    <row r="721" spans="15:15">
      <c r="O721" s="92"/>
    </row>
    <row r="722" spans="15:15">
      <c r="O722" s="92"/>
    </row>
    <row r="723" spans="15:15">
      <c r="O723" s="92"/>
    </row>
    <row r="724" spans="15:15">
      <c r="O724" s="92"/>
    </row>
    <row r="725" spans="15:15">
      <c r="O725" s="92"/>
    </row>
    <row r="726" spans="15:15">
      <c r="O726" s="92"/>
    </row>
    <row r="727" spans="15:15">
      <c r="O727" s="92"/>
    </row>
    <row r="728" spans="15:15">
      <c r="O728" s="92"/>
    </row>
    <row r="729" spans="15:15">
      <c r="O729" s="92"/>
    </row>
    <row r="730" spans="15:15">
      <c r="O730" s="92"/>
    </row>
    <row r="731" spans="15:15">
      <c r="O731" s="92"/>
    </row>
    <row r="732" spans="15:15">
      <c r="O732" s="92"/>
    </row>
    <row r="733" spans="15:15">
      <c r="O733" s="92"/>
    </row>
    <row r="734" spans="15:15">
      <c r="O734" s="92"/>
    </row>
    <row r="735" spans="15:15">
      <c r="O735" s="92"/>
    </row>
    <row r="736" spans="15:15">
      <c r="O736" s="92"/>
    </row>
    <row r="737" spans="15:15">
      <c r="O737" s="92"/>
    </row>
    <row r="738" spans="15:15">
      <c r="O738" s="92"/>
    </row>
    <row r="739" spans="15:15">
      <c r="O739" s="92"/>
    </row>
    <row r="740" spans="15:15">
      <c r="O740" s="92"/>
    </row>
    <row r="741" spans="15:15">
      <c r="O741" s="92"/>
    </row>
    <row r="742" spans="15:15">
      <c r="O742" s="92"/>
    </row>
    <row r="743" spans="15:15">
      <c r="O743" s="92"/>
    </row>
    <row r="744" spans="15:15">
      <c r="O744" s="92"/>
    </row>
    <row r="745" spans="15:15">
      <c r="O745" s="92"/>
    </row>
    <row r="746" spans="15:15">
      <c r="O746" s="92"/>
    </row>
    <row r="747" spans="15:15">
      <c r="O747" s="92"/>
    </row>
    <row r="748" spans="15:15">
      <c r="O748" s="92"/>
    </row>
    <row r="749" spans="15:15">
      <c r="O749" s="92"/>
    </row>
    <row r="750" spans="15:15">
      <c r="O750" s="92"/>
    </row>
    <row r="751" spans="15:15">
      <c r="O751" s="92"/>
    </row>
    <row r="752" spans="15:15">
      <c r="O752" s="92"/>
    </row>
    <row r="753" spans="15:15">
      <c r="O753" s="92"/>
    </row>
    <row r="754" spans="15:15">
      <c r="O754" s="92"/>
    </row>
    <row r="755" spans="15:15">
      <c r="O755" s="92"/>
    </row>
    <row r="756" spans="15:15">
      <c r="O756" s="92"/>
    </row>
    <row r="757" spans="15:15">
      <c r="O757" s="92"/>
    </row>
    <row r="758" spans="15:15">
      <c r="O758" s="92"/>
    </row>
    <row r="759" spans="15:15">
      <c r="O759" s="92"/>
    </row>
    <row r="760" spans="15:15">
      <c r="O760" s="92"/>
    </row>
    <row r="761" spans="15:15">
      <c r="O761" s="92"/>
    </row>
    <row r="762" spans="15:15">
      <c r="O762" s="92"/>
    </row>
    <row r="763" spans="15:15">
      <c r="O763" s="92"/>
    </row>
    <row r="764" spans="15:15">
      <c r="O764" s="92"/>
    </row>
    <row r="765" spans="15:15">
      <c r="O765" s="92"/>
    </row>
    <row r="766" spans="15:15">
      <c r="O766" s="92"/>
    </row>
    <row r="767" spans="15:15">
      <c r="O767" s="92"/>
    </row>
    <row r="768" spans="15:15">
      <c r="O768" s="92"/>
    </row>
    <row r="769" spans="15:15">
      <c r="O769" s="92"/>
    </row>
    <row r="770" spans="15:15">
      <c r="O770" s="92"/>
    </row>
    <row r="771" spans="15:15">
      <c r="O771" s="92"/>
    </row>
    <row r="772" spans="15:15">
      <c r="O772" s="92"/>
    </row>
    <row r="773" spans="15:15">
      <c r="O773" s="92"/>
    </row>
    <row r="774" spans="15:15">
      <c r="O774" s="92"/>
    </row>
    <row r="775" spans="15:15">
      <c r="O775" s="92"/>
    </row>
    <row r="776" spans="15:15">
      <c r="O776" s="92"/>
    </row>
    <row r="777" spans="15:15">
      <c r="O777" s="92"/>
    </row>
    <row r="778" spans="15:15">
      <c r="O778" s="92"/>
    </row>
    <row r="779" spans="15:15">
      <c r="O779" s="92"/>
    </row>
    <row r="780" spans="15:15">
      <c r="O780" s="92"/>
    </row>
    <row r="781" spans="15:15">
      <c r="O781" s="92"/>
    </row>
    <row r="782" spans="15:15">
      <c r="O782" s="92"/>
    </row>
    <row r="783" spans="15:15">
      <c r="O783" s="92"/>
    </row>
    <row r="784" spans="15:15">
      <c r="O784" s="92"/>
    </row>
    <row r="785" spans="15:15">
      <c r="O785" s="92"/>
    </row>
    <row r="786" spans="15:15">
      <c r="O786" s="92"/>
    </row>
    <row r="787" spans="15:15">
      <c r="O787" s="92"/>
    </row>
    <row r="788" spans="15:15">
      <c r="O788" s="92"/>
    </row>
    <row r="789" spans="15:15">
      <c r="O789" s="92"/>
    </row>
    <row r="790" spans="15:15">
      <c r="O790" s="92"/>
    </row>
    <row r="791" spans="15:15">
      <c r="O791" s="92"/>
    </row>
    <row r="792" spans="15:15">
      <c r="O792" s="92"/>
    </row>
    <row r="793" spans="15:15">
      <c r="O793" s="92"/>
    </row>
    <row r="794" spans="15:15">
      <c r="O794" s="92"/>
    </row>
    <row r="795" spans="15:15">
      <c r="O795" s="92"/>
    </row>
    <row r="796" spans="15:15">
      <c r="O796" s="92"/>
    </row>
    <row r="797" spans="15:15">
      <c r="O797" s="92"/>
    </row>
    <row r="798" spans="15:15">
      <c r="O798" s="92"/>
    </row>
    <row r="799" spans="15:15">
      <c r="O799" s="92"/>
    </row>
    <row r="800" spans="15:15">
      <c r="O800" s="92"/>
    </row>
    <row r="801" spans="15:15">
      <c r="O801" s="92"/>
    </row>
    <row r="802" spans="15:15">
      <c r="O802" s="92"/>
    </row>
    <row r="803" spans="15:15">
      <c r="O803" s="92"/>
    </row>
    <row r="804" spans="15:15">
      <c r="O804" s="92"/>
    </row>
    <row r="805" spans="15:15">
      <c r="O805" s="92"/>
    </row>
    <row r="806" spans="15:15">
      <c r="O806" s="92"/>
    </row>
    <row r="807" spans="15:15">
      <c r="O807" s="92"/>
    </row>
    <row r="808" spans="15:15">
      <c r="O808" s="92"/>
    </row>
    <row r="809" spans="15:15">
      <c r="O809" s="92"/>
    </row>
    <row r="810" spans="15:15">
      <c r="O810" s="92"/>
    </row>
    <row r="811" spans="15:15">
      <c r="O811" s="92"/>
    </row>
    <row r="812" spans="15:15">
      <c r="O812" s="92"/>
    </row>
    <row r="813" spans="15:15">
      <c r="O813" s="92"/>
    </row>
    <row r="814" spans="15:15">
      <c r="O814" s="92"/>
    </row>
    <row r="815" spans="15:15">
      <c r="O815" s="92"/>
    </row>
    <row r="816" spans="15:15">
      <c r="O816" s="92"/>
    </row>
    <row r="817" spans="15:15">
      <c r="O817" s="92"/>
    </row>
    <row r="818" spans="15:15">
      <c r="O818" s="92"/>
    </row>
    <row r="819" spans="15:15">
      <c r="O819" s="92"/>
    </row>
    <row r="820" spans="15:15">
      <c r="O820" s="92"/>
    </row>
    <row r="821" spans="15:15">
      <c r="O821" s="92"/>
    </row>
    <row r="822" spans="15:15">
      <c r="O822" s="92"/>
    </row>
    <row r="823" spans="15:15">
      <c r="O823" s="92"/>
    </row>
    <row r="824" spans="15:15">
      <c r="O824" s="92"/>
    </row>
    <row r="825" spans="15:15">
      <c r="O825" s="92"/>
    </row>
    <row r="826" spans="15:15">
      <c r="O826" s="92"/>
    </row>
    <row r="827" spans="15:15">
      <c r="O827" s="92"/>
    </row>
    <row r="828" spans="15:15">
      <c r="O828" s="92"/>
    </row>
    <row r="829" spans="15:15">
      <c r="O829" s="92"/>
    </row>
    <row r="830" spans="15:15">
      <c r="O830" s="92"/>
    </row>
    <row r="831" spans="15:15">
      <c r="O831" s="92"/>
    </row>
    <row r="832" spans="15:15">
      <c r="O832" s="92"/>
    </row>
    <row r="833" spans="15:15">
      <c r="O833" s="92"/>
    </row>
    <row r="834" spans="15:15">
      <c r="O834" s="92"/>
    </row>
    <row r="835" spans="15:15">
      <c r="O835" s="92"/>
    </row>
    <row r="836" spans="15:15">
      <c r="O836" s="92"/>
    </row>
    <row r="837" spans="15:15">
      <c r="O837" s="92"/>
    </row>
    <row r="838" spans="15:15">
      <c r="O838" s="92"/>
    </row>
    <row r="839" spans="15:15">
      <c r="O839" s="92"/>
    </row>
    <row r="840" spans="15:15">
      <c r="O840" s="92"/>
    </row>
    <row r="841" spans="15:15">
      <c r="O841" s="92"/>
    </row>
    <row r="842" spans="15:15">
      <c r="O842" s="92"/>
    </row>
    <row r="843" spans="15:15">
      <c r="O843" s="92"/>
    </row>
    <row r="844" spans="15:15">
      <c r="O844" s="92"/>
    </row>
    <row r="845" spans="15:15">
      <c r="O845" s="92"/>
    </row>
    <row r="846" spans="15:15">
      <c r="O846" s="92"/>
    </row>
    <row r="847" spans="15:15">
      <c r="O847" s="92"/>
    </row>
    <row r="848" spans="15:15">
      <c r="O848" s="92"/>
    </row>
    <row r="849" spans="15:15">
      <c r="O849" s="92"/>
    </row>
    <row r="850" spans="15:15">
      <c r="O850" s="92"/>
    </row>
    <row r="851" spans="15:15">
      <c r="O851" s="92"/>
    </row>
    <row r="852" spans="15:15">
      <c r="O852" s="92"/>
    </row>
    <row r="853" spans="15:15">
      <c r="O853" s="92"/>
    </row>
    <row r="854" spans="15:15">
      <c r="O854" s="92"/>
    </row>
    <row r="855" spans="15:15">
      <c r="O855" s="92"/>
    </row>
    <row r="856" spans="15:15">
      <c r="O856" s="92"/>
    </row>
    <row r="857" spans="15:15">
      <c r="O857" s="92"/>
    </row>
    <row r="858" spans="15:15">
      <c r="O858" s="92"/>
    </row>
    <row r="859" spans="15:15">
      <c r="O859" s="92"/>
    </row>
    <row r="860" spans="15:15">
      <c r="O860" s="92"/>
    </row>
    <row r="861" spans="15:15">
      <c r="O861" s="92"/>
    </row>
    <row r="862" spans="15:15">
      <c r="O862" s="92"/>
    </row>
    <row r="863" spans="15:15">
      <c r="O863" s="92"/>
    </row>
    <row r="864" spans="15:15">
      <c r="O864" s="92"/>
    </row>
    <row r="865" spans="15:15">
      <c r="O865" s="92"/>
    </row>
    <row r="866" spans="15:15">
      <c r="O866" s="92"/>
    </row>
    <row r="867" spans="15:15">
      <c r="O867" s="92"/>
    </row>
    <row r="868" spans="15:15">
      <c r="O868" s="92"/>
    </row>
    <row r="869" spans="15:15">
      <c r="O869" s="92"/>
    </row>
    <row r="870" spans="15:15">
      <c r="O870" s="92"/>
    </row>
    <row r="871" spans="15:15">
      <c r="O871" s="92"/>
    </row>
    <row r="872" spans="15:15">
      <c r="O872" s="92"/>
    </row>
    <row r="873" spans="15:15">
      <c r="O873" s="92"/>
    </row>
    <row r="874" spans="15:15">
      <c r="O874" s="92"/>
    </row>
    <row r="875" spans="15:15">
      <c r="O875" s="92"/>
    </row>
    <row r="876" spans="15:15">
      <c r="O876" s="92"/>
    </row>
    <row r="877" spans="15:15">
      <c r="O877" s="92"/>
    </row>
    <row r="878" spans="15:15">
      <c r="O878" s="92"/>
    </row>
    <row r="879" spans="15:15">
      <c r="O879" s="92"/>
    </row>
    <row r="880" spans="15:15">
      <c r="O880" s="92"/>
    </row>
    <row r="881" spans="15:15">
      <c r="O881" s="92"/>
    </row>
    <row r="882" spans="15:15">
      <c r="O882" s="92"/>
    </row>
    <row r="883" spans="15:15">
      <c r="O883" s="92"/>
    </row>
    <row r="884" spans="15:15">
      <c r="O884" s="92"/>
    </row>
    <row r="885" spans="15:15">
      <c r="O885" s="92"/>
    </row>
    <row r="886" spans="15:15">
      <c r="O886" s="92"/>
    </row>
    <row r="887" spans="15:15">
      <c r="O887" s="92"/>
    </row>
    <row r="888" spans="15:15">
      <c r="O888" s="92"/>
    </row>
    <row r="889" spans="15:15">
      <c r="O889" s="92"/>
    </row>
    <row r="890" spans="15:15">
      <c r="O890" s="92"/>
    </row>
    <row r="891" spans="15:15">
      <c r="O891" s="92"/>
    </row>
    <row r="892" spans="15:15">
      <c r="O892" s="92"/>
    </row>
    <row r="893" spans="15:15">
      <c r="O893" s="92"/>
    </row>
    <row r="894" spans="15:15">
      <c r="O894" s="92"/>
    </row>
    <row r="895" spans="15:15">
      <c r="O895" s="92"/>
    </row>
    <row r="896" spans="15:15">
      <c r="O896" s="92"/>
    </row>
    <row r="897" spans="15:15">
      <c r="O897" s="92"/>
    </row>
    <row r="898" spans="15:15">
      <c r="O898" s="92"/>
    </row>
    <row r="899" spans="15:15">
      <c r="O899" s="92"/>
    </row>
    <row r="900" spans="15:15">
      <c r="O900" s="92"/>
    </row>
    <row r="901" spans="15:15">
      <c r="O901" s="92"/>
    </row>
    <row r="902" spans="15:15">
      <c r="O902" s="92"/>
    </row>
    <row r="903" spans="15:15">
      <c r="O903" s="92"/>
    </row>
    <row r="904" spans="15:15">
      <c r="O904" s="92"/>
    </row>
    <row r="905" spans="15:15">
      <c r="O905" s="92"/>
    </row>
    <row r="906" spans="15:15">
      <c r="O906" s="92"/>
    </row>
    <row r="907" spans="15:15">
      <c r="O907" s="92"/>
    </row>
    <row r="908" spans="15:15">
      <c r="O908" s="92"/>
    </row>
    <row r="909" spans="15:15">
      <c r="O909" s="92"/>
    </row>
    <row r="910" spans="15:15">
      <c r="O910" s="92"/>
    </row>
    <row r="911" spans="15:15">
      <c r="O911" s="92"/>
    </row>
    <row r="912" spans="15:15">
      <c r="O912" s="92"/>
    </row>
    <row r="913" spans="15:15">
      <c r="O913" s="92"/>
    </row>
    <row r="914" spans="15:15">
      <c r="O914" s="92"/>
    </row>
    <row r="915" spans="15:15">
      <c r="O915" s="92"/>
    </row>
    <row r="916" spans="15:15">
      <c r="O916" s="92"/>
    </row>
    <row r="917" spans="15:15">
      <c r="O917" s="92"/>
    </row>
    <row r="918" spans="15:15">
      <c r="O918" s="92"/>
    </row>
    <row r="919" spans="15:15">
      <c r="O919" s="92"/>
    </row>
    <row r="920" spans="15:15">
      <c r="O920" s="92"/>
    </row>
    <row r="921" spans="15:15">
      <c r="O921" s="92"/>
    </row>
    <row r="922" spans="15:15">
      <c r="O922" s="92"/>
    </row>
    <row r="923" spans="15:15">
      <c r="O923" s="92"/>
    </row>
    <row r="924" spans="15:15">
      <c r="O924" s="92"/>
    </row>
    <row r="925" spans="15:15">
      <c r="O925" s="92"/>
    </row>
    <row r="926" spans="15:15">
      <c r="O926" s="92"/>
    </row>
    <row r="927" spans="15:15">
      <c r="O927" s="92"/>
    </row>
    <row r="928" spans="15:15">
      <c r="O928" s="92"/>
    </row>
    <row r="929" spans="15:15">
      <c r="O929" s="92"/>
    </row>
    <row r="930" spans="15:15">
      <c r="O930" s="92"/>
    </row>
    <row r="931" spans="15:15">
      <c r="O931" s="92"/>
    </row>
    <row r="932" spans="15:15">
      <c r="O932" s="92"/>
    </row>
    <row r="933" spans="15:15">
      <c r="O933" s="92"/>
    </row>
    <row r="934" spans="15:15">
      <c r="O934" s="92"/>
    </row>
    <row r="935" spans="15:15">
      <c r="O935" s="92"/>
    </row>
    <row r="936" spans="15:15">
      <c r="O936" s="92"/>
    </row>
    <row r="937" spans="15:15">
      <c r="O937" s="92"/>
    </row>
    <row r="938" spans="15:15">
      <c r="O938" s="92"/>
    </row>
    <row r="939" spans="15:15">
      <c r="O939" s="92"/>
    </row>
    <row r="940" spans="15:15">
      <c r="O940" s="92"/>
    </row>
    <row r="941" spans="15:15">
      <c r="O941" s="92"/>
    </row>
    <row r="942" spans="15:15">
      <c r="O942" s="92"/>
    </row>
    <row r="943" spans="15:15">
      <c r="O943" s="92"/>
    </row>
    <row r="944" spans="15:15">
      <c r="O944" s="92"/>
    </row>
    <row r="945" spans="15:15">
      <c r="O945" s="92"/>
    </row>
    <row r="946" spans="15:15">
      <c r="O946" s="92"/>
    </row>
    <row r="947" spans="15:15">
      <c r="O947" s="92"/>
    </row>
    <row r="948" spans="15:15">
      <c r="O948" s="92"/>
    </row>
    <row r="949" spans="15:15">
      <c r="O949" s="92"/>
    </row>
    <row r="950" spans="15:15">
      <c r="O950" s="92"/>
    </row>
    <row r="951" spans="15:15">
      <c r="O951" s="92"/>
    </row>
    <row r="952" spans="15:15">
      <c r="O952" s="92"/>
    </row>
    <row r="953" spans="15:15">
      <c r="O953" s="92"/>
    </row>
    <row r="954" spans="15:15">
      <c r="O954" s="92"/>
    </row>
    <row r="955" spans="15:15">
      <c r="O955" s="92"/>
    </row>
    <row r="956" spans="15:15">
      <c r="O956" s="92"/>
    </row>
    <row r="957" spans="15:15">
      <c r="O957" s="92"/>
    </row>
    <row r="958" spans="15:15">
      <c r="O958" s="92"/>
    </row>
    <row r="959" spans="15:15">
      <c r="O959" s="92"/>
    </row>
    <row r="960" spans="15:15">
      <c r="O960" s="92"/>
    </row>
    <row r="961" spans="15:15">
      <c r="O961" s="92"/>
    </row>
    <row r="962" spans="15:15">
      <c r="O962" s="92"/>
    </row>
    <row r="963" spans="15:15">
      <c r="O963" s="92"/>
    </row>
    <row r="964" spans="15:15">
      <c r="O964" s="92"/>
    </row>
    <row r="965" spans="15:15">
      <c r="O965" s="92"/>
    </row>
    <row r="966" spans="15:15">
      <c r="O966" s="92"/>
    </row>
    <row r="967" spans="15:15">
      <c r="O967" s="92"/>
    </row>
    <row r="968" spans="15:15">
      <c r="O968" s="92"/>
    </row>
    <row r="969" spans="15:15">
      <c r="O969" s="92"/>
    </row>
    <row r="970" spans="15:15">
      <c r="O970" s="92"/>
    </row>
    <row r="971" spans="15:15">
      <c r="O971" s="92"/>
    </row>
    <row r="972" spans="15:15">
      <c r="O972" s="92"/>
    </row>
    <row r="973" spans="15:15">
      <c r="O973" s="92"/>
    </row>
    <row r="974" spans="15:15">
      <c r="O974" s="92"/>
    </row>
    <row r="975" spans="15:15">
      <c r="O975" s="92"/>
    </row>
    <row r="976" spans="15:15">
      <c r="O976" s="92"/>
    </row>
    <row r="977" spans="15:15">
      <c r="O977" s="92"/>
    </row>
    <row r="978" spans="15:15">
      <c r="O978" s="92"/>
    </row>
    <row r="979" spans="15:15">
      <c r="O979" s="92"/>
    </row>
    <row r="980" spans="15:15">
      <c r="O980" s="92"/>
    </row>
    <row r="981" spans="15:15">
      <c r="O981" s="92"/>
    </row>
    <row r="982" spans="15:15">
      <c r="O982" s="92"/>
    </row>
    <row r="983" spans="15:15">
      <c r="O983" s="92"/>
    </row>
    <row r="984" spans="15:15">
      <c r="O984" s="92"/>
    </row>
    <row r="985" spans="15:15">
      <c r="O985" s="92"/>
    </row>
    <row r="986" spans="15:15">
      <c r="O986" s="92"/>
    </row>
    <row r="987" spans="15:15">
      <c r="O987" s="92"/>
    </row>
    <row r="988" spans="15:15">
      <c r="O988" s="92"/>
    </row>
    <row r="989" spans="15:15">
      <c r="O989" s="92"/>
    </row>
    <row r="990" spans="15:15">
      <c r="O990" s="92"/>
    </row>
    <row r="991" spans="15:15">
      <c r="O991" s="92"/>
    </row>
    <row r="992" spans="15:15">
      <c r="O992" s="92"/>
    </row>
    <row r="993" spans="15:15">
      <c r="O993" s="92"/>
    </row>
    <row r="994" spans="15:15">
      <c r="O994" s="92"/>
    </row>
    <row r="995" spans="15:15">
      <c r="O995" s="92"/>
    </row>
    <row r="996" spans="15:15">
      <c r="O996" s="92"/>
    </row>
    <row r="997" spans="15:15">
      <c r="O997" s="92"/>
    </row>
    <row r="998" spans="15:15">
      <c r="O998" s="92"/>
    </row>
    <row r="999" spans="15:15">
      <c r="O999" s="92"/>
    </row>
  </sheetData>
  <sheetProtection sheet="1" objects="1" scenarios="1"/>
  <mergeCells count="2">
    <mergeCell ref="L24:L25"/>
    <mergeCell ref="M24:M2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O1000"/>
  <sheetViews>
    <sheetView topLeftCell="D24" workbookViewId="0">
      <selection activeCell="AO3" sqref="AO3"/>
    </sheetView>
  </sheetViews>
  <sheetFormatPr defaultColWidth="12.625" defaultRowHeight="15" customHeight="1"/>
  <cols>
    <col min="1" max="1" width="12.25" customWidth="1"/>
    <col min="2" max="2" width="13.625" customWidth="1"/>
    <col min="3" max="4" width="12.25" customWidth="1"/>
    <col min="5" max="5" width="11.625" customWidth="1"/>
    <col min="6" max="7" width="11.25" customWidth="1"/>
    <col min="8" max="10" width="7.125" customWidth="1"/>
    <col min="11" max="11" width="13.75" customWidth="1"/>
    <col min="12" max="12" width="11.5" customWidth="1"/>
    <col min="13" max="13" width="14.5" customWidth="1"/>
    <col min="14" max="15" width="10.875" customWidth="1"/>
    <col min="16" max="20" width="10.25" customWidth="1"/>
    <col min="21" max="21" width="14.25" customWidth="1"/>
    <col min="22" max="22" width="6.375" customWidth="1"/>
    <col min="23" max="23" width="12" customWidth="1"/>
    <col min="24" max="30" width="11.75" customWidth="1"/>
    <col min="31" max="35" width="7.625" customWidth="1"/>
    <col min="36" max="36" width="12.75" customWidth="1"/>
    <col min="37" max="40" width="7.625" customWidth="1"/>
    <col min="41" max="41" width="8.75" customWidth="1"/>
  </cols>
  <sheetData>
    <row r="1" spans="1:41" ht="15" customHeight="1">
      <c r="A1" s="936" t="s">
        <v>655</v>
      </c>
      <c r="B1" s="915"/>
      <c r="C1" s="915"/>
      <c r="D1" s="915"/>
      <c r="E1" s="915"/>
      <c r="F1" s="915"/>
      <c r="G1" s="915"/>
      <c r="H1" s="915"/>
      <c r="I1" s="915"/>
      <c r="J1" s="93"/>
      <c r="K1" s="93"/>
      <c r="L1" s="93"/>
      <c r="M1" s="93"/>
      <c r="N1" s="93"/>
      <c r="O1" s="93"/>
      <c r="P1" s="93"/>
      <c r="Q1" s="93"/>
      <c r="R1" s="93"/>
      <c r="S1" s="62"/>
      <c r="T1" s="93"/>
      <c r="U1" s="93"/>
      <c r="V1" s="93"/>
      <c r="W1" s="93"/>
      <c r="X1" s="926" t="s">
        <v>656</v>
      </c>
      <c r="Y1" s="917"/>
      <c r="Z1" s="917"/>
      <c r="AA1" s="917"/>
      <c r="AB1" s="917"/>
      <c r="AC1" s="918"/>
      <c r="AD1" s="12"/>
      <c r="AE1" s="923" t="s">
        <v>657</v>
      </c>
      <c r="AF1" s="917"/>
      <c r="AG1" s="918"/>
      <c r="AI1" s="937" t="s">
        <v>658</v>
      </c>
      <c r="AJ1" s="917"/>
      <c r="AK1" s="918"/>
      <c r="AM1" s="95" t="s">
        <v>37</v>
      </c>
      <c r="AN1" s="96"/>
      <c r="AO1" s="97"/>
    </row>
    <row r="2" spans="1:41" ht="41.25" customHeight="1">
      <c r="A2" s="98" t="s">
        <v>659</v>
      </c>
      <c r="B2" s="99" t="s">
        <v>660</v>
      </c>
      <c r="C2" s="94" t="s">
        <v>661</v>
      </c>
      <c r="D2" s="100" t="s">
        <v>37</v>
      </c>
      <c r="E2" s="940" t="s">
        <v>1325</v>
      </c>
      <c r="F2" s="940"/>
      <c r="G2" s="100" t="s">
        <v>37</v>
      </c>
      <c r="H2" s="938" t="s">
        <v>662</v>
      </c>
      <c r="I2" s="917"/>
      <c r="J2" s="918"/>
      <c r="K2" s="99" t="s">
        <v>663</v>
      </c>
      <c r="L2" s="99" t="s">
        <v>664</v>
      </c>
      <c r="M2" s="101" t="s">
        <v>665</v>
      </c>
      <c r="N2" s="939" t="s">
        <v>666</v>
      </c>
      <c r="O2" s="915"/>
      <c r="P2" s="102" t="s">
        <v>667</v>
      </c>
      <c r="Q2" s="102" t="s">
        <v>668</v>
      </c>
      <c r="R2" s="102" t="s">
        <v>669</v>
      </c>
      <c r="S2" s="52" t="s">
        <v>670</v>
      </c>
      <c r="T2" s="103" t="s">
        <v>671</v>
      </c>
      <c r="U2" s="102" t="s">
        <v>672</v>
      </c>
      <c r="V2" s="93"/>
      <c r="W2" s="104" t="s">
        <v>673</v>
      </c>
      <c r="X2" s="102" t="str">
        <f>'RANGE DATA'!I1</f>
        <v>ALTITUDE BLOCKS</v>
      </c>
      <c r="Y2" s="105" t="str">
        <f>'RANGE DATA'!J1</f>
        <v>WEIGHT MULTIPLE</v>
      </c>
      <c r="Z2" s="105" t="str">
        <f>'RANGE DATA'!K1</f>
        <v>NM/LB DRAG MULTIPLIER</v>
      </c>
      <c r="AA2" s="105" t="str">
        <f>'RANGE DATA'!L1</f>
        <v>ENDURANCE NM/LB</v>
      </c>
      <c r="AB2" s="105" t="str">
        <f>'RANGE DATA'!M1</f>
        <v xml:space="preserve">RANGE NM/LB </v>
      </c>
      <c r="AC2" s="105" t="str">
        <f>'RANGE DATA'!N1</f>
        <v>ENDURANCE MULTIPLIER</v>
      </c>
      <c r="AD2" s="106"/>
      <c r="AE2" s="93" t="s">
        <v>349</v>
      </c>
      <c r="AF2" s="93" t="s">
        <v>674</v>
      </c>
      <c r="AG2" s="93" t="s">
        <v>675</v>
      </c>
      <c r="AH2" s="11"/>
      <c r="AI2" s="93" t="s">
        <v>349</v>
      </c>
      <c r="AJ2" s="93" t="s">
        <v>676</v>
      </c>
      <c r="AK2" s="93" t="s">
        <v>675</v>
      </c>
      <c r="AM2" s="107" t="s">
        <v>1334</v>
      </c>
      <c r="AN2" s="108" t="s">
        <v>37</v>
      </c>
      <c r="AO2" s="606" t="s">
        <v>1338</v>
      </c>
    </row>
    <row r="3" spans="1:41">
      <c r="A3" s="93" t="b">
        <f>'FLIGHT PLANNER'!C44</f>
        <v>1</v>
      </c>
      <c r="B3" s="66">
        <f ca="1">IFERROR(IF(AND(W7&gt;=0,W7&lt;5000,W3&gt;=26000,W3&lt;30000),0.41,IF(AND(W7&gt;=0,W7&lt;5000,W3&gt;=30000,W3&lt;34000),0.43,IF(AND(W7&gt;=0,W7&lt;5000,W3&gt;=34000,W3&lt;38000),0.45,IF(AND(W7&gt;=0,W7&lt;5000,W3&gt;=38000,W3&lt;42000),0.48,IF(AND(W7&gt;=0,W7&lt;5000,W3&gt;=42000,W3&lt;46000),0.51,IF(AND(W7&gt;=0,W7&lt;5000,W3&gt;=46000,W3&lt;50000),0.52,IF(AND(W7&gt;=0,W7&lt;5000,W3&gt;=50000),0.54,IF(AND(W7&gt;=5000,W7&lt;10000,W3&gt;=26000,W3&lt;30000),0.43,IF(AND(W7&gt;=5000,W7&lt;10000,W3&gt;=30000,W3&lt;34000),0.47,IF(AND(W7&gt;=5000,W7&lt;10000,W3&gt;=34000,W3&lt;38000),0.49,IF(AND(W7&gt;=5000,W7&lt;10000,W3&gt;=38000,W3&lt;42000),0.52,IF(AND(W7&gt;=5000,W7&lt;10000,W3&gt;=42000,W3&lt;46000),0.55,IF(AND(W7&gt;=5000,W7&lt;10000,W3&gt;=46000,W3&lt;50000),0.58,IF(AND(W7&gt;=5000,W7&lt;10000,W3&gt;=50000),0.59,IF(AND(W7&gt;=10000,W7&lt;15000,W3&gt;=26000,W3&lt;30000),0.48,IF(AND(W7&gt;=10000,W7&lt;15000,W3&gt;=30000,W3&lt;34000),0.51,IF(AND(W7&gt;=10000,W7&lt;15000,W3&gt;=34000,W3&lt;38000),0.54,IF(AND(W7&gt;=10000,W7&lt;15000,W3&gt;=38000,W3&lt;42000),0.57,IF(AND(W7&gt;=10000,W7&lt;15000,W3&gt;=42000,W3&lt;46000),0.61,IF(AND(W7&gt;=10000,W7&lt;15000,W3&gt;=46000,W3&lt;50000),0.62,IF(AND(W7&gt;=10000,W7&lt;15000,W3&gt;=50000),0.65,IF(AND(W7&gt;=15000,W7&lt;20000,W3&gt;=26000,W3&lt;30000),0.53,IF(AND(W7&gt;=15000,W7&lt;20000,W3&gt;=30000,W3&lt;34000),0.57,IF(AND(W7&gt;=15000,W7&lt;20000,W3&gt;=34000,W3&lt;38000),0.6,IF(AND(W7&gt;=15000,W7&lt;20000,W3&gt;=38000,W3&lt;42000),0.63,IF(AND(W7&gt;=15000,W7&lt;20000,W3&gt;=42000,W3&lt;46000),0.64,IF(AND(W7&gt;=15000,W7&lt;20000,W3&gt;=46000,W3&lt;50000),0.69,IF(AND(W7&gt;=15000,W7&lt;20000,W3&gt;=50000),0.72,IF(AND(W7&gt;=20000,W7&lt;25000,W3&gt;=26000,W3&lt;30000),0.58,IF(AND(W7&gt;=20000,W7&lt;25000,W3&gt;=30000,W3&lt;34000),0.62,IF(AND(W7&gt;=20000,W7&lt;25000,W3&gt;=34000,W3&lt;38000),0.64,IF(AND(W7&gt;=20000,W7&lt;25000,W3&gt;=38000,W3&lt;42000),0.68,IF(AND(W7&gt;=20000,W7&lt;25000,W3&gt;=42000,W3&lt;46000),0.72,IF(AND(W7&gt;=20000,W7&lt;25000,W3&gt;=46000,W3&lt;50000),0.76,IF(AND(W7&gt;=20000,W7&lt;25000,W3&gt;=50000),0.79,IF(AND(W7&gt;=25000,W7&lt;30000,W3&gt;=26000,W3&lt;30000),0.65,IF(AND(W7&gt;=25000,W7&lt;30000,W3&gt;=30000,W3&lt;34000),0.68,IF(AND(W7&gt;=25000,W7&lt;30000,W3&gt;=34000,W3&lt;38000),0.73,IF(AND(W7&gt;=25000,W7&lt;30000,W3&gt;=38000,W3&lt;42000),0.77,IF(AND(W7&gt;=25000,W7&lt;30000,W3&gt;=42000,W3&lt;46000),0.8,IF(AND(W7&gt;=25000,W7&lt;30000,W3&gt;=46000,W3&lt;50000),0.82,IF(AND(W7&gt;=25000,W7&lt;30000,W3&gt;=50000),0.84,IF(AND(W7&gt;=30000,W7&lt;35000,W3&gt;=26000,W3&lt;30000),0.71,IF(AND(W7&gt;=30000,W7&lt;35000,W3&gt;=30000,W3&lt;34000),0.77,IF(AND(W7&gt;=30000,W7&lt;35000,W3&gt;=34000,W3&lt;38000),0.8,IF(AND(W7&gt;=30000,W7&lt;35000,W3&gt;=38000,W3&lt;42000),0.83,IF(AND(W7&gt;=30000,W7&lt;35000,W3&gt;=42000,W3&lt;46000),0.83,IF(AND(W7&gt;=30000,W7&lt;35000,W3&gt;=46000,W3&lt;50000),0.84,IF(AND(W7&gt;=30000,W7&lt;35000,W3&gt;=50000),0.83,IF(AND(W7&gt;=35000,W7&lt;40000,W3&gt;=26000,W3&lt;30000),0.79,IF(AND(W7&gt;=35000,W7&lt;40000,W3&gt;=30000,W3&lt;34000),0.83,IF(AND(W7&gt;=35000,W7&lt;40000,W3&gt;=34000,W3&lt;38000),0.84,IF(AND(W7&gt;=35000,W7&lt;40000,W3&gt;=38000,W3&lt;42000),0.84,IF(AND(W7&gt;=35000,W7&lt;40000,W3&gt;=42000,W3&lt;46000),0.84,IF(AND(W7&gt;=35000,W7&lt;40000,W3&gt;=46000,W3&lt;50000),0.85,IF(AND(W7&gt;=35000,W7&lt;40000,W3&gt;=50000),0.86,IF(AND(W7&gt;=40000,W7&lt;45000,W3&gt;=26000,W3&lt;30000),0.83,IF(AND(W7&gt;=40000,W7&lt;45000,W3&gt;=30000,W3&lt;34000),0.84,IF(AND(W7&gt;=40000,W7&lt;45000,W3&gt;=34000,W3&lt;38000),0.85,IF(AND(W7&gt;=40000,W7&lt;45000,W3&gt;=38000,W3&lt;42000),0.86,IF(AND(W7&gt;=40000,W7&lt;45000,W3&gt;=42000,W3&lt;46000),0.87,IF(AND(W7&gt;=40000,W7&lt;45000,W3&gt;=46000,W3&lt;50000),0.87,IF(AND(W7&gt;=40000,W7&lt;45000,W3&gt;=50000),0.87))))))))))))))))))))))))))))))))))))))))))))))))))))))))))))))),"NO FUEL")</f>
        <v>0.64</v>
      </c>
      <c r="C3" s="66">
        <f ca="1">LOOKUP(W7,X3:X12,AC3:AC12)*B3</f>
        <v>0.54053877551020413</v>
      </c>
      <c r="D3" s="109" t="s">
        <v>37</v>
      </c>
      <c r="E3" s="593" t="s">
        <v>1166</v>
      </c>
      <c r="F3" s="76">
        <f>IF('FLIGHT PLANNER'!I36="WP 1", 'FLIGHT PLANNER'!G44, IF('FLIGHT PLANNER'!I36="WP 2",SUM('FLIGHT PLANNER'!G44,'FLIGHT PLANNER'!G45),IF('FLIGHT PLANNER'!I36="WP 3",SUM('FLIGHT PLANNER'!G44,'FLIGHT PLANNER'!G45,'FLIGHT PLANNER'!G46),IF('FLIGHT PLANNER'!I36="WP 4",SUM('FLIGHT PLANNER'!G44,'FLIGHT PLANNER'!G45,'FLIGHT PLANNER'!G46,'FLIGHT PLANNER'!G47),IF('FLIGHT PLANNER'!I36="WP 5",SUM('FLIGHT PLANNER'!G44,'FLIGHT PLANNER'!G45,'FLIGHT PLANNER'!G46,'FLIGHT PLANNER'!G47,'FLIGHT PLANNER'!G48),IF('FLIGHT PLANNER'!I36="WP 6",SUM('FLIGHT PLANNER'!G44,'FLIGHT PLANNER'!G45,'FLIGHT PLANNER'!G46,'FLIGHT PLANNER'!G47,'FLIGHT PLANNER'!G48,'FLIGHT PLANNER'!G49),IF('FLIGHT PLANNER'!I36="WP 7",SUM('FLIGHT PLANNER'!G44,'FLIGHT PLANNER'!G45,'FLIGHT PLANNER'!G46,'FLIGHT PLANNER'!G47,'FLIGHT PLANNER'!G48,'FLIGHT PLANNER'!G49,'FLIGHT PLANNER'!G50),IF('FLIGHT PLANNER'!I36="WP 8",SUM('FLIGHT PLANNER'!G44,'FLIGHT PLANNER'!G45,'FLIGHT PLANNER'!G46,'FLIGHT PLANNER'!G47,'FLIGHT PLANNER'!G48,'FLIGHT PLANNER'!G49,'FLIGHT PLANNER'!G50,'FLIGHT PLANNER'!G51),IF('FLIGHT PLANNER'!I36="WP 9",SUM('FLIGHT PLANNER'!G44,'FLIGHT PLANNER'!G45,'FLIGHT PLANNER'!G46,'FLIGHT PLANNER'!G47,'FLIGHT PLANNER'!G48,'FLIGHT PLANNER'!G49,'FLIGHT PLANNER'!G50,'FLIGHT PLANNER'!G51,'FLIGHT PLANNER'!G52),IF('FLIGHT PLANNER'!I36="WP 10",SUM('FLIGHT PLANNER'!G44,'FLIGHT PLANNER'!G45,'FLIGHT PLANNER'!G46,'FLIGHT PLANNER'!G47,'FLIGHT PLANNER'!G48,'FLIGHT PLANNER'!G49,'FLIGHT PLANNER'!G50,'FLIGHT PLANNER'!G51,'FLIGHT PLANNER'!G52,'FLIGHT PLANNER'!G53),"N/A"))))))))))</f>
        <v>342.21939874107494</v>
      </c>
      <c r="G3" s="100" t="s">
        <v>37</v>
      </c>
      <c r="H3" s="93">
        <v>25000</v>
      </c>
      <c r="I3" s="93">
        <v>0.127</v>
      </c>
      <c r="J3" s="93">
        <f t="shared" ref="J3:J30" si="0">1-I3</f>
        <v>0.873</v>
      </c>
      <c r="K3" s="93" t="s">
        <v>677</v>
      </c>
      <c r="L3" s="110">
        <f ca="1">IF('FLIGHT PLANNER'!D42=FALSE,'FLIGHT PLANNER'!E17-'FLIGHT PLANNER'!E42-'FLIGHT PLANNER'!I42,'FLIGHT PLANNER'!E17-'FLIGHT PLANNER'!E42)</f>
        <v>45406.932167999999</v>
      </c>
      <c r="M3" s="93">
        <f ca="1">LOOKUP('WAYPOINT DATA'!L3,'WAYPOINT DATA'!H3:H30,'WAYPOINT DATA'!J3:J30)</f>
        <v>0.93399999999999994</v>
      </c>
      <c r="N3" s="2">
        <v>0</v>
      </c>
      <c r="O3" s="2">
        <v>1</v>
      </c>
      <c r="P3" s="93">
        <v>0</v>
      </c>
      <c r="Q3" s="2">
        <v>26000</v>
      </c>
      <c r="R3" s="111">
        <v>1</v>
      </c>
      <c r="S3" s="62">
        <v>0</v>
      </c>
      <c r="T3" s="111">
        <v>6.8000000000000005E-2</v>
      </c>
      <c r="U3" s="111">
        <v>0.9</v>
      </c>
      <c r="V3" s="93"/>
      <c r="W3" s="110">
        <f ca="1">L3</f>
        <v>45406.932167999999</v>
      </c>
      <c r="X3" s="93">
        <v>0</v>
      </c>
      <c r="Y3" s="111">
        <f ca="1">LOOKUP(W3,Q3:Q9,R3:R9)</f>
        <v>1.1333333333333335</v>
      </c>
      <c r="Z3" s="111">
        <f ca="1">LOOKUP(W5,S3:S11,T3:T11)</f>
        <v>5.3499999999999999E-2</v>
      </c>
      <c r="AA3" s="111">
        <f t="shared" ref="AA3:AA12" ca="1" si="1">Y3*Z3</f>
        <v>6.0633333333333345E-2</v>
      </c>
      <c r="AB3" s="111">
        <f ca="1">AA3*U3</f>
        <v>5.4570000000000014E-2</v>
      </c>
      <c r="AC3" s="111" t="str">
        <f>IF(AND(W7&gt;=0,W7&lt;=5000),LOOKUP(W5,S3:S11,U3:U11),"NOT FOUND")</f>
        <v>NOT FOUND</v>
      </c>
      <c r="AE3" s="11" t="s">
        <v>56</v>
      </c>
      <c r="AF3" s="112">
        <f>'FLIGHT PLANNER'!E44/1440</f>
        <v>0</v>
      </c>
      <c r="AG3" s="62">
        <f>'FLIGHT PLANNER'!G44</f>
        <v>132.5605668706132</v>
      </c>
      <c r="AH3" s="11"/>
      <c r="AI3" s="11" t="s">
        <v>56</v>
      </c>
      <c r="AJ3" s="113">
        <f ca="1">IFERROR(IF(A3=FALSE,'FLIGHT PLANNER'!G44/'FLIGHT PLANNER'!L44,'FLIGHT PLANNER'!G44/('FLIGHT PLANNER'!L44)),0)</f>
        <v>0.37051325958892845</v>
      </c>
      <c r="AK3" s="112">
        <f t="shared" ref="AK3:AK17" ca="1" si="2">IF(D47=FALSE,AJ3/24,AF3+(AJ3/24))</f>
        <v>1.5438052482872019E-2</v>
      </c>
      <c r="AM3" s="114">
        <f ca="1">ABS(AK3-'FLIGHT PLANNER'!G42)</f>
        <v>9.7978274828720187E-3</v>
      </c>
      <c r="AN3" s="10" t="s">
        <v>37</v>
      </c>
      <c r="AO3" s="599" t="s">
        <v>16</v>
      </c>
    </row>
    <row r="4" spans="1:41">
      <c r="A4" s="93" t="b">
        <f>'FLIGHT PLANNER'!C45</f>
        <v>1</v>
      </c>
      <c r="B4" s="66">
        <f ca="1">IFERROR(IF(AND(W19&gt;=0,W19&lt;5000,W15&gt;=26000,W15&lt;30000),0.41,IF(AND(W19&gt;=0,W19&lt;5000,W15&gt;=30000,W15&lt;34000),0.43,IF(AND(W19&gt;=0,W19&lt;5000,W15&gt;=34000,W15&lt;38000),0.45,IF(AND(W19&gt;=0,W19&lt;5000,W15&gt;=38000,W15&lt;42000),0.48,IF(AND(W19&gt;=0,W19&lt;5000,W15&gt;=42000,W15&lt;46000),0.51,IF(AND(W19&gt;=0,W19&lt;5000,W15&gt;=46000,W15&lt;50000),0.52,IF(AND(W19&gt;=0,W19&lt;5000,W15&gt;=50000),0.54,IF(AND(W19&gt;=5000,W19&lt;10000,W15&gt;=26000,W15&lt;30000),0.43,IF(AND(W19&gt;=5000,W19&lt;10000,W15&gt;=30000,W15&lt;34000),0.47,IF(AND(W19&gt;=5000,W19&lt;10000,W15&gt;=34000,W15&lt;38000),0.49,IF(AND(W19&gt;=5000,W19&lt;10000,W15&gt;=38000,W15&lt;42000),0.52,IF(AND(W19&gt;=5000,W19&lt;10000,W15&gt;=42000,W15&lt;46000),0.55,IF(AND(W19&gt;=5000,W19&lt;10000,W15&gt;=46000,W15&lt;50000),0.58,IF(AND(W19&gt;=5000,W19&lt;10000,W15&gt;=50000),0.59,IF(AND(W19&gt;=10000,W19&lt;15000,W15&gt;=26000,W15&lt;30000),0.48,IF(AND(W19&gt;=10000,W19&lt;15000,W15&gt;=30000,W15&lt;34000),0.51,IF(AND(W19&gt;=10000,W19&lt;15000,W15&gt;=34000,W15&lt;38000),0.54,IF(AND(W19&gt;=10000,W19&lt;15000,W15&gt;=38000,W15&lt;42000),0.57,IF(AND(W19&gt;=10000,W19&lt;15000,W15&gt;=42000,W15&lt;46000),0.61,IF(AND(W19&gt;=10000,W19&lt;15000,W15&gt;=46000,W15&lt;50000),0.62,IF(AND(W19&gt;=10000,W19&lt;15000,W15&gt;=50000),0.65,IF(AND(W19&gt;=15000,W19&lt;20000,W15&gt;=26000,W15&lt;30000),0.53,IF(AND(W19&gt;=15000,W19&lt;20000,W15&gt;=30000,W15&lt;34000),0.57,IF(AND(W19&gt;=15000,W19&lt;20000,W15&gt;=34000,W15&lt;38000),0.6,IF(AND(W19&gt;=15000,W19&lt;20000,W15&gt;=38000,W15&lt;42000),0.63,IF(AND(W19&gt;=15000,W19&lt;20000,W15&gt;=42000,W15&lt;46000),0.64,IF(AND(W19&gt;=15000,W19&lt;20000,W15&gt;=46000,W15&lt;50000),0.69,IF(AND(W19&gt;=15000,W19&lt;20000,W15&gt;=50000),0.72,IF(AND(W19&gt;=20000,W19&lt;25000,W15&gt;=26000,W15&lt;30000),0.58,IF(AND(W19&gt;=20000,W19&lt;25000,W15&gt;=30000,W15&lt;34000),0.62,IF(AND(W19&gt;=20000,W19&lt;25000,W15&gt;=34000,W15&lt;38000),0.64,IF(AND(W19&gt;=20000,W19&lt;25000,W15&gt;=38000,W15&lt;42000),0.68,IF(AND(W19&gt;=20000,W19&lt;25000,W15&gt;=42000,W15&lt;46000),0.72,IF(AND(W19&gt;=20000,W19&lt;25000,W15&gt;=46000,W15&lt;50000),0.76,IF(AND(W19&gt;=20000,W19&lt;25000,W15&gt;=50000),0.79,IF(AND(W19&gt;=25000,W19&lt;30000,W15&gt;=26000,W15&lt;30000),0.65,IF(AND(W19&gt;=25000,W19&lt;30000,W15&gt;=30000,W15&lt;34000),0.68,IF(AND(W19&gt;=25000,W19&lt;30000,W15&gt;=34000,W15&lt;38000),0.73,IF(AND(W19&gt;=25000,W19&lt;30000,W15&gt;=38000,W15&lt;42000),0.77,IF(AND(W19&gt;=25000,W19&lt;30000,W15&gt;=42000,W15&lt;46000),0.8,IF(AND(W19&gt;=25000,W19&lt;30000,W15&gt;=46000,W15&lt;50000),0.82,IF(AND(W19&gt;=25000,W19&lt;30000,W15&gt;=50000),0.84,IF(AND(W19&gt;=30000,W19&lt;35000,W15&gt;=26000,W15&lt;30000),0.71,IF(AND(W19&gt;=30000,W19&lt;35000,W15&gt;=30000,W15&lt;34000),0.77,IF(AND(W19&gt;=30000,W19&lt;35000,W15&gt;=34000,W15&lt;38000),0.8,IF(AND(W19&gt;=30000,W19&lt;35000,W15&gt;=38000,W15&lt;42000),0.83,IF(AND(W19&gt;=30000,W19&lt;35000,W15&gt;=42000,W15&lt;46000),0.83,IF(AND(W19&gt;=30000,W19&lt;35000,W15&gt;=46000,W15&lt;50000),0.84,IF(AND(W19&gt;=30000,W19&lt;35000,W15&gt;=50000),0.83,IF(AND(W19&gt;=35000,W19&lt;40000,W15&gt;=26000,W15&lt;30000),0.79,IF(AND(W19&gt;=35000,W19&lt;40000,W15&gt;=30000,W15&lt;34000),0.83,IF(AND(W19&gt;=35000,W19&lt;40000,W15&gt;=34000,W15&lt;38000),0.84,IF(AND(W19&gt;=35000,W19&lt;40000,W15&gt;=38000,W15&lt;42000),0.84,IF(AND(W19&gt;=35000,W19&lt;40000,W15&gt;=42000,W15&lt;46000),0.84,IF(AND(W19&gt;=35000,W19&lt;40000,W15&gt;=46000,W15&lt;50000),0.85,IF(AND(W19&gt;=35000,W19&lt;40000,W15&gt;=50000),0.86,IF(AND(W19&gt;=40000,W19&lt;45000,W15&gt;=26000,W15&lt;30000),0.83,IF(AND(W19&gt;=40000,W19&lt;45000,W15&gt;=30000,W15&lt;34000),0.84,IF(AND(W19&gt;=40000,W19&lt;45000,W15&gt;=34000,W15&lt;38000),0.85,IF(AND(W19&gt;=40000,W19&lt;45000,W15&gt;=38000,W15&lt;42000),0.86,IF(AND(W19&gt;=40000,W19&lt;45000,W15&gt;=42000,W15&lt;46000),0.87,IF(AND(W19&gt;=40000,W19&lt;45000,W15&gt;=46000,W15&lt;50000),0.87,IF(AND(W19&gt;=40000,W19&lt;45000,W15&gt;=50000),0.87))))))))))))))))))))))))))))))))))))))))))))))))))))))))))))))),"NO FUEL")</f>
        <v>0.77</v>
      </c>
      <c r="C4" s="66">
        <f ca="1">LOOKUP(W19,X15:X24,AC15:AC24)*B4</f>
        <v>0.67463177419354836</v>
      </c>
      <c r="D4" s="109" t="s">
        <v>37</v>
      </c>
      <c r="E4" s="593" t="s">
        <v>1326</v>
      </c>
      <c r="F4" s="588" t="s">
        <v>924</v>
      </c>
      <c r="G4" s="2" t="s">
        <v>37</v>
      </c>
      <c r="H4" s="93">
        <v>26000</v>
      </c>
      <c r="I4" s="93">
        <v>0.124</v>
      </c>
      <c r="J4" s="93">
        <f t="shared" si="0"/>
        <v>0.876</v>
      </c>
      <c r="K4" s="93" t="s">
        <v>56</v>
      </c>
      <c r="L4" s="110">
        <f ca="1">L3-'KNEEBOARD DATA'!M27</f>
        <v>41626.05918789986</v>
      </c>
      <c r="M4" s="93">
        <f ca="1">LOOKUP('WAYPOINT DATA'!L4,H3:H30,'WAYPOINT DATA'!J3:J30)</f>
        <v>0.92100000000000004</v>
      </c>
      <c r="N4" s="2">
        <v>25</v>
      </c>
      <c r="O4" s="2">
        <f t="shared" ref="O4:O16" si="3">O3-0.019</f>
        <v>0.98099999999999998</v>
      </c>
      <c r="P4" s="93">
        <v>0</v>
      </c>
      <c r="Q4" s="93">
        <v>30000</v>
      </c>
      <c r="R4" s="111">
        <v>1.0303030303030303</v>
      </c>
      <c r="S4" s="62">
        <v>25</v>
      </c>
      <c r="T4" s="111">
        <v>6.3E-2</v>
      </c>
      <c r="U4" s="111">
        <v>0.87352941176470589</v>
      </c>
      <c r="V4" s="93"/>
      <c r="W4" s="99" t="s">
        <v>108</v>
      </c>
      <c r="X4" s="93">
        <v>5000</v>
      </c>
      <c r="Y4" s="111">
        <f ca="1">LOOKUP(W3,Q15:Q21,R15:R21)</f>
        <v>1.1470588235294117</v>
      </c>
      <c r="Z4" s="111">
        <f ca="1">LOOKUP(W5,S15:S23,T15:T23)</f>
        <v>5.8999999999999997E-2</v>
      </c>
      <c r="AA4" s="111">
        <f t="shared" ca="1" si="1"/>
        <v>6.7676470588235282E-2</v>
      </c>
      <c r="AB4" s="111">
        <f ca="1">AA4*U15</f>
        <v>6.0232058823529402E-2</v>
      </c>
      <c r="AC4" s="111" t="str">
        <f>IF(AND(W7&gt;=5000,W7&lt;=10000),LOOKUP(W5,S15:S23,U15:U23),"NOT FOUND")</f>
        <v>NOT FOUND</v>
      </c>
      <c r="AE4" s="11" t="s">
        <v>60</v>
      </c>
      <c r="AF4" s="112">
        <f>'FLIGHT PLANNER'!E45/1440</f>
        <v>0</v>
      </c>
      <c r="AG4" s="62">
        <f>'FLIGHT PLANNER'!G45</f>
        <v>209.65883187046174</v>
      </c>
      <c r="AH4" s="11"/>
      <c r="AI4" s="11" t="s">
        <v>60</v>
      </c>
      <c r="AJ4" s="113">
        <f ca="1">IFERROR(IF(A4=FALSE,'FLIGHT PLANNER'!G45/'FLIGHT PLANNER'!L45,'FLIGHT PLANNER'!G45/('FLIGHT PLANNER'!L45)),0)</f>
        <v>0.52896905751156009</v>
      </c>
      <c r="AK4" s="112">
        <f t="shared" ca="1" si="2"/>
        <v>2.2040377396315005E-2</v>
      </c>
      <c r="AM4" s="10" t="s">
        <v>37</v>
      </c>
      <c r="AN4" s="10" t="s">
        <v>37</v>
      </c>
      <c r="AO4" s="599" t="s">
        <v>17</v>
      </c>
    </row>
    <row r="5" spans="1:41">
      <c r="A5" s="93" t="b">
        <f>'FLIGHT PLANNER'!C46</f>
        <v>1</v>
      </c>
      <c r="B5" s="66">
        <f ca="1">IFERROR(IF(AND(W31&gt;=0,W31&lt;5000,W27&gt;=26000,W27&lt;30000),0.41,IF(AND(W31&gt;=0,W31&lt;5000,W27&gt;=30000,W27&lt;34000),0.43,IF(AND(W31&gt;=0,W31&lt;5000,W27&gt;=34000,W27&lt;38000),0.45,IF(AND(W31&gt;=0,W31&lt;5000,W27&gt;=38000,W27&lt;42000),0.48,IF(AND(W31&gt;=0,W31&lt;5000,W27&gt;=42000,W27&lt;46000),0.51,IF(AND(W31&gt;=0,W31&lt;5000,W27&gt;=46000,W27&lt;50000),0.52,IF(AND(W31&gt;=0,W31&lt;5000,W27&gt;=50000),0.54,IF(AND(W31&gt;=5000,W31&lt;10000,W27&gt;=26000,W27&lt;30000),0.43,IF(AND(W31&gt;=5000,W31&lt;10000,W27&gt;=30000,W27&lt;34000),0.47,IF(AND(W31&gt;=5000,W31&lt;10000,W27&gt;=34000,W27&lt;38000),0.49,IF(AND(W31&gt;=5000,W31&lt;10000,W27&gt;=38000,W27&lt;42000),0.52,IF(AND(W31&gt;=5000,W31&lt;10000,W27&gt;=42000,W27&lt;46000),0.55,IF(AND(W31&gt;=5000,W31&lt;10000,W27&gt;=46000,W27&lt;50000),0.58,IF(AND(W31&gt;=5000,W31&lt;10000,W27&gt;=50000),0.59,IF(AND(W31&gt;=10000,W31&lt;15000,W27&gt;=26000,W27&lt;30000),0.48,IF(AND(W31&gt;=10000,W31&lt;15000,W27&gt;=30000,W27&lt;34000),0.51,IF(AND(W31&gt;=10000,W31&lt;15000,W27&gt;=34000,W27&lt;38000),0.54,IF(AND(W31&gt;=10000,W31&lt;15000,W27&gt;=38000,W27&lt;42000),0.57,IF(AND(W31&gt;=10000,W31&lt;15000,W27&gt;=42000,W27&lt;46000),0.61,IF(AND(W31&gt;=10000,W31&lt;15000,W27&gt;=46000,W27&lt;50000),0.62,IF(AND(W31&gt;=10000,W31&lt;15000,W27&gt;=50000),0.65,IF(AND(W31&gt;=15000,W31&lt;20000,W27&gt;=26000,W27&lt;30000),0.53,IF(AND(W31&gt;=15000,W31&lt;20000,W27&gt;=30000,W27&lt;34000),0.57,IF(AND(W31&gt;=15000,W31&lt;20000,W27&gt;=34000,W27&lt;38000),0.6,IF(AND(W31&gt;=15000,W31&lt;20000,W27&gt;=38000,W27&lt;42000),0.63,IF(AND(W31&gt;=15000,W31&lt;20000,W27&gt;=42000,W27&lt;46000),0.64,IF(AND(W31&gt;=15000,W31&lt;20000,W27&gt;=46000,W27&lt;50000),0.69,IF(AND(W31&gt;=15000,W31&lt;20000,W27&gt;=50000),0.72,IF(AND(W31&gt;=20000,W31&lt;25000,W27&gt;=26000,W27&lt;30000),0.58,IF(AND(W31&gt;=20000,W31&lt;25000,W27&gt;=30000,W27&lt;34000),0.62,IF(AND(W31&gt;=20000,W31&lt;25000,W27&gt;=34000,W27&lt;38000),0.64,IF(AND(W31&gt;=20000,W31&lt;25000,W27&gt;=38000,W27&lt;42000),0.68,IF(AND(W31&gt;=20000,W31&lt;25000,W27&gt;=42000,W27&lt;46000),0.72,IF(AND(W31&gt;=20000,W31&lt;25000,W27&gt;=46000,W27&lt;50000),0.76,IF(AND(W31&gt;=20000,W31&lt;25000,W27&gt;=50000),0.79,IF(AND(W31&gt;=25000,W31&lt;30000,W27&gt;=26000,W27&lt;30000),0.65,IF(AND(W31&gt;=25000,W31&lt;30000,W27&gt;=30000,W27&lt;34000),0.68,IF(AND(W31&gt;=25000,W31&lt;30000,W27&gt;=34000,W27&lt;38000),0.73,IF(AND(W31&gt;=25000,W31&lt;30000,W27&gt;=38000,W27&lt;42000),0.77,IF(AND(W31&gt;=25000,W31&lt;30000,W27&gt;=42000,W27&lt;46000),0.8,IF(AND(W31&gt;=25000,W31&lt;30000,W27&gt;=46000,W27&lt;50000),0.82,IF(AND(W31&gt;=25000,W31&lt;30000,W27&gt;=50000),0.84,IF(AND(W31&gt;=30000,W31&lt;35000,W27&gt;=26000,W27&lt;30000),0.71,IF(AND(W31&gt;=30000,W31&lt;35000,W27&gt;=30000,W27&lt;34000),0.77,IF(AND(W31&gt;=30000,W31&lt;35000,W27&gt;=34000,W27&lt;38000),0.8,IF(AND(W31&gt;=30000,W31&lt;35000,W27&gt;=38000,W27&lt;42000),0.83,IF(AND(W31&gt;=30000,W31&lt;35000,W27&gt;=42000,W27&lt;46000),0.83,IF(AND(W31&gt;=30000,W31&lt;35000,W27&gt;=46000,W27&lt;50000),0.84,IF(AND(W31&gt;=30000,W31&lt;35000,W27&gt;=50000),0.83,IF(AND(W31&gt;=35000,W31&lt;40000,W27&gt;=26000,W27&lt;30000),0.79,IF(AND(W31&gt;=35000,W31&lt;40000,W27&gt;=30000,W27&lt;34000),0.83,IF(AND(W31&gt;=35000,W31&lt;40000,W27&gt;=34000,W27&lt;38000),0.84,IF(AND(W31&gt;=35000,W31&lt;40000,W27&gt;=38000,W27&lt;42000),0.84,IF(AND(W31&gt;=35000,W31&lt;40000,W27&gt;=42000,W27&lt;46000),0.84,IF(AND(W31&gt;=35000,W31&lt;40000,W27&gt;=46000,W27&lt;50000),0.85,IF(AND(W31&gt;=35000,W31&lt;40000,W27&gt;=50000),0.86,IF(AND(W31&gt;=40000,W31&lt;45000,W27&gt;=26000,W27&lt;30000),0.83,IF(AND(W31&gt;=40000,W31&lt;45000,W27&gt;=30000,W27&lt;34000),0.84,IF(AND(W31&gt;=40000,W31&lt;45000,W27&gt;=34000,W27&lt;38000),0.85,IF(AND(W31&gt;=40000,W31&lt;45000,W27&gt;=38000,W27&lt;42000),0.86,IF(AND(W31&gt;=40000,W31&lt;45000,W27&gt;=42000,W27&lt;46000),0.87,IF(AND(W31&gt;=40000,W31&lt;45000,W27&gt;=46000,W27&lt;50000),0.87,IF(AND(W31&gt;=40000,W31&lt;45000,W27&gt;=50000),0.87))))))))))))))))))))))))))))))))))))))))))))))))))))))))))))))),"NO FUEL")</f>
        <v>0.63</v>
      </c>
      <c r="C5" s="66">
        <f ca="1">LOOKUP(W31,X27:X36,AC27:AC36)*B5</f>
        <v>0.53209285714285715</v>
      </c>
      <c r="D5" s="109" t="s">
        <v>37</v>
      </c>
      <c r="F5" s="109"/>
      <c r="G5" s="2" t="s">
        <v>37</v>
      </c>
      <c r="H5" s="93">
        <v>27000</v>
      </c>
      <c r="I5" s="93">
        <v>0.121</v>
      </c>
      <c r="J5" s="93">
        <f t="shared" si="0"/>
        <v>0.879</v>
      </c>
      <c r="K5" s="93" t="s">
        <v>60</v>
      </c>
      <c r="L5" s="110">
        <f ca="1">L4-'KNEEBOARD DATA'!M28</f>
        <v>38479.947500401242</v>
      </c>
      <c r="M5" s="93">
        <f ca="1">LOOKUP('WAYPOINT DATA'!L5,'WAYPOINT DATA'!H3:H30,'WAYPOINT DATA'!J3:J30)</f>
        <v>0.91200000000000003</v>
      </c>
      <c r="N5" s="2">
        <v>50</v>
      </c>
      <c r="O5" s="2">
        <f t="shared" si="3"/>
        <v>0.96199999999999997</v>
      </c>
      <c r="P5" s="93">
        <v>0</v>
      </c>
      <c r="Q5" s="93">
        <v>34000</v>
      </c>
      <c r="R5" s="111">
        <v>1.0625</v>
      </c>
      <c r="S5" s="62">
        <v>50</v>
      </c>
      <c r="T5" s="111">
        <v>5.8000000000000003E-2</v>
      </c>
      <c r="U5" s="111">
        <v>0.84705882352941197</v>
      </c>
      <c r="V5" s="93"/>
      <c r="W5" s="110">
        <f ca="1">'FLIGHT PLANNER'!E13</f>
        <v>92.9</v>
      </c>
      <c r="X5" s="93">
        <v>10000</v>
      </c>
      <c r="Y5" s="111">
        <f ca="1">LOOKUP(W3,Q27:Q33,R27:R33)</f>
        <v>1.1068211068211067</v>
      </c>
      <c r="Z5" s="111">
        <f ca="1">LOOKUP(W5,S27:S35,T27:T35)</f>
        <v>6.6500000000000004E-2</v>
      </c>
      <c r="AA5" s="111">
        <f t="shared" ca="1" si="1"/>
        <v>7.3603603603603601E-2</v>
      </c>
      <c r="AB5" s="111">
        <f ca="1">AA5*U27</f>
        <v>6.6979279279279283E-2</v>
      </c>
      <c r="AC5" s="111">
        <f ca="1">IF(AND(W7&gt;=10000,W7&lt;=15000),LOOKUP(W5,S27:S35,U27:U35),"NOT FOUND")</f>
        <v>0.8359302325581397</v>
      </c>
      <c r="AE5" s="11" t="s">
        <v>62</v>
      </c>
      <c r="AF5" s="112">
        <f>'FLIGHT PLANNER'!E46/1440</f>
        <v>0</v>
      </c>
      <c r="AG5" s="62">
        <f>'FLIGHT PLANNER'!G46</f>
        <v>132.53464943952963</v>
      </c>
      <c r="AH5" s="11"/>
      <c r="AI5" s="11" t="s">
        <v>62</v>
      </c>
      <c r="AJ5" s="113">
        <f ca="1">IFERROR(IF(A5=FALSE,'FLIGHT PLANNER'!G46/'FLIGHT PLANNER'!L46,'FLIGHT PLANNER'!G46/('FLIGHT PLANNER'!L46)),0)</f>
        <v>0.41319207806659747</v>
      </c>
      <c r="AK5" s="112">
        <f t="shared" ca="1" si="2"/>
        <v>1.7216336586108227E-2</v>
      </c>
      <c r="AM5" s="10" t="s">
        <v>37</v>
      </c>
      <c r="AN5" s="10" t="s">
        <v>37</v>
      </c>
      <c r="AO5" s="599" t="s">
        <v>18</v>
      </c>
    </row>
    <row r="6" spans="1:41">
      <c r="A6" s="93" t="b">
        <f>'FLIGHT PLANNER'!C47</f>
        <v>0</v>
      </c>
      <c r="B6" s="66">
        <f ca="1">IFERROR(IF(AND(W43&gt;=0,W43&lt;5000,W39&gt;=26000,W39&lt;30000),0.41,IF(AND(W43&gt;=0,W43&lt;5000,W39&gt;=30000,W39&lt;34000),0.43,IF(AND(W43&gt;=0,W43&lt;5000,W39&gt;=34000,W39&lt;38000),0.45,IF(AND(W43&gt;=0,W43&lt;5000,W39&gt;=38000,W39&lt;42000),0.48,IF(AND(W43&gt;=0,W43&lt;5000,W39&gt;=42000,W39&lt;46000),0.51,IF(AND(W43&gt;=0,W43&lt;5000,W39&gt;=46000,W39&lt;50000),0.52,IF(AND(W43&gt;=0,W43&lt;5000,W39&gt;=50000),0.54,IF(AND(W43&gt;=5000,W43&lt;10000,W39&gt;=26000,W39&lt;30000),0.43,IF(AND(W43&gt;=5000,W43&lt;10000,W39&gt;=30000,W39&lt;34000),0.47,IF(AND(W43&gt;=5000,W43&lt;10000,W39&gt;=34000,W39&lt;38000),0.49,IF(AND(W43&gt;=5000,W43&lt;10000,W39&gt;=38000,W39&lt;42000),0.52,IF(AND(W43&gt;=5000,W43&lt;10000,W39&gt;=42000,W39&lt;46000),0.55,IF(AND(W43&gt;=5000,W43&lt;10000,W39&gt;=46000,W39&lt;50000),0.58,IF(AND(W43&gt;=5000,W43&lt;10000,W39&gt;=50000),0.59,IF(AND(W43&gt;=10000,W43&lt;15000,W39&gt;=26000,W39&lt;30000),0.48,IF(AND(W43&gt;=10000,W43&lt;15000,W39&gt;=30000,W39&lt;34000),0.51,IF(AND(W43&gt;=10000,W43&lt;15000,W39&gt;=34000,W39&lt;38000),0.54,IF(AND(W43&gt;=10000,W43&lt;15000,W39&gt;=38000,W39&lt;42000),0.57,IF(AND(W43&gt;=10000,W43&lt;15000,W39&gt;=42000,W39&lt;46000),0.61,IF(AND(W43&gt;=10000,W43&lt;15000,W39&gt;=46000,W39&lt;50000),0.62,IF(AND(W43&gt;=10000,W43&lt;15000,W39&gt;=50000),0.65,IF(AND(W43&gt;=15000,W43&lt;20000,W39&gt;=26000,W39&lt;30000),0.53,IF(AND(W43&gt;=15000,W43&lt;20000,W39&gt;=30000,W39&lt;34000),0.57,IF(AND(W43&gt;=15000,W43&lt;20000,W39&gt;=34000,W39&lt;38000),0.6,IF(AND(W43&gt;=15000,W43&lt;20000,W39&gt;=38000,W39&lt;42000),0.63,IF(AND(W43&gt;=15000,W43&lt;20000,W39&gt;=42000,W39&lt;46000),0.64,IF(AND(W43&gt;=15000,W43&lt;20000,W39&gt;=46000,W39&lt;50000),0.69,IF(AND(W43&gt;=15000,W43&lt;20000,W39&gt;=50000),0.72,IF(AND(W43&gt;=20000,W43&lt;25000,W39&gt;=26000,W39&lt;30000),0.58,IF(AND(W43&gt;=20000,W43&lt;25000,W39&gt;=30000,W39&lt;34000),0.62,IF(AND(W43&gt;=20000,W43&lt;25000,W39&gt;=34000,W39&lt;38000),0.64,IF(AND(W43&gt;=20000,W43&lt;25000,W39&gt;=38000,W39&lt;42000),0.68,IF(AND(W43&gt;=20000,W43&lt;25000,W39&gt;=42000,W39&lt;46000),0.72,IF(AND(W43&gt;=20000,W43&lt;25000,W39&gt;=46000,W39&lt;50000),0.76,IF(AND(W43&gt;=20000,W43&lt;25000,W39&gt;=50000),0.79,IF(AND(W43&gt;=25000,W43&lt;30000,W39&gt;=26000,W39&lt;30000),0.65,IF(AND(W43&gt;=25000,W43&lt;30000,W39&gt;=30000,W39&lt;34000),0.68,IF(AND(W43&gt;=25000,W43&lt;30000,W39&gt;=34000,W39&lt;38000),0.73,IF(AND(W43&gt;=25000,W43&lt;30000,W39&gt;=38000,W39&lt;42000),0.77,IF(AND(W43&gt;=25000,W43&lt;30000,W39&gt;=42000,W39&lt;46000),0.8,IF(AND(W43&gt;=25000,W43&lt;30000,W39&gt;=46000,W39&lt;50000),0.82,IF(AND(W43&gt;=25000,W43&lt;30000,W39&gt;=50000),0.84,IF(AND(W43&gt;=30000,W43&lt;35000,W39&gt;=26000,W39&lt;30000),0.71,IF(AND(W43&gt;=30000,W43&lt;35000,W39&gt;=30000,W39&lt;34000),0.77,IF(AND(W43&gt;=30000,W43&lt;35000,W39&gt;=34000,W39&lt;38000),0.8,IF(AND(W43&gt;=30000,W43&lt;35000,W39&gt;=38000,W39&lt;42000),0.83,IF(AND(W43&gt;=30000,W43&lt;35000,W39&gt;=42000,W39&lt;46000),0.83,IF(AND(W43&gt;=30000,W43&lt;35000,W39&gt;=46000,W39&lt;50000),0.84,IF(AND(W43&gt;=30000,W43&lt;35000,W39&gt;=50000),0.83,IF(AND(W43&gt;=35000,W43&lt;40000,W39&gt;=26000,W39&lt;30000),0.79,IF(AND(W43&gt;=35000,W43&lt;40000,W39&gt;=30000,W39&lt;34000),0.83,IF(AND(W43&gt;=35000,W43&lt;40000,W39&gt;=34000,W39&lt;38000),0.84,IF(AND(W43&gt;=35000,W43&lt;40000,W39&gt;=38000,W39&lt;42000),0.84,IF(AND(W43&gt;=35000,W43&lt;40000,W39&gt;=42000,W39&lt;46000),0.84,IF(AND(W43&gt;=35000,W43&lt;40000,W39&gt;=46000,W39&lt;50000),0.85,IF(AND(W43&gt;=35000,W43&lt;40000,W39&gt;=50000),0.86,IF(AND(W43&gt;=40000,W43&lt;45000,W39&gt;=26000,W39&lt;30000),0.83,IF(AND(W43&gt;=40000,W43&lt;45000,W39&gt;=30000,W39&lt;34000),0.84,IF(AND(W43&gt;=40000,W43&lt;45000,W39&gt;=34000,W39&lt;38000),0.85,IF(AND(W43&gt;=40000,W43&lt;45000,W39&gt;=38000,W39&lt;42000),0.86,IF(AND(W43&gt;=40000,W43&lt;45000,W39&gt;=42000,W39&lt;46000),0.87,IF(AND(W43&gt;=40000,W43&lt;45000,W39&gt;=46000,W39&lt;50000),0.87,IF(AND(W43&gt;=40000,W43&lt;45000,W39&gt;=50000),0.87))))))))))))))))))))))))))))))))))))))))))))))))))))))))))))))),"NO FUEL")</f>
        <v>0.45</v>
      </c>
      <c r="C6" s="66">
        <f ca="1">LOOKUP(W43,X39:X48,AC39:AC48)*B6</f>
        <v>0.36926470588235294</v>
      </c>
      <c r="D6" s="115" t="s">
        <v>37</v>
      </c>
      <c r="E6" s="109" t="s">
        <v>37</v>
      </c>
      <c r="F6" s="2" t="s">
        <v>37</v>
      </c>
      <c r="G6" s="2" t="s">
        <v>37</v>
      </c>
      <c r="H6" s="93">
        <v>28000</v>
      </c>
      <c r="I6" s="93">
        <v>0.11799999999999999</v>
      </c>
      <c r="J6" s="93">
        <f t="shared" si="0"/>
        <v>0.88200000000000001</v>
      </c>
      <c r="K6" s="93" t="s">
        <v>62</v>
      </c>
      <c r="L6" s="110">
        <f ca="1">L5-'KNEEBOARD DATA'!M29</f>
        <v>36424.501187038375</v>
      </c>
      <c r="M6" s="93">
        <f ca="1">LOOKUP('WAYPOINT DATA'!L6,'WAYPOINT DATA'!H3:H30,'WAYPOINT DATA'!J3:J30)</f>
        <v>0.90600000000000003</v>
      </c>
      <c r="N6" s="2">
        <v>75</v>
      </c>
      <c r="O6" s="2">
        <f t="shared" si="3"/>
        <v>0.94299999999999995</v>
      </c>
      <c r="P6" s="93">
        <v>0</v>
      </c>
      <c r="Q6" s="93">
        <v>38000</v>
      </c>
      <c r="R6" s="111">
        <v>1.0967741935483872</v>
      </c>
      <c r="S6" s="62">
        <v>75</v>
      </c>
      <c r="T6" s="111">
        <v>5.3499999999999999E-2</v>
      </c>
      <c r="U6" s="111">
        <v>0.82058823529411762</v>
      </c>
      <c r="V6" s="93"/>
      <c r="W6" s="99" t="s">
        <v>678</v>
      </c>
      <c r="X6" s="93">
        <v>15000</v>
      </c>
      <c r="Y6" s="111">
        <f ca="1">LOOKUP(W3,Q39:Q45,R39:R45)</f>
        <v>1.1264367816091956</v>
      </c>
      <c r="Z6" s="111">
        <f ca="1">LOOKUP(W5,S39:S47,T39:T47)</f>
        <v>7.4500000000000011E-2</v>
      </c>
      <c r="AA6" s="111">
        <f t="shared" ca="1" si="1"/>
        <v>8.3919540229885084E-2</v>
      </c>
      <c r="AB6" s="111">
        <f ca="1">AA6*U39</f>
        <v>7.8045172413793135E-2</v>
      </c>
      <c r="AC6" s="111">
        <f ca="1">IF(AND(W7&gt;=15000,W7&lt;=20000),LOOKUP(W5,S39:S47,U39:U47),"NOT FOUND")</f>
        <v>0.84459183673469396</v>
      </c>
      <c r="AE6" s="11" t="s">
        <v>64</v>
      </c>
      <c r="AF6" s="112">
        <f>'FLIGHT PLANNER'!E47/1440</f>
        <v>0</v>
      </c>
      <c r="AG6" s="62" t="str">
        <f>'FLIGHT PLANNER'!G47</f>
        <v/>
      </c>
      <c r="AH6" s="11"/>
      <c r="AI6" s="11" t="s">
        <v>64</v>
      </c>
      <c r="AJ6" s="113">
        <f>IFERROR(IF(A6=FALSE,'FLIGHT PLANNER'!G47/'FLIGHT PLANNER'!L47,'FLIGHT PLANNER'!G47/('FLIGHT PLANNER'!L47)),0)</f>
        <v>0</v>
      </c>
      <c r="AK6" s="112">
        <f t="shared" si="2"/>
        <v>0</v>
      </c>
      <c r="AM6" s="10" t="s">
        <v>37</v>
      </c>
      <c r="AN6" s="10" t="s">
        <v>37</v>
      </c>
      <c r="AO6" s="599" t="s">
        <v>19</v>
      </c>
    </row>
    <row r="7" spans="1:41">
      <c r="A7" s="93" t="b">
        <f>'FLIGHT PLANNER'!C48</f>
        <v>0</v>
      </c>
      <c r="B7" s="66" t="str">
        <f ca="1">IFERROR(IF(AND(W55&gt;=0,W55&lt;5000,W51&gt;=26000,W51&lt;30000),0.41,IF(AND(W55&gt;=0,W55&lt;5000,W51&gt;=30000,W51&lt;34000),0.43,IF(AND(W55&gt;=0,W55&lt;5000,W51&gt;=34000,W51&lt;38000),0.45,IF(AND(W55&gt;=0,W55&lt;5000,W51&gt;=38000,W51&lt;42000),0.48,IF(AND(W55&gt;=0,W55&lt;5000,W51&gt;=42000,W51&lt;46000),0.51,IF(AND(W55&gt;=0,W55&lt;5000,W51&gt;=46000,W51&lt;50000),0.52,IF(AND(W55&gt;=0,W55&lt;5000,W51&gt;=50000),0.54,IF(AND(W55&gt;=5000,W55&lt;10000,W51&gt;=26000,W51&lt;30000),0.43,IF(AND(W55&gt;=5000,W55&lt;10000,W51&gt;=30000,W51&lt;34000),0.47,IF(AND(W55&gt;=5000,W55&lt;10000,W51&gt;=34000,W51&lt;38000),0.49,IF(AND(W55&gt;=5000,W55&lt;10000,W51&gt;=38000,W51&lt;42000),0.52,IF(AND(W55&gt;=5000,W55&lt;10000,W51&gt;=42000,W51&lt;46000),0.55,IF(AND(W55&gt;=5000,W55&lt;10000,W51&gt;=46000,W51&lt;50000),0.58,IF(AND(W55&gt;=5000,W55&lt;10000,W51&gt;=50000),0.59,IF(AND(W55&gt;=10000,W55&lt;15000,W51&gt;=26000,W51&lt;30000),0.48,IF(AND(W55&gt;=10000,W55&lt;15000,W51&gt;=30000,W51&lt;34000),0.51,IF(AND(W55&gt;=10000,W55&lt;15000,W51&gt;=34000,W51&lt;38000),0.54,IF(AND(W55&gt;=10000,W55&lt;15000,W51&gt;=38000,W51&lt;42000),0.57,IF(AND(W55&gt;=10000,W55&lt;15000,W51&gt;=42000,W51&lt;46000),0.61,IF(AND(W55&gt;=10000,W55&lt;15000,W51&gt;=46000,W51&lt;50000),0.62,IF(AND(W55&gt;=10000,W55&lt;15000,W51&gt;=50000),0.65,IF(AND(W55&gt;=15000,W55&lt;20000,W51&gt;=26000,W51&lt;30000),0.53,IF(AND(W55&gt;=15000,W55&lt;20000,W51&gt;=30000,W51&lt;34000),0.57,IF(AND(W55&gt;=15000,W55&lt;20000,W51&gt;=34000,W51&lt;38000),0.6,IF(AND(W55&gt;=15000,W55&lt;20000,W51&gt;=38000,W51&lt;42000),0.63,IF(AND(W55&gt;=15000,W55&lt;20000,W51&gt;=42000,W51&lt;46000),0.64,IF(AND(W55&gt;=15000,W55&lt;20000,W51&gt;=46000,W51&lt;50000),0.69,IF(AND(W55&gt;=15000,W55&lt;20000,W51&gt;=50000),0.72,IF(AND(W55&gt;=20000,W55&lt;25000,W51&gt;=26000,W51&lt;30000),0.58,IF(AND(W55&gt;=20000,W55&lt;25000,W51&gt;=30000,W51&lt;34000),0.62,IF(AND(W55&gt;=20000,W55&lt;25000,W51&gt;=34000,W51&lt;38000),0.64,IF(AND(W55&gt;=20000,W55&lt;25000,W51&gt;=38000,W51&lt;42000),0.68,IF(AND(W55&gt;=20000,W55&lt;25000,W51&gt;=42000,W51&lt;46000),0.72,IF(AND(W55&gt;=20000,W55&lt;25000,W51&gt;=46000,W51&lt;50000),0.76,IF(AND(W55&gt;=20000,W55&lt;25000,W51&gt;=50000),0.79,IF(AND(W55&gt;=25000,W55&lt;30000,W51&gt;=26000,W51&lt;30000),0.65,IF(AND(W55&gt;=25000,W55&lt;30000,W51&gt;=30000,W51&lt;34000),0.68,IF(AND(W55&gt;=25000,W55&lt;30000,W51&gt;=34000,W51&lt;38000),0.73,IF(AND(W55&gt;=25000,W55&lt;30000,W51&gt;=38000,W51&lt;42000),0.77,IF(AND(W55&gt;=25000,W55&lt;30000,W51&gt;=42000,W51&lt;46000),0.8,IF(AND(W55&gt;=25000,W55&lt;30000,W51&gt;=46000,W51&lt;50000),0.82,IF(AND(W55&gt;=25000,W55&lt;30000,W51&gt;=50000),0.84,IF(AND(W55&gt;=30000,W55&lt;35000,W51&gt;=26000,W51&lt;30000),0.71,IF(AND(W55&gt;=30000,W55&lt;35000,W51&gt;=30000,W51&lt;34000),0.77,IF(AND(W55&gt;=30000,W55&lt;35000,W51&gt;=34000,W51&lt;38000),0.8,IF(AND(W55&gt;=30000,W55&lt;35000,W51&gt;=38000,W51&lt;42000),0.83,IF(AND(W55&gt;=30000,W55&lt;35000,W51&gt;=42000,W51&lt;46000),0.83,IF(AND(W55&gt;=30000,W55&lt;35000,W51&gt;=46000,W51&lt;50000),0.84,IF(AND(W55&gt;=30000,W55&lt;35000,W51&gt;=50000),0.83,IF(AND(W55&gt;=35000,W55&lt;40000,W51&gt;=26000,W51&lt;30000),0.79,IF(AND(W55&gt;=35000,W55&lt;40000,W51&gt;=30000,W51&lt;34000),0.83,IF(AND(W55&gt;=35000,W55&lt;40000,W51&gt;=34000,W51&lt;38000),0.84,IF(AND(W55&gt;=35000,W55&lt;40000,W51&gt;=38000,W51&lt;42000),0.84,IF(AND(W55&gt;=35000,W55&lt;40000,W51&gt;=42000,W51&lt;46000),0.84,IF(AND(W55&gt;=35000,W55&lt;40000,W51&gt;=46000,W51&lt;50000),0.85,IF(AND(W55&gt;=35000,W55&lt;40000,W51&gt;=50000),0.86,IF(AND(W55&gt;=40000,W55&lt;45000,W51&gt;=26000,W51&lt;30000),0.83,IF(AND(W55&gt;=40000,W55&lt;45000,W51&gt;=30000,W51&lt;34000),0.84,IF(AND(W55&gt;=40000,W55&lt;45000,W51&gt;=34000,W51&lt;38000),0.85,IF(AND(W55&gt;=40000,W55&lt;45000,W51&gt;=38000,W51&lt;42000),0.86,IF(AND(W55&gt;=40000,W55&lt;45000,W51&gt;=42000,W51&lt;46000),0.87,IF(AND(W55&gt;=40000,W55&lt;45000,W51&gt;=46000,W51&lt;50000),0.87,IF(AND(W55&gt;=40000,W55&lt;45000,W51&gt;=50000),0.87))))))))))))))))))))))))))))))))))))))))))))))))))))))))))))))),"NO FUEL")</f>
        <v>NO FUEL</v>
      </c>
      <c r="C7" s="66" t="e">
        <f ca="1">LOOKUP(W55,X51:X60,AC51:AC60)*B7</f>
        <v>#VALUE!</v>
      </c>
      <c r="D7" s="115" t="s">
        <v>37</v>
      </c>
      <c r="E7" s="109" t="s">
        <v>37</v>
      </c>
      <c r="F7" s="2" t="s">
        <v>37</v>
      </c>
      <c r="G7" s="2" t="s">
        <v>37</v>
      </c>
      <c r="H7" s="93">
        <v>29000</v>
      </c>
      <c r="I7" s="93">
        <v>0.115</v>
      </c>
      <c r="J7" s="93">
        <f t="shared" si="0"/>
        <v>0.88500000000000001</v>
      </c>
      <c r="K7" s="93" t="s">
        <v>64</v>
      </c>
      <c r="L7" s="110" t="e">
        <f ca="1">L6-'KNEEBOARD DATA'!M30</f>
        <v>#VALUE!</v>
      </c>
      <c r="M7" s="93" t="e">
        <f ca="1">LOOKUP('WAYPOINT DATA'!L7,'WAYPOINT DATA'!H3:H30,'WAYPOINT DATA'!J3:J30)</f>
        <v>#VALUE!</v>
      </c>
      <c r="N7" s="2">
        <v>100</v>
      </c>
      <c r="O7" s="2">
        <f t="shared" si="3"/>
        <v>0.92399999999999993</v>
      </c>
      <c r="P7" s="93">
        <v>0</v>
      </c>
      <c r="Q7" s="93">
        <v>42000</v>
      </c>
      <c r="R7" s="111">
        <v>1.1333333333333335</v>
      </c>
      <c r="S7" s="62">
        <v>100</v>
      </c>
      <c r="T7" s="111">
        <v>4.9000000000000002E-2</v>
      </c>
      <c r="U7" s="111">
        <v>0.79411764705882337</v>
      </c>
      <c r="V7" s="93"/>
      <c r="W7" s="62">
        <f>'FLIGHT PLANNER'!F44</f>
        <v>15000</v>
      </c>
      <c r="X7" s="93">
        <v>20000</v>
      </c>
      <c r="Y7" s="111">
        <f ca="1">LOOKUP(W3,Q51:Q57,R51:R57)</f>
        <v>1.1111111111111112</v>
      </c>
      <c r="Z7" s="111">
        <f ca="1">LOOKUP(W5,S51:S59,T51:T59)</f>
        <v>8.199999999999999E-2</v>
      </c>
      <c r="AA7" s="111">
        <f t="shared" ca="1" si="1"/>
        <v>9.1111111111111101E-2</v>
      </c>
      <c r="AB7" s="111">
        <f ca="1">AA7*U51</f>
        <v>8.5188888888888883E-2</v>
      </c>
      <c r="AC7" s="111" t="str">
        <f>IF(AND(W7&gt;=20000,W7&lt;=25000),LOOKUP(W5,S51:S59,U51:U59),"NOT FOUND")</f>
        <v>NOT FOUND</v>
      </c>
      <c r="AE7" s="11" t="s">
        <v>66</v>
      </c>
      <c r="AF7" s="112">
        <f>'FLIGHT PLANNER'!E48/1440</f>
        <v>0</v>
      </c>
      <c r="AG7" s="62" t="str">
        <f>'FLIGHT PLANNER'!G48</f>
        <v/>
      </c>
      <c r="AH7" s="11"/>
      <c r="AI7" s="11" t="s">
        <v>66</v>
      </c>
      <c r="AJ7" s="113">
        <f>IFERROR(IF(A7=FALSE,'FLIGHT PLANNER'!G48/'FLIGHT PLANNER'!L48,'FLIGHT PLANNER'!G48/('FLIGHT PLANNER'!L48)),0)</f>
        <v>0</v>
      </c>
      <c r="AK7" s="112">
        <f t="shared" si="2"/>
        <v>0</v>
      </c>
      <c r="AM7" s="10" t="s">
        <v>37</v>
      </c>
      <c r="AN7" s="10" t="s">
        <v>37</v>
      </c>
      <c r="AO7" s="599" t="s">
        <v>20</v>
      </c>
    </row>
    <row r="8" spans="1:41">
      <c r="A8" s="93" t="b">
        <f>'FLIGHT PLANNER'!C49</f>
        <v>0</v>
      </c>
      <c r="B8" s="66" t="str">
        <f ca="1">IFERROR(IF(AND(W67&gt;=0,W67&lt;5000,W63&gt;=26000,W63&lt;30000),0.41,IF(AND(W67&gt;=0,W67&lt;5000,W63&gt;=30000,W63&lt;34000),0.43,IF(AND(W67&gt;=0,W67&lt;5000,W63&gt;=34000,W63&lt;38000),0.45,IF(AND(W67&gt;=0,W67&lt;5000,W63&gt;=38000,W63&lt;42000),0.48,IF(AND(W67&gt;=0,W67&lt;5000,W63&gt;=42000,W63&lt;46000),0.51,IF(AND(W67&gt;=0,W67&lt;5000,W63&gt;=46000,W63&lt;50000),0.52,IF(AND(W67&gt;=0,W67&lt;5000,W63&gt;=50000),0.54,IF(AND(W67&gt;=5000,W67&lt;10000,W63&gt;=26000,W63&lt;30000),0.43,IF(AND(W67&gt;=5000,W67&lt;10000,W63&gt;=30000,W63&lt;34000),0.47,IF(AND(W67&gt;=5000,W67&lt;10000,W63&gt;=34000,W63&lt;38000),0.49,IF(AND(W67&gt;=5000,W67&lt;10000,W63&gt;=38000,W63&lt;42000),0.52,IF(AND(W67&gt;=5000,W67&lt;10000,W63&gt;=42000,W63&lt;46000),0.55,IF(AND(W67&gt;=5000,W67&lt;10000,W63&gt;=46000,W63&lt;50000),0.58,IF(AND(W67&gt;=5000,W67&lt;10000,W63&gt;=50000),0.59,IF(AND(W67&gt;=10000,W67&lt;15000,W63&gt;=26000,W63&lt;30000),0.48,IF(AND(W67&gt;=10000,W67&lt;15000,W63&gt;=30000,W63&lt;34000),0.51,IF(AND(W67&gt;=10000,W67&lt;15000,W63&gt;=34000,W63&lt;38000),0.54,IF(AND(W67&gt;=10000,W67&lt;15000,W63&gt;=38000,W63&lt;42000),0.57,IF(AND(W67&gt;=10000,W67&lt;15000,W63&gt;=42000,W63&lt;46000),0.61,IF(AND(W67&gt;=10000,W67&lt;15000,W63&gt;=46000,W63&lt;50000),0.62,IF(AND(W67&gt;=10000,W67&lt;15000,W63&gt;=50000),0.65,IF(AND(W67&gt;=15000,W67&lt;20000,W63&gt;=26000,W63&lt;30000),0.53,IF(AND(W67&gt;=15000,W67&lt;20000,W63&gt;=30000,W63&lt;34000),0.57,IF(AND(W67&gt;=15000,W67&lt;20000,W63&gt;=34000,W63&lt;38000),0.6,IF(AND(W67&gt;=15000,W67&lt;20000,W63&gt;=38000,W63&lt;42000),0.63,IF(AND(W67&gt;=15000,W67&lt;20000,W63&gt;=42000,W63&lt;46000),0.64,IF(AND(W67&gt;=15000,W67&lt;20000,W63&gt;=46000,W63&lt;50000),0.69,IF(AND(W67&gt;=15000,W67&lt;20000,W63&gt;=50000),0.72,IF(AND(W67&gt;=20000,W67&lt;25000,W63&gt;=26000,W63&lt;30000),0.58,IF(AND(W67&gt;=20000,W67&lt;25000,W63&gt;=30000,W63&lt;34000),0.62,IF(AND(W67&gt;=20000,W67&lt;25000,W63&gt;=34000,W63&lt;38000),0.64,IF(AND(W67&gt;=20000,W67&lt;25000,W63&gt;=38000,W63&lt;42000),0.68,IF(AND(W67&gt;=20000,W67&lt;25000,W63&gt;=42000,W63&lt;46000),0.72,IF(AND(W67&gt;=20000,W67&lt;25000,W63&gt;=46000,W63&lt;50000),0.76,IF(AND(W67&gt;=20000,W67&lt;25000,W63&gt;=50000),0.79,IF(AND(W67&gt;=25000,W67&lt;30000,W63&gt;=26000,W63&lt;30000),0.65,IF(AND(W67&gt;=25000,W67&lt;30000,W63&gt;=30000,W63&lt;34000),0.68,IF(AND(W67&gt;=25000,W67&lt;30000,W63&gt;=34000,W63&lt;38000),0.73,IF(AND(W67&gt;=25000,W67&lt;30000,W63&gt;=38000,W63&lt;42000),0.77,IF(AND(W67&gt;=25000,W67&lt;30000,W63&gt;=42000,W63&lt;46000),0.8,IF(AND(W67&gt;=25000,W67&lt;30000,W63&gt;=46000,W63&lt;50000),0.82,IF(AND(W67&gt;=25000,W67&lt;30000,W63&gt;=50000),0.84,IF(AND(W67&gt;=30000,W67&lt;35000,W63&gt;=26000,W63&lt;30000),0.71,IF(AND(W67&gt;=30000,W67&lt;35000,W63&gt;=30000,W63&lt;34000),0.77,IF(AND(W67&gt;=30000,W67&lt;35000,W63&gt;=34000,W63&lt;38000),0.8,IF(AND(W67&gt;=30000,W67&lt;35000,W63&gt;=38000,W63&lt;42000),0.83,IF(AND(W67&gt;=30000,W67&lt;35000,W63&gt;=42000,W63&lt;46000),0.83,IF(AND(W67&gt;=30000,W67&lt;35000,W63&gt;=46000,W63&lt;50000),0.84,IF(AND(W67&gt;=30000,W67&lt;35000,W63&gt;=50000),0.83,IF(AND(W67&gt;=35000,W67&lt;40000,W63&gt;=26000,W63&lt;30000),0.79,IF(AND(W67&gt;=35000,W67&lt;40000,W63&gt;=30000,W63&lt;34000),0.83,IF(AND(W67&gt;=35000,W67&lt;40000,W63&gt;=34000,W63&lt;38000),0.84,IF(AND(W67&gt;=35000,W67&lt;40000,W63&gt;=38000,W63&lt;42000),0.84,IF(AND(W67&gt;=35000,W67&lt;40000,W63&gt;=42000,W63&lt;46000),0.84,IF(AND(W67&gt;=35000,W67&lt;40000,W63&gt;=46000,W63&lt;50000),0.85,IF(AND(W67&gt;=35000,W67&lt;40000,W63&gt;=50000),0.86,IF(AND(W67&gt;=40000,W67&lt;45000,W63&gt;=26000,W63&lt;30000),0.83,IF(AND(W67&gt;=40000,W67&lt;45000,W63&gt;=30000,W63&lt;34000),0.84,IF(AND(W67&gt;=40000,W67&lt;45000,W63&gt;=34000,W63&lt;38000),0.85,IF(AND(W67&gt;=40000,W67&lt;45000,W63&gt;=38000,W63&lt;42000),0.86,IF(AND(W67&gt;=40000,W67&lt;45000,W63&gt;=42000,W63&lt;46000),0.87,IF(AND(W67&gt;=40000,W67&lt;45000,W63&gt;=46000,W63&lt;50000),0.87,IF(AND(W67&gt;=40000,W67&lt;45000,W63&gt;=50000),0.87))))))))))))))))))))))))))))))))))))))))))))))))))))))))))))))),"NO FUEL")</f>
        <v>NO FUEL</v>
      </c>
      <c r="C8" s="66" t="e">
        <f ca="1">LOOKUP(W67,X63:X72,AC63:AC72)*B8</f>
        <v>#VALUE!</v>
      </c>
      <c r="D8" s="115" t="s">
        <v>37</v>
      </c>
      <c r="E8" s="109" t="s">
        <v>37</v>
      </c>
      <c r="F8" s="2" t="s">
        <v>37</v>
      </c>
      <c r="G8" s="2" t="s">
        <v>37</v>
      </c>
      <c r="H8" s="93">
        <v>30000</v>
      </c>
      <c r="I8" s="93">
        <v>0.112</v>
      </c>
      <c r="J8" s="93">
        <f t="shared" si="0"/>
        <v>0.88800000000000001</v>
      </c>
      <c r="K8" s="93" t="s">
        <v>66</v>
      </c>
      <c r="L8" s="110" t="e">
        <f ca="1">L7-'KNEEBOARD DATA'!M31</f>
        <v>#VALUE!</v>
      </c>
      <c r="M8" s="93" t="e">
        <f ca="1">LOOKUP('WAYPOINT DATA'!L8,'WAYPOINT DATA'!H3:H30,'WAYPOINT DATA'!J3:J30)</f>
        <v>#VALUE!</v>
      </c>
      <c r="N8" s="2">
        <v>125</v>
      </c>
      <c r="O8" s="2">
        <f t="shared" si="3"/>
        <v>0.90499999999999992</v>
      </c>
      <c r="P8" s="93">
        <v>0</v>
      </c>
      <c r="Q8" s="93">
        <v>46000</v>
      </c>
      <c r="R8" s="111">
        <v>1.1724137931034484</v>
      </c>
      <c r="S8" s="62">
        <v>150</v>
      </c>
      <c r="T8" s="111">
        <v>4.3999999999999997E-2</v>
      </c>
      <c r="U8" s="111">
        <v>0.76764705882352935</v>
      </c>
      <c r="V8" s="93"/>
      <c r="W8" s="93"/>
      <c r="X8" s="93">
        <v>25000</v>
      </c>
      <c r="Y8" s="111">
        <f ca="1">LOOKUP(W3,Q63:Q69,R63:R69)</f>
        <v>1.1071428571428572</v>
      </c>
      <c r="Z8" s="111">
        <f ca="1">LOOKUP(W5,S63:S71,T63:T71)</f>
        <v>0.09</v>
      </c>
      <c r="AA8" s="111">
        <f t="shared" ca="1" si="1"/>
        <v>9.9642857142857144E-2</v>
      </c>
      <c r="AB8" s="111">
        <f ca="1">AA8*U63</f>
        <v>9.4959642857142854E-2</v>
      </c>
      <c r="AC8" s="111" t="str">
        <f>IF(AND(W7&gt;=25000,W7&lt;=30000),LOOKUP(W5,S63:S71,U63:U71),"NOT FOUND")</f>
        <v>NOT FOUND</v>
      </c>
      <c r="AE8" s="11" t="s">
        <v>67</v>
      </c>
      <c r="AF8" s="112">
        <f>'FLIGHT PLANNER'!E49/1440</f>
        <v>0</v>
      </c>
      <c r="AG8" s="62" t="str">
        <f>'FLIGHT PLANNER'!G49</f>
        <v/>
      </c>
      <c r="AH8" s="11"/>
      <c r="AI8" s="11" t="s">
        <v>67</v>
      </c>
      <c r="AJ8" s="113">
        <f>IFERROR(IF(A8=FALSE,'FLIGHT PLANNER'!G49/'FLIGHT PLANNER'!L49,'FLIGHT PLANNER'!G49/('FLIGHT PLANNER'!L49)),0)</f>
        <v>0</v>
      </c>
      <c r="AK8" s="112">
        <f t="shared" si="2"/>
        <v>0</v>
      </c>
      <c r="AM8" s="10" t="s">
        <v>37</v>
      </c>
      <c r="AN8" s="10" t="s">
        <v>37</v>
      </c>
      <c r="AO8" s="599" t="s">
        <v>21</v>
      </c>
    </row>
    <row r="9" spans="1:41">
      <c r="A9" s="93" t="b">
        <f>'FLIGHT PLANNER'!C50</f>
        <v>0</v>
      </c>
      <c r="B9" s="66" t="str">
        <f ca="1">IFERROR(IF(AND(W79&gt;=0,W79&lt;5000,W75&gt;=26000,W75&lt;30000),0.41,IF(AND(W79&gt;=0,W79&lt;5000,W75&gt;=30000,W75&lt;34000),0.43,IF(AND(W79&gt;=0,W79&lt;5000,W75&gt;=34000,W75&lt;38000),0.45,IF(AND(W79&gt;=0,W79&lt;5000,W75&gt;=38000,W75&lt;42000),0.48,IF(AND(W79&gt;=0,W79&lt;5000,W75&gt;=42000,W75&lt;46000),0.51,IF(AND(W79&gt;=0,W79&lt;5000,W75&gt;=46000,W75&lt;50000),0.52,IF(AND(W79&gt;=0,W79&lt;5000,W75&gt;=50000),0.54,IF(AND(W79&gt;=5000,W79&lt;10000,W75&gt;=26000,W75&lt;30000),0.43,IF(AND(W79&gt;=5000,W79&lt;10000,W75&gt;=30000,W75&lt;34000),0.47,IF(AND(W79&gt;=5000,W79&lt;10000,W75&gt;=34000,W75&lt;38000),0.49,IF(AND(W79&gt;=5000,W79&lt;10000,W75&gt;=38000,W75&lt;42000),0.52,IF(AND(W79&gt;=5000,W79&lt;10000,W75&gt;=42000,W75&lt;46000),0.55,IF(AND(W79&gt;=5000,W79&lt;10000,W75&gt;=46000,W75&lt;50000),0.58,IF(AND(W79&gt;=5000,W79&lt;10000,W75&gt;=50000),0.59,IF(AND(W79&gt;=10000,W79&lt;15000,W75&gt;=26000,W75&lt;30000),0.48,IF(AND(W79&gt;=10000,W79&lt;15000,W75&gt;=30000,W75&lt;34000),0.51,IF(AND(W79&gt;=10000,W79&lt;15000,W75&gt;=34000,W75&lt;38000),0.54,IF(AND(W79&gt;=10000,W79&lt;15000,W75&gt;=38000,W75&lt;42000),0.57,IF(AND(W79&gt;=10000,W79&lt;15000,W75&gt;=42000,W75&lt;46000),0.61,IF(AND(W79&gt;=10000,W79&lt;15000,W75&gt;=46000,W75&lt;50000),0.62,IF(AND(W79&gt;=10000,W79&lt;15000,W75&gt;=50000),0.65,IF(AND(W79&gt;=15000,W79&lt;20000,W75&gt;=26000,W75&lt;30000),0.53,IF(AND(W79&gt;=15000,W79&lt;20000,W75&gt;=30000,W75&lt;34000),0.57,IF(AND(W79&gt;=15000,W79&lt;20000,W75&gt;=34000,W75&lt;38000),0.6,IF(AND(W79&gt;=15000,W79&lt;20000,W75&gt;=38000,W75&lt;42000),0.63,IF(AND(W79&gt;=15000,W79&lt;20000,W75&gt;=42000,W75&lt;46000),0.64,IF(AND(W79&gt;=15000,W79&lt;20000,W75&gt;=46000,W75&lt;50000),0.69,IF(AND(W79&gt;=15000,W79&lt;20000,W75&gt;=50000),0.72,IF(AND(W79&gt;=20000,W79&lt;25000,W75&gt;=26000,W75&lt;30000),0.58,IF(AND(W79&gt;=20000,W79&lt;25000,W75&gt;=30000,W75&lt;34000),0.62,IF(AND(W79&gt;=20000,W79&lt;25000,W75&gt;=34000,W75&lt;38000),0.64,IF(AND(W79&gt;=20000,W79&lt;25000,W75&gt;=38000,W75&lt;42000),0.68,IF(AND(W79&gt;=20000,W79&lt;25000,W75&gt;=42000,W75&lt;46000),0.72,IF(AND(W79&gt;=20000,W79&lt;25000,W75&gt;=46000,W75&lt;50000),0.76,IF(AND(W79&gt;=20000,W79&lt;25000,W75&gt;=50000),0.79,IF(AND(W79&gt;=25000,W79&lt;30000,W75&gt;=26000,W75&lt;30000),0.65,IF(AND(W79&gt;=25000,W79&lt;30000,W75&gt;=30000,W75&lt;34000),0.68,IF(AND(W79&gt;=25000,W79&lt;30000,W75&gt;=34000,W75&lt;38000),0.73,IF(AND(W79&gt;=25000,W79&lt;30000,W75&gt;=38000,W75&lt;42000),0.77,IF(AND(W79&gt;=25000,W79&lt;30000,W75&gt;=42000,W75&lt;46000),0.8,IF(AND(W79&gt;=25000,W79&lt;30000,W75&gt;=46000,W75&lt;50000),0.82,IF(AND(W79&gt;=25000,W79&lt;30000,W75&gt;=50000),0.84,IF(AND(W79&gt;=30000,W79&lt;35000,W75&gt;=26000,W75&lt;30000),0.71,IF(AND(W79&gt;=30000,W79&lt;35000,W75&gt;=30000,W75&lt;34000),0.77,IF(AND(W79&gt;=30000,W79&lt;35000,W75&gt;=34000,W75&lt;38000),0.8,IF(AND(W79&gt;=30000,W79&lt;35000,W75&gt;=38000,W75&lt;42000),0.83,IF(AND(W79&gt;=30000,W79&lt;35000,W75&gt;=42000,W75&lt;46000),0.83,IF(AND(W79&gt;=30000,W79&lt;35000,W75&gt;=46000,W75&lt;50000),0.84,IF(AND(W79&gt;=30000,W79&lt;35000,W75&gt;=50000),0.83,IF(AND(W79&gt;=35000,W79&lt;40000,W75&gt;=26000,W75&lt;30000),0.79,IF(AND(W79&gt;=35000,W79&lt;40000,W75&gt;=30000,W75&lt;34000),0.83,IF(AND(W79&gt;=35000,W79&lt;40000,W75&gt;=34000,W75&lt;38000),0.84,IF(AND(W79&gt;=35000,W79&lt;40000,W75&gt;=38000,W75&lt;42000),0.84,IF(AND(W79&gt;=35000,W79&lt;40000,W75&gt;=42000,W75&lt;46000),0.84,IF(AND(W79&gt;=35000,W79&lt;40000,W75&gt;=46000,W75&lt;50000),0.85,IF(AND(W79&gt;=35000,W79&lt;40000,W75&gt;=50000),0.86,IF(AND(W79&gt;=40000,W79&lt;45000,W75&gt;=26000,W75&lt;30000),0.83,IF(AND(W79&gt;=40000,W79&lt;45000,W75&gt;=30000,W75&lt;34000),0.84,IF(AND(W79&gt;=40000,W79&lt;45000,W75&gt;=34000,W75&lt;38000),0.85,IF(AND(W79&gt;=40000,W79&lt;45000,W75&gt;=38000,W75&lt;42000),0.86,IF(AND(W79&gt;=40000,W79&lt;45000,W75&gt;=42000,W75&lt;46000),0.87,IF(AND(W79&gt;=40000,W79&lt;45000,W75&gt;=46000,W75&lt;50000),0.87,IF(AND(W79&gt;=40000,W79&lt;45000,W75&gt;=50000),0.87))))))))))))))))))))))))))))))))))))))))))))))))))))))))))))))),"NO FUEL")</f>
        <v>NO FUEL</v>
      </c>
      <c r="C9" s="66" t="e">
        <f ca="1">LOOKUP(W79,X75:X84,AC75:AC84)*B9</f>
        <v>#VALUE!</v>
      </c>
      <c r="D9" s="115" t="s">
        <v>37</v>
      </c>
      <c r="E9" s="109" t="s">
        <v>37</v>
      </c>
      <c r="F9" s="2" t="s">
        <v>37</v>
      </c>
      <c r="G9" s="2" t="s">
        <v>37</v>
      </c>
      <c r="H9" s="93">
        <v>31000</v>
      </c>
      <c r="I9" s="93">
        <v>0.109</v>
      </c>
      <c r="J9" s="93">
        <f t="shared" si="0"/>
        <v>0.89100000000000001</v>
      </c>
      <c r="K9" s="93" t="s">
        <v>67</v>
      </c>
      <c r="L9" s="110" t="e">
        <f ca="1">L8-'KNEEBOARD DATA'!M32</f>
        <v>#VALUE!</v>
      </c>
      <c r="M9" s="93" t="e">
        <f ca="1">LOOKUP('WAYPOINT DATA'!L9,'WAYPOINT DATA'!H3:H30,'WAYPOINT DATA'!J3:J30)</f>
        <v>#VALUE!</v>
      </c>
      <c r="N9" s="2">
        <v>150</v>
      </c>
      <c r="O9" s="2">
        <f t="shared" si="3"/>
        <v>0.8859999999999999</v>
      </c>
      <c r="P9" s="93">
        <v>0</v>
      </c>
      <c r="Q9" s="93">
        <v>52000</v>
      </c>
      <c r="R9" s="111">
        <v>1.2142857142857144</v>
      </c>
      <c r="S9" s="62">
        <v>200</v>
      </c>
      <c r="T9" s="111">
        <v>3.9E-2</v>
      </c>
      <c r="U9" s="111">
        <v>0.74117647058823521</v>
      </c>
      <c r="V9" s="93"/>
      <c r="W9" s="93"/>
      <c r="X9" s="93">
        <v>30000</v>
      </c>
      <c r="Y9" s="111">
        <f ca="1">LOOKUP(W3,Q75:Q81,R75:R81)</f>
        <v>1.1031746031746033</v>
      </c>
      <c r="Z9" s="111">
        <f ca="1">LOOKUP(W5,S75:S83,T75:T83)</f>
        <v>9.2999999999999999E-2</v>
      </c>
      <c r="AA9" s="111">
        <f t="shared" ca="1" si="1"/>
        <v>0.1025952380952381</v>
      </c>
      <c r="AB9" s="111">
        <f ca="1">AA9*U75</f>
        <v>9.6439523809523808E-2</v>
      </c>
      <c r="AC9" s="111" t="str">
        <f>IF(AND(W7&gt;=30000,W7&lt;=35000),LOOKUP(W5,S75:S83,U75:U83),"NOT FOUND")</f>
        <v>NOT FOUND</v>
      </c>
      <c r="AE9" s="11" t="s">
        <v>69</v>
      </c>
      <c r="AF9" s="112">
        <f>'FLIGHT PLANNER'!E50/1440</f>
        <v>0</v>
      </c>
      <c r="AG9" s="62" t="str">
        <f>'FLIGHT PLANNER'!G50</f>
        <v/>
      </c>
      <c r="AH9" s="11"/>
      <c r="AI9" s="11" t="s">
        <v>69</v>
      </c>
      <c r="AJ9" s="113">
        <f>IFERROR(IF(A9=FALSE,'FLIGHT PLANNER'!G50/'FLIGHT PLANNER'!L50,'FLIGHT PLANNER'!G50/('FLIGHT PLANNER'!L50)),0)</f>
        <v>0</v>
      </c>
      <c r="AK9" s="112">
        <f t="shared" si="2"/>
        <v>0</v>
      </c>
      <c r="AM9" s="10" t="s">
        <v>37</v>
      </c>
      <c r="AN9" s="10" t="s">
        <v>37</v>
      </c>
      <c r="AO9" s="599" t="s">
        <v>22</v>
      </c>
    </row>
    <row r="10" spans="1:41">
      <c r="A10" s="93" t="b">
        <f>'FLIGHT PLANNER'!C51</f>
        <v>0</v>
      </c>
      <c r="B10" s="66" t="str">
        <f ca="1">IFERROR(IF(AND(W91&gt;=0,W91&lt;5000,W87&gt;=26000,W87&lt;30000),0.41,IF(AND(W91&gt;=0,W91&lt;5000,W87&gt;=30000,W87&lt;34000),0.43,IF(AND(W91&gt;=0,W91&lt;5000,W87&gt;=34000,W87&lt;38000),0.45,IF(AND(W91&gt;=0,W91&lt;5000,W87&gt;=38000,W87&lt;42000),0.48,IF(AND(W91&gt;=0,W91&lt;5000,W87&gt;=42000,W87&lt;46000),0.51,IF(AND(W91&gt;=0,W91&lt;5000,W87&gt;=46000,W87&lt;50000),0.52,IF(AND(W91&gt;=0,W91&lt;5000,W87&gt;=50000),0.54,IF(AND(W91&gt;=5000,W91&lt;10000,W87&gt;=26000,W87&lt;30000),0.43,IF(AND(W91&gt;=5000,W91&lt;10000,W87&gt;=30000,W87&lt;34000),0.47,IF(AND(W91&gt;=5000,W91&lt;10000,W87&gt;=34000,W87&lt;38000),0.49,IF(AND(W91&gt;=5000,W91&lt;10000,W87&gt;=38000,W87&lt;42000),0.52,IF(AND(W91&gt;=5000,W91&lt;10000,W87&gt;=42000,W87&lt;46000),0.55,IF(AND(W91&gt;=5000,W91&lt;10000,W87&gt;=46000,W87&lt;50000),0.58,IF(AND(W91&gt;=5000,W91&lt;10000,W87&gt;=50000),0.59,IF(AND(W91&gt;=10000,W91&lt;15000,W87&gt;=26000,W87&lt;30000),0.48,IF(AND(W91&gt;=10000,W91&lt;15000,W87&gt;=30000,W87&lt;34000),0.51,IF(AND(W91&gt;=10000,W91&lt;15000,W87&gt;=34000,W87&lt;38000),0.54,IF(AND(W91&gt;=10000,W91&lt;15000,W87&gt;=38000,W87&lt;42000),0.57,IF(AND(W91&gt;=10000,W91&lt;15000,W87&gt;=42000,W87&lt;46000),0.61,IF(AND(W91&gt;=10000,W91&lt;15000,W87&gt;=46000,W87&lt;50000),0.62,IF(AND(W91&gt;=10000,W91&lt;15000,W87&gt;=50000),0.65,IF(AND(W91&gt;=15000,W91&lt;20000,W87&gt;=26000,W87&lt;30000),0.53,IF(AND(W91&gt;=15000,W91&lt;20000,W87&gt;=30000,W87&lt;34000),0.57,IF(AND(W91&gt;=15000,W91&lt;20000,W87&gt;=34000,W87&lt;38000),0.6,IF(AND(W91&gt;=15000,W91&lt;20000,W87&gt;=38000,W87&lt;42000),0.63,IF(AND(W91&gt;=15000,W91&lt;20000,W87&gt;=42000,W87&lt;46000),0.64,IF(AND(W91&gt;=15000,W91&lt;20000,W87&gt;=46000,W87&lt;50000),0.69,IF(AND(W91&gt;=15000,W91&lt;20000,W87&gt;=50000),0.72,IF(AND(W91&gt;=20000,W91&lt;25000,W87&gt;=26000,W87&lt;30000),0.58,IF(AND(W91&gt;=20000,W91&lt;25000,W87&gt;=30000,W87&lt;34000),0.62,IF(AND(W91&gt;=20000,W91&lt;25000,W87&gt;=34000,W87&lt;38000),0.64,IF(AND(W91&gt;=20000,W91&lt;25000,W87&gt;=38000,W87&lt;42000),0.68,IF(AND(W91&gt;=20000,W91&lt;25000,W87&gt;=42000,W87&lt;46000),0.72,IF(AND(W91&gt;=20000,W91&lt;25000,W87&gt;=46000,W87&lt;50000),0.76,IF(AND(W91&gt;=20000,W91&lt;25000,W87&gt;=50000),0.79,IF(AND(W91&gt;=25000,W91&lt;30000,W87&gt;=26000,W87&lt;30000),0.65,IF(AND(W91&gt;=25000,W91&lt;30000,W87&gt;=30000,W87&lt;34000),0.68,IF(AND(W91&gt;=25000,W91&lt;30000,W87&gt;=34000,W87&lt;38000),0.73,IF(AND(W91&gt;=25000,W91&lt;30000,W87&gt;=38000,W87&lt;42000),0.77,IF(AND(W91&gt;=25000,W91&lt;30000,W87&gt;=42000,W87&lt;46000),0.8,IF(AND(W91&gt;=25000,W91&lt;30000,W87&gt;=46000,W87&lt;50000),0.82,IF(AND(W91&gt;=25000,W91&lt;30000,W87&gt;=50000),0.84,IF(AND(W91&gt;=30000,W91&lt;35000,W87&gt;=26000,W87&lt;30000),0.71,IF(AND(W91&gt;=30000,W91&lt;35000,W87&gt;=30000,W87&lt;34000),0.77,IF(AND(W91&gt;=30000,W91&lt;35000,W87&gt;=34000,W87&lt;38000),0.8,IF(AND(W91&gt;=30000,W91&lt;35000,W87&gt;=38000,W87&lt;42000),0.83,IF(AND(W91&gt;=30000,W91&lt;35000,W87&gt;=42000,W87&lt;46000),0.83,IF(AND(W91&gt;=30000,W91&lt;35000,W87&gt;=46000,W87&lt;50000),0.84,IF(AND(W91&gt;=30000,W91&lt;35000,W87&gt;=50000),0.83,IF(AND(W91&gt;=35000,W91&lt;40000,W87&gt;=26000,W87&lt;30000),0.79,IF(AND(W91&gt;=35000,W91&lt;40000,W87&gt;=30000,W87&lt;34000),0.83,IF(AND(W91&gt;=35000,W91&lt;40000,W87&gt;=34000,W87&lt;38000),0.84,IF(AND(W91&gt;=35000,W91&lt;40000,W87&gt;=38000,W87&lt;42000),0.84,IF(AND(W91&gt;=35000,W91&lt;40000,W87&gt;=42000,W87&lt;46000),0.84,IF(AND(W91&gt;=35000,W91&lt;40000,W87&gt;=46000,W87&lt;50000),0.85,IF(AND(W91&gt;=35000,W91&lt;40000,W87&gt;=50000),0.86,IF(AND(W91&gt;=40000,W91&lt;45000,W87&gt;=26000,W87&lt;30000),0.83,IF(AND(W91&gt;=40000,W91&lt;45000,W87&gt;=30000,W87&lt;34000),0.84,IF(AND(W91&gt;=40000,W91&lt;45000,W87&gt;=34000,W87&lt;38000),0.85,IF(AND(W91&gt;=40000,W91&lt;45000,W87&gt;=38000,W87&lt;42000),0.86,IF(AND(W91&gt;=40000,W91&lt;45000,W87&gt;=42000,W87&lt;46000),0.87,IF(AND(W91&gt;=40000,W91&lt;45000,W87&gt;=46000,W87&lt;50000),0.87,IF(AND(W91&gt;=40000,W91&lt;45000,W87&gt;=50000),0.87))))))))))))))))))))))))))))))))))))))))))))))))))))))))))))))),"NO FUEL")</f>
        <v>NO FUEL</v>
      </c>
      <c r="C10" s="66" t="e">
        <f ca="1">LOOKUP(W91,X87:X96,AC87:AC96)*B10</f>
        <v>#VALUE!</v>
      </c>
      <c r="D10" s="115" t="s">
        <v>37</v>
      </c>
      <c r="E10" s="109" t="s">
        <v>37</v>
      </c>
      <c r="F10" s="2" t="s">
        <v>37</v>
      </c>
      <c r="G10" s="2" t="s">
        <v>37</v>
      </c>
      <c r="H10" s="93">
        <v>32000</v>
      </c>
      <c r="I10" s="93">
        <v>0.106</v>
      </c>
      <c r="J10" s="93">
        <f t="shared" si="0"/>
        <v>0.89400000000000002</v>
      </c>
      <c r="K10" s="93" t="s">
        <v>69</v>
      </c>
      <c r="L10" s="110" t="e">
        <f ca="1">L9-'KNEEBOARD DATA'!M33</f>
        <v>#VALUE!</v>
      </c>
      <c r="M10" s="93" t="e">
        <f ca="1">LOOKUP('WAYPOINT DATA'!L10,'WAYPOINT DATA'!H3:H30,'WAYPOINT DATA'!J3:J30)</f>
        <v>#VALUE!</v>
      </c>
      <c r="N10" s="2">
        <v>175</v>
      </c>
      <c r="O10" s="2">
        <f t="shared" si="3"/>
        <v>0.86699999999999988</v>
      </c>
      <c r="P10" s="93">
        <v>0</v>
      </c>
      <c r="Q10" s="93"/>
      <c r="R10" s="111" t="s">
        <v>37</v>
      </c>
      <c r="S10" s="62">
        <v>250</v>
      </c>
      <c r="T10" s="111">
        <v>3.6999999999999998E-2</v>
      </c>
      <c r="U10" s="111">
        <v>0.74117647058823521</v>
      </c>
      <c r="V10" s="93"/>
      <c r="W10" s="93"/>
      <c r="X10" s="93">
        <v>35000</v>
      </c>
      <c r="Y10" s="111">
        <f ca="1">LOOKUP(W3,Q87:Q93,R87:R93)</f>
        <v>1.0985915492957747</v>
      </c>
      <c r="Z10" s="111">
        <f ca="1">LOOKUP(W5,S87:S95,T87:T95)</f>
        <v>0.10100000000000001</v>
      </c>
      <c r="AA10" s="111">
        <f t="shared" ca="1" si="1"/>
        <v>0.11095774647887326</v>
      </c>
      <c r="AB10" s="111">
        <f ca="1">AA10*U87</f>
        <v>0.10651943661971833</v>
      </c>
      <c r="AC10" s="111" t="str">
        <f>IF(AND(W7&gt;=35000,W7&lt;=40000),LOOKUP(W5,S87:S95,U87:U95),"NOT FOUND")</f>
        <v>NOT FOUND</v>
      </c>
      <c r="AE10" s="11" t="s">
        <v>71</v>
      </c>
      <c r="AF10" s="112">
        <f>'FLIGHT PLANNER'!E51/1440</f>
        <v>0</v>
      </c>
      <c r="AG10" s="62" t="str">
        <f>'FLIGHT PLANNER'!G51</f>
        <v/>
      </c>
      <c r="AH10" s="11"/>
      <c r="AI10" s="11" t="s">
        <v>71</v>
      </c>
      <c r="AJ10" s="113">
        <f>IFERROR(IF(A10=FALSE,'FLIGHT PLANNER'!G51/'FLIGHT PLANNER'!L51,'FLIGHT PLANNER'!G51/('FLIGHT PLANNER'!L51)),0)</f>
        <v>0</v>
      </c>
      <c r="AK10" s="112">
        <f t="shared" si="2"/>
        <v>0</v>
      </c>
      <c r="AM10" s="10" t="s">
        <v>37</v>
      </c>
      <c r="AN10" s="10" t="s">
        <v>37</v>
      </c>
      <c r="AO10" s="599" t="s">
        <v>23</v>
      </c>
    </row>
    <row r="11" spans="1:41">
      <c r="A11" s="93" t="b">
        <f>'FLIGHT PLANNER'!C52</f>
        <v>0</v>
      </c>
      <c r="B11" s="66" t="str">
        <f ca="1">IFERROR(IF(AND(W103&gt;=0,W103&lt;5000,W99&gt;=26000,W99&lt;30000),0.41,IF(AND(W103&gt;=0,W103&lt;5000,W99&gt;=30000,W99&lt;34000),0.43,IF(AND(W103&gt;=0,W103&lt;5000,W99&gt;=34000,W99&lt;38000),0.45,IF(AND(W103&gt;=0,W103&lt;5000,W99&gt;=38000,W99&lt;42000),0.48,IF(AND(W103&gt;=0,W103&lt;5000,W99&gt;=42000,W99&lt;46000),0.51,IF(AND(W103&gt;=0,W103&lt;5000,W99&gt;=46000,W99&lt;50000),0.52,IF(AND(W103&gt;=0,W103&lt;5000,W99&gt;=50000),0.54,IF(AND(W103&gt;=5000,W103&lt;10000,W99&gt;=26000,W99&lt;30000),0.43,IF(AND(W103&gt;=5000,W103&lt;10000,W99&gt;=30000,W99&lt;34000),0.47,IF(AND(W103&gt;=5000,W103&lt;10000,W99&gt;=34000,W99&lt;38000),0.49,IF(AND(W103&gt;=5000,W103&lt;10000,W99&gt;=38000,W99&lt;42000),0.52,IF(AND(W103&gt;=5000,W103&lt;10000,W99&gt;=42000,W99&lt;46000),0.55,IF(AND(W103&gt;=5000,W103&lt;10000,W99&gt;=46000,W99&lt;50000),0.58,IF(AND(W103&gt;=5000,W103&lt;10000,W99&gt;=50000),0.59,IF(AND(W103&gt;=10000,W103&lt;15000,W99&gt;=26000,W99&lt;30000),0.48,IF(AND(W103&gt;=10000,W103&lt;15000,W99&gt;=30000,W99&lt;34000),0.51,IF(AND(W103&gt;=10000,W103&lt;15000,W99&gt;=34000,W99&lt;38000),0.54,IF(AND(W103&gt;=10000,W103&lt;15000,W99&gt;=38000,W99&lt;42000),0.57,IF(AND(W103&gt;=10000,W103&lt;15000,W99&gt;=42000,W99&lt;46000),0.61,IF(AND(W103&gt;=10000,W103&lt;15000,W99&gt;=46000,W99&lt;50000),0.62,IF(AND(W103&gt;=10000,W103&lt;15000,W99&gt;=50000),0.65,IF(AND(W103&gt;=15000,W103&lt;20000,W99&gt;=26000,W99&lt;30000),0.53,IF(AND(W103&gt;=15000,W103&lt;20000,W99&gt;=30000,W99&lt;34000),0.57,IF(AND(W103&gt;=15000,W103&lt;20000,W99&gt;=34000,W99&lt;38000),0.6,IF(AND(W103&gt;=15000,W103&lt;20000,W99&gt;=38000,W99&lt;42000),0.63,IF(AND(W103&gt;=15000,W103&lt;20000,W99&gt;=42000,W99&lt;46000),0.64,IF(AND(W103&gt;=15000,W103&lt;20000,W99&gt;=46000,W99&lt;50000),0.69,IF(AND(W103&gt;=15000,W103&lt;20000,W99&gt;=50000),0.72,IF(AND(W103&gt;=20000,W103&lt;25000,W99&gt;=26000,W99&lt;30000),0.58,IF(AND(W103&gt;=20000,W103&lt;25000,W99&gt;=30000,W99&lt;34000),0.62,IF(AND(W103&gt;=20000,W103&lt;25000,W99&gt;=34000,W99&lt;38000),0.64,IF(AND(W103&gt;=20000,W103&lt;25000,W99&gt;=38000,W99&lt;42000),0.68,IF(AND(W103&gt;=20000,W103&lt;25000,W99&gt;=42000,W99&lt;46000),0.72,IF(AND(W103&gt;=20000,W103&lt;25000,W99&gt;=46000,W99&lt;50000),0.76,IF(AND(W103&gt;=20000,W103&lt;25000,W99&gt;=50000),0.79,IF(AND(W103&gt;=25000,W103&lt;30000,W99&gt;=26000,W99&lt;30000),0.65,IF(AND(W103&gt;=25000,W103&lt;30000,W99&gt;=30000,W99&lt;34000),0.68,IF(AND(W103&gt;=25000,W103&lt;30000,W99&gt;=34000,W99&lt;38000),0.73,IF(AND(W103&gt;=25000,W103&lt;30000,W99&gt;=38000,W99&lt;42000),0.77,IF(AND(W103&gt;=25000,W103&lt;30000,W99&gt;=42000,W99&lt;46000),0.8,IF(AND(W103&gt;=25000,W103&lt;30000,W99&gt;=46000,W99&lt;50000),0.82,IF(AND(W103&gt;=25000,W103&lt;30000,W99&gt;=50000),0.84,IF(AND(W103&gt;=30000,W103&lt;35000,W99&gt;=26000,W99&lt;30000),0.71,IF(AND(W103&gt;=30000,W103&lt;35000,W99&gt;=30000,W99&lt;34000),0.77,IF(AND(W103&gt;=30000,W103&lt;35000,W99&gt;=34000,W99&lt;38000),0.8,IF(AND(W103&gt;=30000,W103&lt;35000,W99&gt;=38000,W99&lt;42000),0.83,IF(AND(W103&gt;=30000,W103&lt;35000,W99&gt;=42000,W99&lt;46000),0.83,IF(AND(W103&gt;=30000,W103&lt;35000,W99&gt;=46000,W99&lt;50000),0.84,IF(AND(W103&gt;=30000,W103&lt;35000,W99&gt;=50000),0.83,IF(AND(W103&gt;=35000,W103&lt;40000,W99&gt;=26000,W99&lt;30000),0.79,IF(AND(W103&gt;=35000,W103&lt;40000,W99&gt;=30000,W99&lt;34000),0.83,IF(AND(W103&gt;=35000,W103&lt;40000,W99&gt;=34000,W99&lt;38000),0.84,IF(AND(W103&gt;=35000,W103&lt;40000,W99&gt;=38000,W99&lt;42000),0.84,IF(AND(W103&gt;=35000,W103&lt;40000,W99&gt;=42000,W99&lt;46000),0.84,IF(AND(W103&gt;=35000,W103&lt;40000,W99&gt;=46000,W99&lt;50000),0.85,IF(AND(W103&gt;=35000,W103&lt;40000,W99&gt;=50000),0.86,IF(AND(W103&gt;=40000,W103&lt;45000,W99&gt;=26000,W99&lt;30000),0.83,IF(AND(W103&gt;=40000,W103&lt;45000,W99&gt;=30000,W99&lt;34000),0.84,IF(AND(W103&gt;=40000,W103&lt;45000,W99&gt;=34000,W99&lt;38000),0.85,IF(AND(W103&gt;=40000,W103&lt;45000,W99&gt;=38000,W99&lt;42000),0.86,IF(AND(W103&gt;=40000,W103&lt;45000,W99&gt;=42000,W99&lt;46000),0.87,IF(AND(W103&gt;=40000,W103&lt;45000,W99&gt;=46000,W99&lt;50000),0.87,IF(AND(W103&gt;=40000,W103&lt;45000,W99&gt;=50000),0.87))))))))))))))))))))))))))))))))))))))))))))))))))))))))))))))),"NO FUEL")</f>
        <v>NO FUEL</v>
      </c>
      <c r="C11" s="66" t="e">
        <f ca="1">LOOKUP(W103,X99:X108,AC99:AC108)*B11</f>
        <v>#VALUE!</v>
      </c>
      <c r="D11" s="115" t="s">
        <v>37</v>
      </c>
      <c r="E11" s="109" t="s">
        <v>37</v>
      </c>
      <c r="F11" s="2" t="s">
        <v>37</v>
      </c>
      <c r="G11" s="2" t="s">
        <v>37</v>
      </c>
      <c r="H11" s="93">
        <v>33000</v>
      </c>
      <c r="I11" s="93">
        <v>0.10299999999999999</v>
      </c>
      <c r="J11" s="93">
        <f t="shared" si="0"/>
        <v>0.89700000000000002</v>
      </c>
      <c r="K11" s="93" t="s">
        <v>71</v>
      </c>
      <c r="L11" s="110" t="e">
        <f ca="1">L10-'KNEEBOARD DATA'!M34</f>
        <v>#VALUE!</v>
      </c>
      <c r="M11" s="93" t="e">
        <f ca="1">LOOKUP('WAYPOINT DATA'!L11,'WAYPOINT DATA'!H3:H30,'WAYPOINT DATA'!J3:J30)</f>
        <v>#VALUE!</v>
      </c>
      <c r="N11" s="2">
        <v>200</v>
      </c>
      <c r="O11" s="2">
        <f t="shared" si="3"/>
        <v>0.84799999999999986</v>
      </c>
      <c r="P11" s="93">
        <v>4999</v>
      </c>
      <c r="Q11" s="93"/>
      <c r="R11" s="111" t="s">
        <v>37</v>
      </c>
      <c r="S11" s="62">
        <v>315</v>
      </c>
      <c r="T11" s="111">
        <v>3.5000000000000003E-2</v>
      </c>
      <c r="U11" s="111">
        <v>0.74117647058823521</v>
      </c>
      <c r="V11" s="93"/>
      <c r="W11" s="93"/>
      <c r="X11" s="93">
        <v>40000</v>
      </c>
      <c r="Y11" s="111">
        <f ca="1">LOOKUP(W3,Q99:Q105,R99:R105)</f>
        <v>1.138157894736842</v>
      </c>
      <c r="Z11" s="111">
        <f ca="1">LOOKUP(W5,S99:S107,T99:T107)</f>
        <v>0.10975</v>
      </c>
      <c r="AA11" s="111">
        <f t="shared" ca="1" si="1"/>
        <v>0.12491282894736841</v>
      </c>
      <c r="AB11" s="111">
        <f ca="1">AA11*U99</f>
        <v>0.12241457236842104</v>
      </c>
      <c r="AC11" s="111" t="str">
        <f>IF(AND(W7&gt;=40000,W7&lt;=45000),LOOKUP(W5,S99:S107,U99:U107),"NOT FOUND")</f>
        <v>NOT FOUND</v>
      </c>
      <c r="AE11" s="11" t="s">
        <v>73</v>
      </c>
      <c r="AF11" s="112">
        <f>'FLIGHT PLANNER'!E52/1440</f>
        <v>0</v>
      </c>
      <c r="AG11" s="62" t="str">
        <f>'FLIGHT PLANNER'!G52</f>
        <v/>
      </c>
      <c r="AH11" s="11"/>
      <c r="AI11" s="11" t="s">
        <v>73</v>
      </c>
      <c r="AJ11" s="113">
        <f>IFERROR(IF(A11=FALSE,'FLIGHT PLANNER'!G52/'FLIGHT PLANNER'!L52,'FLIGHT PLANNER'!G52/('FLIGHT PLANNER'!L52)),0)</f>
        <v>0</v>
      </c>
      <c r="AK11" s="112">
        <f t="shared" si="2"/>
        <v>0</v>
      </c>
      <c r="AM11" s="10" t="s">
        <v>37</v>
      </c>
      <c r="AN11" s="10" t="s">
        <v>37</v>
      </c>
      <c r="AO11" s="599" t="s">
        <v>24</v>
      </c>
    </row>
    <row r="12" spans="1:41">
      <c r="A12" s="93" t="b">
        <f>'FLIGHT PLANNER'!C53</f>
        <v>0</v>
      </c>
      <c r="B12" s="66" t="str">
        <f ca="1">IFERROR(IF(AND(W115&gt;=0,W115&lt;5000,W111&gt;=26000,W111&lt;30000),0.41,IF(AND(W115&gt;=0,W115&lt;5000,W111&gt;=30000,W111&lt;34000),0.43,IF(AND(W115&gt;=0,W115&lt;5000,W111&gt;=34000,W111&lt;38000),0.45,IF(AND(W115&gt;=0,W115&lt;5000,W111&gt;=38000,W111&lt;42000),0.48,IF(AND(W115&gt;=0,W115&lt;5000,W111&gt;=42000,W111&lt;46000),0.51,IF(AND(W115&gt;=0,W115&lt;5000,W111&gt;=46000,W111&lt;50000),0.52,IF(AND(W115&gt;=0,W115&lt;5000,W111&gt;=50000),0.54,IF(AND(W115&gt;=5000,W115&lt;10000,W111&gt;=26000,W111&lt;30000),0.43,IF(AND(W115&gt;=5000,W115&lt;10000,W111&gt;=30000,W111&lt;34000),0.47,IF(AND(W115&gt;=5000,W115&lt;10000,W111&gt;=34000,W111&lt;38000),0.49,IF(AND(W115&gt;=5000,W115&lt;10000,W111&gt;=38000,W111&lt;42000),0.52,IF(AND(W115&gt;=5000,W115&lt;10000,W111&gt;=42000,W111&lt;46000),0.55,IF(AND(W115&gt;=5000,W115&lt;10000,W111&gt;=46000,W111&lt;50000),0.58,IF(AND(W115&gt;=5000,W115&lt;10000,W111&gt;=50000),0.59,IF(AND(W115&gt;=10000,W115&lt;15000,W111&gt;=26000,W111&lt;30000),0.48,IF(AND(W115&gt;=10000,W115&lt;15000,W111&gt;=30000,W111&lt;34000),0.51,IF(AND(W115&gt;=10000,W115&lt;15000,W111&gt;=34000,W111&lt;38000),0.54,IF(AND(W115&gt;=10000,W115&lt;15000,W111&gt;=38000,W111&lt;42000),0.57,IF(AND(W115&gt;=10000,W115&lt;15000,W111&gt;=42000,W111&lt;46000),0.61,IF(AND(W115&gt;=10000,W115&lt;15000,W111&gt;=46000,W111&lt;50000),0.62,IF(AND(W115&gt;=10000,W115&lt;15000,W111&gt;=50000),0.65,IF(AND(W115&gt;=15000,W115&lt;20000,W111&gt;=26000,W111&lt;30000),0.53,IF(AND(W115&gt;=15000,W115&lt;20000,W111&gt;=30000,W111&lt;34000),0.57,IF(AND(W115&gt;=15000,W115&lt;20000,W111&gt;=34000,W111&lt;38000),0.6,IF(AND(W115&gt;=15000,W115&lt;20000,W111&gt;=38000,W111&lt;42000),0.63,IF(AND(W115&gt;=15000,W115&lt;20000,W111&gt;=42000,W111&lt;46000),0.64,IF(AND(W115&gt;=15000,W115&lt;20000,W111&gt;=46000,W111&lt;50000),0.69,IF(AND(W115&gt;=15000,W115&lt;20000,W111&gt;=50000),0.72,IF(AND(W115&gt;=20000,W115&lt;25000,W111&gt;=26000,W111&lt;30000),0.58,IF(AND(W115&gt;=20000,W115&lt;25000,W111&gt;=30000,W111&lt;34000),0.62,IF(AND(W115&gt;=20000,W115&lt;25000,W111&gt;=34000,W111&lt;38000),0.64,IF(AND(W115&gt;=20000,W115&lt;25000,W111&gt;=38000,W111&lt;42000),0.68,IF(AND(W115&gt;=20000,W115&lt;25000,W111&gt;=42000,W111&lt;46000),0.72,IF(AND(W115&gt;=20000,W115&lt;25000,W111&gt;=46000,W111&lt;50000),0.76,IF(AND(W115&gt;=20000,W115&lt;25000,W111&gt;=50000),0.79,IF(AND(W115&gt;=25000,W115&lt;30000,W111&gt;=26000,W111&lt;30000),0.65,IF(AND(W115&gt;=25000,W115&lt;30000,W111&gt;=30000,W111&lt;34000),0.68,IF(AND(W115&gt;=25000,W115&lt;30000,W111&gt;=34000,W111&lt;38000),0.73,IF(AND(W115&gt;=25000,W115&lt;30000,W111&gt;=38000,W111&lt;42000),0.77,IF(AND(W115&gt;=25000,W115&lt;30000,W111&gt;=42000,W111&lt;46000),0.8,IF(AND(W115&gt;=25000,W115&lt;30000,W111&gt;=46000,W111&lt;50000),0.82,IF(AND(W115&gt;=25000,W115&lt;30000,W111&gt;=50000),0.84,IF(AND(W115&gt;=30000,W115&lt;35000,W111&gt;=26000,W111&lt;30000),0.71,IF(AND(W115&gt;=30000,W115&lt;35000,W111&gt;=30000,W111&lt;34000),0.77,IF(AND(W115&gt;=30000,W115&lt;35000,W111&gt;=34000,W111&lt;38000),0.8,IF(AND(W115&gt;=30000,W115&lt;35000,W111&gt;=38000,W111&lt;42000),0.83,IF(AND(W115&gt;=30000,W115&lt;35000,W111&gt;=42000,W111&lt;46000),0.83,IF(AND(W115&gt;=30000,W115&lt;35000,W111&gt;=46000,W111&lt;50000),0.84,IF(AND(W115&gt;=30000,W115&lt;35000,W111&gt;=50000),0.83,IF(AND(W115&gt;=35000,W115&lt;40000,W111&gt;=26000,W111&lt;30000),0.79,IF(AND(W115&gt;=35000,W115&lt;40000,W111&gt;=30000,W111&lt;34000),0.83,IF(AND(W115&gt;=35000,W115&lt;40000,W111&gt;=34000,W111&lt;38000),0.84,IF(AND(W115&gt;=35000,W115&lt;40000,W111&gt;=38000,W111&lt;42000),0.84,IF(AND(W115&gt;=35000,W115&lt;40000,W111&gt;=42000,W111&lt;46000),0.84,IF(AND(W115&gt;=35000,W115&lt;40000,W111&gt;=46000,W111&lt;50000),0.85,IF(AND(W115&gt;=35000,W115&lt;40000,W111&gt;=50000),0.86,IF(AND(W115&gt;=40000,W115&lt;45000,W111&gt;=26000,W111&lt;30000),0.83,IF(AND(W115&gt;=40000,W115&lt;45000,W111&gt;=30000,W111&lt;34000),0.84,IF(AND(W115&gt;=40000,W115&lt;45000,W111&gt;=34000,W111&lt;38000),0.85,IF(AND(W115&gt;=40000,W115&lt;45000,W111&gt;=38000,W111&lt;42000),0.86,IF(AND(W115&gt;=40000,W115&lt;45000,W111&gt;=42000,W111&lt;46000),0.87,IF(AND(W115&gt;=40000,W115&lt;45000,W111&gt;=46000,W111&lt;50000),0.87,IF(AND(W115&gt;=40000,W115&lt;45000,W111&gt;=50000),0.87))))))))))))))))))))))))))))))))))))))))))))))))))))))))))))))),"NO FUEL")</f>
        <v>NO FUEL</v>
      </c>
      <c r="C12" s="66" t="e">
        <f ca="1">LOOKUP(W115,X111:X120,AC111:AC120)*B12</f>
        <v>#VALUE!</v>
      </c>
      <c r="D12" s="115" t="s">
        <v>37</v>
      </c>
      <c r="E12" s="109" t="s">
        <v>37</v>
      </c>
      <c r="F12" s="2" t="s">
        <v>37</v>
      </c>
      <c r="G12" s="2" t="s">
        <v>37</v>
      </c>
      <c r="H12" s="93">
        <v>34000</v>
      </c>
      <c r="I12" s="93">
        <v>0.1</v>
      </c>
      <c r="J12" s="93">
        <f t="shared" si="0"/>
        <v>0.9</v>
      </c>
      <c r="K12" s="93" t="s">
        <v>73</v>
      </c>
      <c r="L12" s="110" t="e">
        <f ca="1">L11-'KNEEBOARD DATA'!M35</f>
        <v>#VALUE!</v>
      </c>
      <c r="M12" s="93" t="e">
        <f ca="1">LOOKUP('WAYPOINT DATA'!L12,'WAYPOINT DATA'!H3:H30,'WAYPOINT DATA'!J3:J30)</f>
        <v>#VALUE!</v>
      </c>
      <c r="N12" s="2">
        <v>225</v>
      </c>
      <c r="O12" s="2">
        <f t="shared" si="3"/>
        <v>0.82899999999999985</v>
      </c>
      <c r="P12" s="93"/>
      <c r="Q12" s="93"/>
      <c r="R12" s="111"/>
      <c r="S12" s="62"/>
      <c r="T12" s="111"/>
      <c r="U12" s="111"/>
      <c r="V12" s="93"/>
      <c r="W12" s="93"/>
      <c r="X12" s="93">
        <v>45000</v>
      </c>
      <c r="Y12" s="111">
        <f ca="1">LOOKUP(W3,Q111:Q117,R111:R117)</f>
        <v>1.1920529801324504</v>
      </c>
      <c r="Z12" s="111">
        <f ca="1">LOOKUP(W5,S111:S119,T111:T119)</f>
        <v>0.112</v>
      </c>
      <c r="AA12" s="111">
        <f t="shared" ca="1" si="1"/>
        <v>0.13350993377483444</v>
      </c>
      <c r="AB12" s="111">
        <f ca="1">AA12*U111</f>
        <v>0.13177430463576159</v>
      </c>
      <c r="AC12" s="111" t="str">
        <f>IF(AND(W7&gt;=45000,W7&lt;=50000),LOOKUP(W5,S111:S119,U111:U119),"NOT FOUND")</f>
        <v>NOT FOUND</v>
      </c>
      <c r="AE12" s="11" t="s">
        <v>75</v>
      </c>
      <c r="AF12" s="112">
        <f>'FLIGHT PLANNER'!E53/1440</f>
        <v>0</v>
      </c>
      <c r="AG12" s="62" t="str">
        <f>'FLIGHT PLANNER'!G53</f>
        <v/>
      </c>
      <c r="AH12" s="11"/>
      <c r="AI12" s="11" t="s">
        <v>75</v>
      </c>
      <c r="AJ12" s="113">
        <f>IFERROR(IF(A12=FALSE,'FLIGHT PLANNER'!G53/'FLIGHT PLANNER'!L53,'FLIGHT PLANNER'!G53/('FLIGHT PLANNER'!L53)),0)</f>
        <v>0</v>
      </c>
      <c r="AK12" s="112">
        <f t="shared" si="2"/>
        <v>0</v>
      </c>
      <c r="AM12" s="10" t="s">
        <v>37</v>
      </c>
      <c r="AN12" s="10" t="s">
        <v>37</v>
      </c>
      <c r="AO12" s="599" t="s">
        <v>25</v>
      </c>
    </row>
    <row r="13" spans="1:41">
      <c r="A13" s="93" t="b">
        <f>'FLIGHT PLANNER'!C54</f>
        <v>0</v>
      </c>
      <c r="B13" s="66" t="str">
        <f ca="1">IFERROR(IF(AND(W127&gt;=0,W127&lt;5000,W123&gt;=26000,W123&lt;30000),0.41,IF(AND(W127&gt;=0,W127&lt;5000,W123&gt;=30000,W123&lt;34000),0.43,IF(AND(W127&gt;=0,W127&lt;5000,W123&gt;=34000,W123&lt;38000),0.45,IF(AND(W127&gt;=0,W127&lt;5000,W123&gt;=38000,W123&lt;42000),0.48,IF(AND(W127&gt;=0,W127&lt;5000,W123&gt;=42000,W123&lt;46000),0.51,IF(AND(W127&gt;=0,W127&lt;5000,W123&gt;=46000,W123&lt;50000),0.52,IF(AND(W127&gt;=0,W127&lt;5000,W123&gt;=50000),0.54,IF(AND(W127&gt;=5000,W127&lt;10000,W123&gt;=26000,W123&lt;30000),0.43,IF(AND(W127&gt;=5000,W127&lt;10000,W123&gt;=30000,W123&lt;34000),0.47,IF(AND(W127&gt;=5000,W127&lt;10000,W123&gt;=34000,W123&lt;38000),0.49,IF(AND(W127&gt;=5000,W127&lt;10000,W123&gt;=38000,W123&lt;42000),0.52,IF(AND(W127&gt;=5000,W127&lt;10000,W123&gt;=42000,W123&lt;46000),0.55,IF(AND(W127&gt;=5000,W127&lt;10000,W123&gt;=46000,W123&lt;50000),0.58,IF(AND(W127&gt;=5000,W127&lt;10000,W123&gt;=50000),0.59,IF(AND(W127&gt;=10000,W127&lt;15000,W123&gt;=26000,W123&lt;30000),0.48,IF(AND(W127&gt;=10000,W127&lt;15000,W123&gt;=30000,W123&lt;34000),0.51,IF(AND(W127&gt;=10000,W127&lt;15000,W123&gt;=34000,W123&lt;38000),0.54,IF(AND(W127&gt;=10000,W127&lt;15000,W123&gt;=38000,W123&lt;42000),0.57,IF(AND(W127&gt;=10000,W127&lt;15000,W123&gt;=42000,W123&lt;46000),0.61,IF(AND(W127&gt;=10000,W127&lt;15000,W123&gt;=46000,W123&lt;50000),0.62,IF(AND(W127&gt;=10000,W127&lt;15000,W123&gt;=50000),0.65,IF(AND(W127&gt;=15000,W127&lt;20000,W123&gt;=26000,W123&lt;30000),0.53,IF(AND(W127&gt;=15000,W127&lt;20000,W123&gt;=30000,W123&lt;34000),0.57,IF(AND(W127&gt;=15000,W127&lt;20000,W123&gt;=34000,W123&lt;38000),0.6,IF(AND(W127&gt;=15000,W127&lt;20000,W123&gt;=38000,W123&lt;42000),0.63,IF(AND(W127&gt;=15000,W127&lt;20000,W123&gt;=42000,W123&lt;46000),0.64,IF(AND(W127&gt;=15000,W127&lt;20000,W123&gt;=46000,W123&lt;50000),0.69,IF(AND(W127&gt;=15000,W127&lt;20000,W123&gt;=50000),0.72,IF(AND(W127&gt;=20000,W127&lt;25000,W123&gt;=26000,W123&lt;30000),0.58,IF(AND(W127&gt;=20000,W127&lt;25000,W123&gt;=30000,W123&lt;34000),0.62,IF(AND(W127&gt;=20000,W127&lt;25000,W123&gt;=34000,W123&lt;38000),0.64,IF(AND(W127&gt;=20000,W127&lt;25000,W123&gt;=38000,W123&lt;42000),0.68,IF(AND(W127&gt;=20000,W127&lt;25000,W123&gt;=42000,W123&lt;46000),0.72,IF(AND(W127&gt;=20000,W127&lt;25000,W123&gt;=46000,W123&lt;50000),0.76,IF(AND(W127&gt;=20000,W127&lt;25000,W123&gt;=50000),0.79,IF(AND(W127&gt;=25000,W127&lt;30000,W123&gt;=26000,W123&lt;30000),0.65,IF(AND(W127&gt;=25000,W127&lt;30000,W123&gt;=30000,W123&lt;34000),0.68,IF(AND(W127&gt;=25000,W127&lt;30000,W123&gt;=34000,W123&lt;38000),0.73,IF(AND(W127&gt;=25000,W127&lt;30000,W123&gt;=38000,W123&lt;42000),0.77,IF(AND(W127&gt;=25000,W127&lt;30000,W123&gt;=42000,W123&lt;46000),0.8,IF(AND(W127&gt;=25000,W127&lt;30000,W123&gt;=46000,W123&lt;50000),0.82,IF(AND(W127&gt;=25000,W127&lt;30000,W123&gt;=50000),0.84,IF(AND(W127&gt;=30000,W127&lt;35000,W123&gt;=26000,W123&lt;30000),0.71,IF(AND(W127&gt;=30000,W127&lt;35000,W123&gt;=30000,W123&lt;34000),0.77,IF(AND(W127&gt;=30000,W127&lt;35000,W123&gt;=34000,W123&lt;38000),0.8,IF(AND(W127&gt;=30000,W127&lt;35000,W123&gt;=38000,W123&lt;42000),0.83,IF(AND(W127&gt;=30000,W127&lt;35000,W123&gt;=42000,W123&lt;46000),0.83,IF(AND(W127&gt;=30000,W127&lt;35000,W123&gt;=46000,W123&lt;50000),0.84,IF(AND(W127&gt;=30000,W127&lt;35000,W123&gt;=50000),0.83,IF(AND(W127&gt;=35000,W127&lt;40000,W123&gt;=26000,W123&lt;30000),0.79,IF(AND(W127&gt;=35000,W127&lt;40000,W123&gt;=30000,W123&lt;34000),0.83,IF(AND(W127&gt;=35000,W127&lt;40000,W123&gt;=34000,W123&lt;38000),0.84,IF(AND(W127&gt;=35000,W127&lt;40000,W123&gt;=38000,W123&lt;42000),0.84,IF(AND(W127&gt;=35000,W127&lt;40000,W123&gt;=42000,W123&lt;46000),0.84,IF(AND(W127&gt;=35000,W127&lt;40000,W123&gt;=46000,W123&lt;50000),0.85,IF(AND(W127&gt;=35000,W127&lt;40000,W123&gt;=50000),0.86,IF(AND(W127&gt;=40000,W127&lt;45000,W123&gt;=26000,W123&lt;30000),0.83,IF(AND(W127&gt;=40000,W127&lt;45000,W123&gt;=30000,W123&lt;34000),0.84,IF(AND(W127&gt;=40000,W127&lt;45000,W123&gt;=34000,W123&lt;38000),0.85,IF(AND(W127&gt;=40000,W127&lt;45000,W123&gt;=38000,W123&lt;42000),0.86,IF(AND(W127&gt;=40000,W127&lt;45000,W123&gt;=42000,W123&lt;46000),0.87,IF(AND(W127&gt;=40000,W127&lt;45000,W123&gt;=46000,W123&lt;50000),0.87,IF(AND(W127&gt;=40000,W127&lt;45000,W123&gt;=50000),0.87))))))))))))))))))))))))))))))))))))))))))))))))))))))))))))))),"NO FUEL")</f>
        <v>NO FUEL</v>
      </c>
      <c r="C13" s="66" t="e">
        <f ca="1">LOOKUP(W127,X123:X132,AC123:AC132)*B13</f>
        <v>#VALUE!</v>
      </c>
      <c r="D13" s="66" t="s">
        <v>37</v>
      </c>
      <c r="E13" s="66" t="s">
        <v>37</v>
      </c>
      <c r="F13" s="93"/>
      <c r="G13" s="93"/>
      <c r="H13" s="93">
        <v>35000</v>
      </c>
      <c r="I13" s="93">
        <v>9.7000000000000003E-2</v>
      </c>
      <c r="J13" s="93">
        <f t="shared" si="0"/>
        <v>0.90300000000000002</v>
      </c>
      <c r="K13" s="93" t="s">
        <v>75</v>
      </c>
      <c r="L13" s="110" t="e">
        <f ca="1">L12-'KNEEBOARD DATA'!M36</f>
        <v>#VALUE!</v>
      </c>
      <c r="M13" s="93" t="e">
        <f ca="1">LOOKUP('WAYPOINT DATA'!L13,'WAYPOINT DATA'!H3:H30,'WAYPOINT DATA'!J3:J30)</f>
        <v>#VALUE!</v>
      </c>
      <c r="N13" s="2">
        <v>250</v>
      </c>
      <c r="O13" s="2">
        <f t="shared" si="3"/>
        <v>0.80999999999999983</v>
      </c>
      <c r="P13" s="93"/>
      <c r="Q13" s="93"/>
      <c r="R13" s="111"/>
      <c r="S13" s="62"/>
      <c r="T13" s="111"/>
      <c r="U13" s="111"/>
      <c r="V13" s="93"/>
      <c r="W13" s="93"/>
      <c r="X13" s="926" t="s">
        <v>679</v>
      </c>
      <c r="Y13" s="917"/>
      <c r="Z13" s="917"/>
      <c r="AA13" s="917"/>
      <c r="AB13" s="917"/>
      <c r="AC13" s="918"/>
      <c r="AE13" s="11" t="s">
        <v>77</v>
      </c>
      <c r="AF13" s="112">
        <f>'FLIGHT PLANNER'!E54/1440</f>
        <v>0</v>
      </c>
      <c r="AG13" s="62" t="str">
        <f>'FLIGHT PLANNER'!G54</f>
        <v/>
      </c>
      <c r="AH13" s="11"/>
      <c r="AI13" s="11" t="s">
        <v>77</v>
      </c>
      <c r="AJ13" s="113">
        <f>IFERROR(IF(A13=FALSE,'FLIGHT PLANNER'!G54/'FLIGHT PLANNER'!L54,'FLIGHT PLANNER'!G54/('FLIGHT PLANNER'!L54)),0)</f>
        <v>0</v>
      </c>
      <c r="AK13" s="112">
        <f t="shared" si="2"/>
        <v>0</v>
      </c>
      <c r="AO13" s="599" t="s">
        <v>26</v>
      </c>
    </row>
    <row r="14" spans="1:41" ht="30">
      <c r="A14" s="93" t="b">
        <f>'FLIGHT PLANNER'!C55</f>
        <v>0</v>
      </c>
      <c r="B14" s="66" t="str">
        <f ca="1">IFERROR(IF(AND(W139&gt;=0,W139&lt;5000,W135&gt;=26000,W135&lt;30000),0.41,IF(AND(W139&gt;=0,W139&lt;5000,W135&gt;=30000,W135&lt;34000),0.43,IF(AND(W139&gt;=0,W139&lt;5000,W135&gt;=34000,W135&lt;38000),0.45,IF(AND(W139&gt;=0,W139&lt;5000,W135&gt;=38000,W135&lt;42000),0.48,IF(AND(W139&gt;=0,W139&lt;5000,W135&gt;=42000,W135&lt;46000),0.51,IF(AND(W139&gt;=0,W139&lt;5000,W135&gt;=46000,W135&lt;50000),0.52,IF(AND(W139&gt;=0,W139&lt;5000,W135&gt;=50000),0.54,IF(AND(W139&gt;=5000,W139&lt;10000,W135&gt;=26000,W135&lt;30000),0.43,IF(AND(W139&gt;=5000,W139&lt;10000,W135&gt;=30000,W135&lt;34000),0.47,IF(AND(W139&gt;=5000,W139&lt;10000,W135&gt;=34000,W135&lt;38000),0.49,IF(AND(W139&gt;=5000,W139&lt;10000,W135&gt;=38000,W135&lt;42000),0.52,IF(AND(W139&gt;=5000,W139&lt;10000,W135&gt;=42000,W135&lt;46000),0.55,IF(AND(W139&gt;=5000,W139&lt;10000,W135&gt;=46000,W135&lt;50000),0.58,IF(AND(W139&gt;=5000,W139&lt;10000,W135&gt;=50000),0.59,IF(AND(W139&gt;=10000,W139&lt;15000,W135&gt;=26000,W135&lt;30000),0.48,IF(AND(W139&gt;=10000,W139&lt;15000,W135&gt;=30000,W135&lt;34000),0.51,IF(AND(W139&gt;=10000,W139&lt;15000,W135&gt;=34000,W135&lt;38000),0.54,IF(AND(W139&gt;=10000,W139&lt;15000,W135&gt;=38000,W135&lt;42000),0.57,IF(AND(W139&gt;=10000,W139&lt;15000,W135&gt;=42000,W135&lt;46000),0.61,IF(AND(W139&gt;=10000,W139&lt;15000,W135&gt;=46000,W135&lt;50000),0.62,IF(AND(W139&gt;=10000,W139&lt;15000,W135&gt;=50000),0.65,IF(AND(W139&gt;=15000,W139&lt;20000,W135&gt;=26000,W135&lt;30000),0.53,IF(AND(W139&gt;=15000,W139&lt;20000,W135&gt;=30000,W135&lt;34000),0.57,IF(AND(W139&gt;=15000,W139&lt;20000,W135&gt;=34000,W135&lt;38000),0.6,IF(AND(W139&gt;=15000,W139&lt;20000,W135&gt;=38000,W135&lt;42000),0.63,IF(AND(W139&gt;=15000,W139&lt;20000,W135&gt;=42000,W135&lt;46000),0.64,IF(AND(W139&gt;=15000,W139&lt;20000,W135&gt;=46000,W135&lt;50000),0.69,IF(AND(W139&gt;=15000,W139&lt;20000,W135&gt;=50000),0.72,IF(AND(W139&gt;=20000,W139&lt;25000,W135&gt;=26000,W135&lt;30000),0.58,IF(AND(W139&gt;=20000,W139&lt;25000,W135&gt;=30000,W135&lt;34000),0.62,IF(AND(W139&gt;=20000,W139&lt;25000,W135&gt;=34000,W135&lt;38000),0.64,IF(AND(W139&gt;=20000,W139&lt;25000,W135&gt;=38000,W135&lt;42000),0.68,IF(AND(W139&gt;=20000,W139&lt;25000,W135&gt;=42000,W135&lt;46000),0.72,IF(AND(W139&gt;=20000,W139&lt;25000,W135&gt;=46000,W135&lt;50000),0.76,IF(AND(W139&gt;=20000,W139&lt;25000,W135&gt;=50000),0.79,IF(AND(W139&gt;=25000,W139&lt;30000,W135&gt;=26000,W135&lt;30000),0.65,IF(AND(W139&gt;=25000,W139&lt;30000,W135&gt;=30000,W135&lt;34000),0.68,IF(AND(W139&gt;=25000,W139&lt;30000,W135&gt;=34000,W135&lt;38000),0.73,IF(AND(W139&gt;=25000,W139&lt;30000,W135&gt;=38000,W135&lt;42000),0.77,IF(AND(W139&gt;=25000,W139&lt;30000,W135&gt;=42000,W135&lt;46000),0.8,IF(AND(W139&gt;=25000,W139&lt;30000,W135&gt;=46000,W135&lt;50000),0.82,IF(AND(W139&gt;=25000,W139&lt;30000,W135&gt;=50000),0.84,IF(AND(W139&gt;=30000,W139&lt;35000,W135&gt;=26000,W135&lt;30000),0.71,IF(AND(W139&gt;=30000,W139&lt;35000,W135&gt;=30000,W135&lt;34000),0.77,IF(AND(W139&gt;=30000,W139&lt;35000,W135&gt;=34000,W135&lt;38000),0.8,IF(AND(W139&gt;=30000,W139&lt;35000,W135&gt;=38000,W135&lt;42000),0.83,IF(AND(W139&gt;=30000,W139&lt;35000,W135&gt;=42000,W135&lt;46000),0.83,IF(AND(W139&gt;=30000,W139&lt;35000,W135&gt;=46000,W135&lt;50000),0.84,IF(AND(W139&gt;=30000,W139&lt;35000,W135&gt;=50000),0.83,IF(AND(W139&gt;=35000,W139&lt;40000,W135&gt;=26000,W135&lt;30000),0.79,IF(AND(W139&gt;=35000,W139&lt;40000,W135&gt;=30000,W135&lt;34000),0.83,IF(AND(W139&gt;=35000,W139&lt;40000,W135&gt;=34000,W135&lt;38000),0.84,IF(AND(W139&gt;=35000,W139&lt;40000,W135&gt;=38000,W135&lt;42000),0.84,IF(AND(W139&gt;=35000,W139&lt;40000,W135&gt;=42000,W135&lt;46000),0.84,IF(AND(W139&gt;=35000,W139&lt;40000,W135&gt;=46000,W135&lt;50000),0.85,IF(AND(W139&gt;=35000,W139&lt;40000,W135&gt;=50000),0.86,IF(AND(W139&gt;=40000,W139&lt;45000,W135&gt;=26000,W135&lt;30000),0.83,IF(AND(W139&gt;=40000,W139&lt;45000,W135&gt;=30000,W135&lt;34000),0.84,IF(AND(W139&gt;=40000,W139&lt;45000,W135&gt;=34000,W135&lt;38000),0.85,IF(AND(W139&gt;=40000,W139&lt;45000,W135&gt;=38000,W135&lt;42000),0.86,IF(AND(W139&gt;=40000,W139&lt;45000,W135&gt;=42000,W135&lt;46000),0.87,IF(AND(W139&gt;=40000,W139&lt;45000,W135&gt;=46000,W135&lt;50000),0.87,IF(AND(W139&gt;=40000,W139&lt;45000,W135&gt;=50000),0.87))))))))))))))))))))))))))))))))))))))))))))))))))))))))))))))),"NO FUEL")</f>
        <v>NO FUEL</v>
      </c>
      <c r="C14" s="66" t="e">
        <f ca="1">LOOKUP(W139,X135:X144,AC135:AC144)*B14</f>
        <v>#VALUE!</v>
      </c>
      <c r="H14" s="93">
        <v>36000</v>
      </c>
      <c r="I14" s="93">
        <v>9.4E-2</v>
      </c>
      <c r="J14" s="93">
        <f t="shared" si="0"/>
        <v>0.90600000000000003</v>
      </c>
      <c r="K14" s="93" t="s">
        <v>77</v>
      </c>
      <c r="L14" s="110" t="e">
        <f ca="1">L13-'KNEEBOARD DATA'!M37</f>
        <v>#VALUE!</v>
      </c>
      <c r="M14" s="93" t="e">
        <f ca="1">LOOKUP('WAYPOINT DATA'!L14,'WAYPOINT DATA'!H3:H30,'WAYPOINT DATA'!J3:J30)</f>
        <v>#VALUE!</v>
      </c>
      <c r="N14" s="2">
        <v>275</v>
      </c>
      <c r="O14" s="2">
        <f t="shared" si="3"/>
        <v>0.79099999999999981</v>
      </c>
      <c r="P14" s="93" t="s">
        <v>57</v>
      </c>
      <c r="Q14" s="93" t="s">
        <v>680</v>
      </c>
      <c r="R14" s="111" t="s">
        <v>37</v>
      </c>
      <c r="S14" s="62"/>
      <c r="T14" s="111"/>
      <c r="U14" s="111"/>
      <c r="V14" s="93"/>
      <c r="W14" s="104" t="s">
        <v>673</v>
      </c>
      <c r="X14" s="102" t="str">
        <f>'RANGE DATA'!I1</f>
        <v>ALTITUDE BLOCKS</v>
      </c>
      <c r="Y14" s="105" t="str">
        <f>'RANGE DATA'!J1</f>
        <v>WEIGHT MULTIPLE</v>
      </c>
      <c r="Z14" s="105" t="str">
        <f>'RANGE DATA'!K1</f>
        <v>NM/LB DRAG MULTIPLIER</v>
      </c>
      <c r="AA14" s="105" t="str">
        <f>'RANGE DATA'!L1</f>
        <v>ENDURANCE NM/LB</v>
      </c>
      <c r="AB14" s="105" t="str">
        <f>'RANGE DATA'!M1</f>
        <v xml:space="preserve">RANGE NM/LB </v>
      </c>
      <c r="AC14" s="105" t="str">
        <f>'RANGE DATA'!N1</f>
        <v>ENDURANCE MULTIPLIER</v>
      </c>
      <c r="AE14" s="11" t="s">
        <v>79</v>
      </c>
      <c r="AF14" s="112">
        <f>'FLIGHT PLANNER'!E55/1440</f>
        <v>0</v>
      </c>
      <c r="AG14" s="62" t="str">
        <f>'FLIGHT PLANNER'!G55</f>
        <v/>
      </c>
      <c r="AH14" s="11"/>
      <c r="AI14" s="11" t="s">
        <v>79</v>
      </c>
      <c r="AJ14" s="113">
        <f>IFERROR(IF(A14=FALSE,'FLIGHT PLANNER'!G55/'FLIGHT PLANNER'!L55,'FLIGHT PLANNER'!G55/('FLIGHT PLANNER'!L55)),0)</f>
        <v>0</v>
      </c>
      <c r="AK14" s="112">
        <f t="shared" si="2"/>
        <v>0</v>
      </c>
    </row>
    <row r="15" spans="1:41" ht="17.25" customHeight="1">
      <c r="A15" s="93" t="b">
        <f>'FLIGHT PLANNER'!C56</f>
        <v>0</v>
      </c>
      <c r="B15" s="66" t="str">
        <f ca="1">IFERROR(IF(AND(W151&gt;=0,W151&lt;5000,W147&gt;=26000,W147&lt;30000),0.41,IF(AND(W151&gt;=0,W151&lt;5000,W147&gt;=30000,W147&lt;34000),0.43,IF(AND(W151&gt;=0,W151&lt;5000,W147&gt;=34000,W147&lt;38000),0.45,IF(AND(W151&gt;=0,W151&lt;5000,W147&gt;=38000,W147&lt;42000),0.48,IF(AND(W151&gt;=0,W151&lt;5000,W147&gt;=42000,W147&lt;46000),0.51,IF(AND(W151&gt;=0,W151&lt;5000,W147&gt;=46000,W147&lt;50000),0.52,IF(AND(W151&gt;=0,W151&lt;5000,W147&gt;=50000),0.54,IF(AND(W151&gt;=5000,W151&lt;10000,W147&gt;=26000,W147&lt;30000),0.43,IF(AND(W151&gt;=5000,W151&lt;10000,W147&gt;=30000,W147&lt;34000),0.47,IF(AND(W151&gt;=5000,W151&lt;10000,W147&gt;=34000,W147&lt;38000),0.49,IF(AND(W151&gt;=5000,W151&lt;10000,W147&gt;=38000,W147&lt;42000),0.52,IF(AND(W151&gt;=5000,W151&lt;10000,W147&gt;=42000,W147&lt;46000),0.55,IF(AND(W151&gt;=5000,W151&lt;10000,W147&gt;=46000,W147&lt;50000),0.58,IF(AND(W151&gt;=5000,W151&lt;10000,W147&gt;=50000),0.59,IF(AND(W151&gt;=10000,W151&lt;15000,W147&gt;=26000,W147&lt;30000),0.48,IF(AND(W151&gt;=10000,W151&lt;15000,W147&gt;=30000,W147&lt;34000),0.51,IF(AND(W151&gt;=10000,W151&lt;15000,W147&gt;=34000,W147&lt;38000),0.54,IF(AND(W151&gt;=10000,W151&lt;15000,W147&gt;=38000,W147&lt;42000),0.57,IF(AND(W151&gt;=10000,W151&lt;15000,W147&gt;=42000,W147&lt;46000),0.61,IF(AND(W151&gt;=10000,W151&lt;15000,W147&gt;=46000,W147&lt;50000),0.62,IF(AND(W151&gt;=10000,W151&lt;15000,W147&gt;=50000),0.65,IF(AND(W151&gt;=15000,W151&lt;20000,W147&gt;=26000,W147&lt;30000),0.53,IF(AND(W151&gt;=15000,W151&lt;20000,W147&gt;=30000,W147&lt;34000),0.57,IF(AND(W151&gt;=15000,W151&lt;20000,W147&gt;=34000,W147&lt;38000),0.6,IF(AND(W151&gt;=15000,W151&lt;20000,W147&gt;=38000,W147&lt;42000),0.63,IF(AND(W151&gt;=15000,W151&lt;20000,W147&gt;=42000,W147&lt;46000),0.64,IF(AND(W151&gt;=15000,W151&lt;20000,W147&gt;=46000,W147&lt;50000),0.69,IF(AND(W151&gt;=15000,W151&lt;20000,W147&gt;=50000),0.72,IF(AND(W151&gt;=20000,W151&lt;25000,W147&gt;=26000,W147&lt;30000),0.58,IF(AND(W151&gt;=20000,W151&lt;25000,W147&gt;=30000,W147&lt;34000),0.62,IF(AND(W151&gt;=20000,W151&lt;25000,W147&gt;=34000,W147&lt;38000),0.64,IF(AND(W151&gt;=20000,W151&lt;25000,W147&gt;=38000,W147&lt;42000),0.68,IF(AND(W151&gt;=20000,W151&lt;25000,W147&gt;=42000,W147&lt;46000),0.72,IF(AND(W151&gt;=20000,W151&lt;25000,W147&gt;=46000,W147&lt;50000),0.76,IF(AND(W151&gt;=20000,W151&lt;25000,W147&gt;=50000),0.79,IF(AND(W151&gt;=25000,W151&lt;30000,W147&gt;=26000,W147&lt;30000),0.65,IF(AND(W151&gt;=25000,W151&lt;30000,W147&gt;=30000,W147&lt;34000),0.68,IF(AND(W151&gt;=25000,W151&lt;30000,W147&gt;=34000,W147&lt;38000),0.73,IF(AND(W151&gt;=25000,W151&lt;30000,W147&gt;=38000,W147&lt;42000),0.77,IF(AND(W151&gt;=25000,W151&lt;30000,W147&gt;=42000,W147&lt;46000),0.8,IF(AND(W151&gt;=25000,W151&lt;30000,W147&gt;=46000,W147&lt;50000),0.82,IF(AND(W151&gt;=25000,W151&lt;30000,W147&gt;=50000),0.84,IF(AND(W151&gt;=30000,W151&lt;35000,W147&gt;=26000,W147&lt;30000),0.71,IF(AND(W151&gt;=30000,W151&lt;35000,W147&gt;=30000,W147&lt;34000),0.77,IF(AND(W151&gt;=30000,W151&lt;35000,W147&gt;=34000,W147&lt;38000),0.8,IF(AND(W151&gt;=30000,W151&lt;35000,W147&gt;=38000,W147&lt;42000),0.83,IF(AND(W151&gt;=30000,W151&lt;35000,W147&gt;=42000,W147&lt;46000),0.83,IF(AND(W151&gt;=30000,W151&lt;35000,W147&gt;=46000,W147&lt;50000),0.84,IF(AND(W151&gt;=30000,W151&lt;35000,W147&gt;=50000),0.83,IF(AND(W151&gt;=35000,W151&lt;40000,W147&gt;=26000,W147&lt;30000),0.79,IF(AND(W151&gt;=35000,W151&lt;40000,W147&gt;=30000,W147&lt;34000),0.83,IF(AND(W151&gt;=35000,W151&lt;40000,W147&gt;=34000,W147&lt;38000),0.84,IF(AND(W151&gt;=35000,W151&lt;40000,W147&gt;=38000,W147&lt;42000),0.84,IF(AND(W151&gt;=35000,W151&lt;40000,W147&gt;=42000,W147&lt;46000),0.84,IF(AND(W151&gt;=35000,W151&lt;40000,W147&gt;=46000,W147&lt;50000),0.85,IF(AND(W151&gt;=35000,W151&lt;40000,W147&gt;=50000),0.86,IF(AND(W151&gt;=40000,W151&lt;45000,W147&gt;=26000,W147&lt;30000),0.83,IF(AND(W151&gt;=40000,W151&lt;45000,W147&gt;=30000,W147&lt;34000),0.84,IF(AND(W151&gt;=40000,W151&lt;45000,W147&gt;=34000,W147&lt;38000),0.85,IF(AND(W151&gt;=40000,W151&lt;45000,W147&gt;=38000,W147&lt;42000),0.86,IF(AND(W151&gt;=40000,W151&lt;45000,W147&gt;=42000,W147&lt;46000),0.87,IF(AND(W151&gt;=40000,W151&lt;45000,W147&gt;=46000,W147&lt;50000),0.87,IF(AND(W151&gt;=40000,W151&lt;45000,W147&gt;=50000),0.87))))))))))))))))))))))))))))))))))))))))))))))))))))))))))))))),"NO FUEL")</f>
        <v>NO FUEL</v>
      </c>
      <c r="C15" s="66" t="e">
        <f ca="1">LOOKUP(W151,X147:X156,AC147:AC156)*B15</f>
        <v>#VALUE!</v>
      </c>
      <c r="H15" s="93">
        <v>37000</v>
      </c>
      <c r="I15" s="93">
        <v>9.0999999999999998E-2</v>
      </c>
      <c r="J15" s="93">
        <f t="shared" si="0"/>
        <v>0.90900000000000003</v>
      </c>
      <c r="K15" s="93" t="s">
        <v>79</v>
      </c>
      <c r="L15" s="110" t="e">
        <f ca="1">L14-'KNEEBOARD DATA'!M38</f>
        <v>#VALUE!</v>
      </c>
      <c r="M15" s="93" t="e">
        <f ca="1">LOOKUP('WAYPOINT DATA'!L15,'WAYPOINT DATA'!H3:H30,'WAYPOINT DATA'!J3:J30)</f>
        <v>#VALUE!</v>
      </c>
      <c r="N15" s="2">
        <v>300</v>
      </c>
      <c r="O15" s="2">
        <f t="shared" si="3"/>
        <v>0.7719999999999998</v>
      </c>
      <c r="P15" s="93">
        <v>5000</v>
      </c>
      <c r="Q15" s="2">
        <v>26000</v>
      </c>
      <c r="R15" s="111">
        <v>1</v>
      </c>
      <c r="S15" s="62">
        <v>0</v>
      </c>
      <c r="T15" s="111">
        <v>7.8E-2</v>
      </c>
      <c r="U15" s="111">
        <v>0.89</v>
      </c>
      <c r="V15" s="93"/>
      <c r="W15" s="110">
        <f ca="1">L4</f>
        <v>41626.05918789986</v>
      </c>
      <c r="X15" s="93">
        <v>0</v>
      </c>
      <c r="Y15" s="111">
        <f ca="1">LOOKUP(W15,Q3:Q9,R3:R9)</f>
        <v>1.0967741935483872</v>
      </c>
      <c r="Z15" s="111">
        <f ca="1">LOOKUP(W17,S3:S11,T3:T11)</f>
        <v>5.3499999999999999E-2</v>
      </c>
      <c r="AA15" s="111">
        <f t="shared" ref="AA15:AA24" ca="1" si="4">Y15*Z15</f>
        <v>5.8677419354838715E-2</v>
      </c>
      <c r="AB15" s="111">
        <f ca="1">AA15*U3</f>
        <v>5.2809677419354842E-2</v>
      </c>
      <c r="AC15" s="111" t="str">
        <f>IF(AND(W19&gt;=0,W19&lt;=5000),LOOKUP(W17,S3:S11,U3:U11),"NOT FOUND")</f>
        <v>NOT FOUND</v>
      </c>
      <c r="AE15" s="11" t="s">
        <v>81</v>
      </c>
      <c r="AF15" s="112">
        <f>'FLIGHT PLANNER'!E56/1440</f>
        <v>0</v>
      </c>
      <c r="AG15" s="62" t="str">
        <f>'FLIGHT PLANNER'!G56</f>
        <v/>
      </c>
      <c r="AH15" s="11"/>
      <c r="AI15" s="11" t="s">
        <v>81</v>
      </c>
      <c r="AJ15" s="113">
        <f>IFERROR(IF(A15=FALSE,'FLIGHT PLANNER'!G56/'FLIGHT PLANNER'!L56,'FLIGHT PLANNER'!G56/('FLIGHT PLANNER'!L56)),0)</f>
        <v>0</v>
      </c>
      <c r="AK15" s="112">
        <f t="shared" si="2"/>
        <v>0</v>
      </c>
    </row>
    <row r="16" spans="1:41">
      <c r="A16" s="93" t="b">
        <f>'FLIGHT PLANNER'!C57</f>
        <v>0</v>
      </c>
      <c r="B16" s="66" t="str">
        <f ca="1">IFERROR(IF(AND(W163&gt;=0,W163&lt;5000,W159&gt;=26000,W159&lt;30000),0.41,IF(AND(W163&gt;=0,W163&lt;5000,W159&gt;=30000,W159&lt;34000),0.43,IF(AND(W163&gt;=0,W163&lt;5000,W159&gt;=34000,W159&lt;38000),0.45,IF(AND(W163&gt;=0,W163&lt;5000,W159&gt;=38000,W159&lt;42000),0.48,IF(AND(W163&gt;=0,W163&lt;5000,W159&gt;=42000,W159&lt;46000),0.51,IF(AND(W163&gt;=0,W163&lt;5000,W159&gt;=46000,W159&lt;50000),0.52,IF(AND(W163&gt;=0,W163&lt;5000,W159&gt;=50000),0.54,IF(AND(W163&gt;=5000,W163&lt;10000,W159&gt;=26000,W159&lt;30000),0.43,IF(AND(W163&gt;=5000,W163&lt;10000,W159&gt;=30000,W159&lt;34000),0.47,IF(AND(W163&gt;=5000,W163&lt;10000,W159&gt;=34000,W159&lt;38000),0.49,IF(AND(W163&gt;=5000,W163&lt;10000,W159&gt;=38000,W159&lt;42000),0.52,IF(AND(W163&gt;=5000,W163&lt;10000,W159&gt;=42000,W159&lt;46000),0.55,IF(AND(W163&gt;=5000,W163&lt;10000,W159&gt;=46000,W159&lt;50000),0.58,IF(AND(W163&gt;=5000,W163&lt;10000,W159&gt;=50000),0.59,IF(AND(W163&gt;=10000,W163&lt;15000,W159&gt;=26000,W159&lt;30000),0.48,IF(AND(W163&gt;=10000,W163&lt;15000,W159&gt;=30000,W159&lt;34000),0.51,IF(AND(W163&gt;=10000,W163&lt;15000,W159&gt;=34000,W159&lt;38000),0.54,IF(AND(W163&gt;=10000,W163&lt;15000,W159&gt;=38000,W159&lt;42000),0.57,IF(AND(W163&gt;=10000,W163&lt;15000,W159&gt;=42000,W159&lt;46000),0.61,IF(AND(W163&gt;=10000,W163&lt;15000,W159&gt;=46000,W159&lt;50000),0.62,IF(AND(W163&gt;=10000,W163&lt;15000,W159&gt;=50000),0.65,IF(AND(W163&gt;=15000,W163&lt;20000,W159&gt;=26000,W159&lt;30000),0.53,IF(AND(W163&gt;=15000,W163&lt;20000,W159&gt;=30000,W159&lt;34000),0.57,IF(AND(W163&gt;=15000,W163&lt;20000,W159&gt;=34000,W159&lt;38000),0.6,IF(AND(W163&gt;=15000,W163&lt;20000,W159&gt;=38000,W159&lt;42000),0.63,IF(AND(W163&gt;=15000,W163&lt;20000,W159&gt;=42000,W159&lt;46000),0.64,IF(AND(W163&gt;=15000,W163&lt;20000,W159&gt;=46000,W159&lt;50000),0.69,IF(AND(W163&gt;=15000,W163&lt;20000,W159&gt;=50000),0.72,IF(AND(W163&gt;=20000,W163&lt;25000,W159&gt;=26000,W159&lt;30000),0.58,IF(AND(W163&gt;=20000,W163&lt;25000,W159&gt;=30000,W159&lt;34000),0.62,IF(AND(W163&gt;=20000,W163&lt;25000,W159&gt;=34000,W159&lt;38000),0.64,IF(AND(W163&gt;=20000,W163&lt;25000,W159&gt;=38000,W159&lt;42000),0.68,IF(AND(W163&gt;=20000,W163&lt;25000,W159&gt;=42000,W159&lt;46000),0.72,IF(AND(W163&gt;=20000,W163&lt;25000,W159&gt;=46000,W159&lt;50000),0.76,IF(AND(W163&gt;=20000,W163&lt;25000,W159&gt;=50000),0.79,IF(AND(W163&gt;=25000,W163&lt;30000,W159&gt;=26000,W159&lt;30000),0.65,IF(AND(W163&gt;=25000,W163&lt;30000,W159&gt;=30000,W159&lt;34000),0.68,IF(AND(W163&gt;=25000,W163&lt;30000,W159&gt;=34000,W159&lt;38000),0.73,IF(AND(W163&gt;=25000,W163&lt;30000,W159&gt;=38000,W159&lt;42000),0.77,IF(AND(W163&gt;=25000,W163&lt;30000,W159&gt;=42000,W159&lt;46000),0.8,IF(AND(W163&gt;=25000,W163&lt;30000,W159&gt;=46000,W159&lt;50000),0.82,IF(AND(W163&gt;=25000,W163&lt;30000,W159&gt;=50000),0.84,IF(AND(W163&gt;=30000,W163&lt;35000,W159&gt;=26000,W159&lt;30000),0.71,IF(AND(W163&gt;=30000,W163&lt;35000,W159&gt;=30000,W159&lt;34000),0.77,IF(AND(W163&gt;=30000,W163&lt;35000,W159&gt;=34000,W159&lt;38000),0.8,IF(AND(W163&gt;=30000,W163&lt;35000,W159&gt;=38000,W159&lt;42000),0.83,IF(AND(W163&gt;=30000,W163&lt;35000,W159&gt;=42000,W159&lt;46000),0.83,IF(AND(W163&gt;=30000,W163&lt;35000,W159&gt;=46000,W159&lt;50000),0.84,IF(AND(W163&gt;=30000,W163&lt;35000,W159&gt;=50000),0.83,IF(AND(W163&gt;=35000,W163&lt;40000,W159&gt;=26000,W159&lt;30000),0.79,IF(AND(W163&gt;=35000,W163&lt;40000,W159&gt;=30000,W159&lt;34000),0.83,IF(AND(W163&gt;=35000,W163&lt;40000,W159&gt;=34000,W159&lt;38000),0.84,IF(AND(W163&gt;=35000,W163&lt;40000,W159&gt;=38000,W159&lt;42000),0.84,IF(AND(W163&gt;=35000,W163&lt;40000,W159&gt;=42000,W159&lt;46000),0.84,IF(AND(W163&gt;=35000,W163&lt;40000,W159&gt;=46000,W159&lt;50000),0.85,IF(AND(W163&gt;=35000,W163&lt;40000,W159&gt;=50000),0.86,IF(AND(W163&gt;=40000,W163&lt;45000,W159&gt;=26000,W159&lt;30000),0.83,IF(AND(W163&gt;=40000,W163&lt;45000,W159&gt;=30000,W159&lt;34000),0.84,IF(AND(W163&gt;=40000,W163&lt;45000,W159&gt;=34000,W159&lt;38000),0.85,IF(AND(W163&gt;=40000,W163&lt;45000,W159&gt;=38000,W159&lt;42000),0.86,IF(AND(W163&gt;=40000,W163&lt;45000,W159&gt;=42000,W159&lt;46000),0.87,IF(AND(W163&gt;=40000,W163&lt;45000,W159&gt;=46000,W159&lt;50000),0.87,IF(AND(W163&gt;=40000,W163&lt;45000,W159&gt;=50000),0.87))))))))))))))))))))))))))))))))))))))))))))))))))))))))))))))),"NO FUEL")</f>
        <v>NO FUEL</v>
      </c>
      <c r="C16" s="66" t="e">
        <f ca="1">LOOKUP(W163,X159:X168,AC159:AC168)*B16</f>
        <v>#VALUE!</v>
      </c>
      <c r="H16" s="93">
        <v>38000</v>
      </c>
      <c r="I16" s="93">
        <v>8.7999999999999995E-2</v>
      </c>
      <c r="J16" s="93">
        <f t="shared" si="0"/>
        <v>0.91200000000000003</v>
      </c>
      <c r="K16" s="93" t="s">
        <v>81</v>
      </c>
      <c r="L16" s="110" t="e">
        <f ca="1">L15-'KNEEBOARD DATA'!M39</f>
        <v>#VALUE!</v>
      </c>
      <c r="M16" s="93" t="e">
        <f ca="1">LOOKUP('WAYPOINT DATA'!L16,'WAYPOINT DATA'!H3:H30,'WAYPOINT DATA'!J3:J30)</f>
        <v>#VALUE!</v>
      </c>
      <c r="N16" s="2">
        <v>325</v>
      </c>
      <c r="O16" s="2">
        <f t="shared" si="3"/>
        <v>0.75299999999999978</v>
      </c>
      <c r="P16" s="93">
        <v>5000</v>
      </c>
      <c r="Q16" s="93">
        <v>30000</v>
      </c>
      <c r="R16" s="111">
        <v>1.0540540540540542</v>
      </c>
      <c r="S16" s="62">
        <v>25</v>
      </c>
      <c r="T16" s="111">
        <v>7.1000000000000008E-2</v>
      </c>
      <c r="U16" s="111">
        <v>0.84435897435897433</v>
      </c>
      <c r="V16" s="93"/>
      <c r="W16" s="99" t="s">
        <v>108</v>
      </c>
      <c r="X16" s="93">
        <v>5000</v>
      </c>
      <c r="Y16" s="111">
        <f ca="1">LOOKUP(W15,Q15:Q21,R15:R21)</f>
        <v>1.1142857142857141</v>
      </c>
      <c r="Z16" s="111">
        <f ca="1">LOOKUP(W17,S15:S23,T15:T23)</f>
        <v>5.8999999999999997E-2</v>
      </c>
      <c r="AA16" s="111">
        <f t="shared" ca="1" si="4"/>
        <v>6.5742857142857131E-2</v>
      </c>
      <c r="AB16" s="111">
        <f ca="1">AA16*U15</f>
        <v>5.8511142857142845E-2</v>
      </c>
      <c r="AC16" s="111" t="str">
        <f>IF(AND(W19&gt;=5000,W19&lt;=10000),LOOKUP(W17,S15:S23,U15:U23),"NOT FOUND")</f>
        <v>NOT FOUND</v>
      </c>
      <c r="AE16" s="11" t="s">
        <v>83</v>
      </c>
      <c r="AF16" s="112">
        <f>'FLIGHT PLANNER'!E57/1440</f>
        <v>0</v>
      </c>
      <c r="AG16" s="62" t="str">
        <f>'FLIGHT PLANNER'!G57</f>
        <v/>
      </c>
      <c r="AH16" s="11"/>
      <c r="AI16" s="11" t="s">
        <v>83</v>
      </c>
      <c r="AJ16" s="113">
        <f>IFERROR(IF(A16=FALSE,'FLIGHT PLANNER'!G57/'FLIGHT PLANNER'!L57,'FLIGHT PLANNER'!G57/('FLIGHT PLANNER'!L57)),0)</f>
        <v>0</v>
      </c>
      <c r="AK16" s="112">
        <f t="shared" si="2"/>
        <v>0</v>
      </c>
    </row>
    <row r="17" spans="1:37">
      <c r="A17" s="93" t="b">
        <f>'FLIGHT PLANNER'!C58</f>
        <v>0</v>
      </c>
      <c r="B17" s="66" t="str">
        <f ca="1">IFERROR(IF(AND(W175&gt;=0,W175&lt;5000,W171&gt;=26000,W171&lt;30000),0.41,IF(AND(W175&gt;=0,W175&lt;5000,W171&gt;=30000,W171&lt;34000),0.43,IF(AND(W175&gt;=0,W175&lt;5000,W171&gt;=34000,W171&lt;38000),0.45,IF(AND(W175&gt;=0,W175&lt;5000,W171&gt;=38000,W171&lt;42000),0.48,IF(AND(W175&gt;=0,W175&lt;5000,W171&gt;=42000,W171&lt;46000),0.51,IF(AND(W175&gt;=0,W175&lt;5000,W171&gt;=46000,W171&lt;50000),0.52,IF(AND(W175&gt;=0,W175&lt;5000,W171&gt;=50000),0.54,IF(AND(W175&gt;=5000,W175&lt;10000,W171&gt;=26000,W171&lt;30000),0.43,IF(AND(W175&gt;=5000,W175&lt;10000,W171&gt;=30000,W171&lt;34000),0.47,IF(AND(W175&gt;=5000,W175&lt;10000,W171&gt;=34000,W171&lt;38000),0.49,IF(AND(W175&gt;=5000,W175&lt;10000,W171&gt;=38000,W171&lt;42000),0.52,IF(AND(W175&gt;=5000,W175&lt;10000,W171&gt;=42000,W171&lt;46000),0.55,IF(AND(W175&gt;=5000,W175&lt;10000,W171&gt;=46000,W171&lt;50000),0.58,IF(AND(W175&gt;=5000,W175&lt;10000,W171&gt;=50000),0.59,IF(AND(W175&gt;=10000,W175&lt;15000,W171&gt;=26000,W171&lt;30000),0.48,IF(AND(W175&gt;=10000,W175&lt;15000,W171&gt;=30000,W171&lt;34000),0.51,IF(AND(W175&gt;=10000,W175&lt;15000,W171&gt;=34000,W171&lt;38000),0.54,IF(AND(W175&gt;=10000,W175&lt;15000,W171&gt;=38000,W171&lt;42000),0.57,IF(AND(W175&gt;=10000,W175&lt;15000,W171&gt;=42000,W171&lt;46000),0.61,IF(AND(W175&gt;=10000,W175&lt;15000,W171&gt;=46000,W171&lt;50000),0.62,IF(AND(W175&gt;=10000,W175&lt;15000,W171&gt;=50000),0.65,IF(AND(W175&gt;=15000,W175&lt;20000,W171&gt;=26000,W171&lt;30000),0.53,IF(AND(W175&gt;=15000,W175&lt;20000,W171&gt;=30000,W171&lt;34000),0.57,IF(AND(W175&gt;=15000,W175&lt;20000,W171&gt;=34000,W171&lt;38000),0.6,IF(AND(W175&gt;=15000,W175&lt;20000,W171&gt;=38000,W171&lt;42000),0.63,IF(AND(W175&gt;=15000,W175&lt;20000,W171&gt;=42000,W171&lt;46000),0.64,IF(AND(W175&gt;=15000,W175&lt;20000,W171&gt;=46000,W171&lt;50000),0.69,IF(AND(W175&gt;=15000,W175&lt;20000,W171&gt;=50000),0.72,IF(AND(W175&gt;=20000,W175&lt;25000,W171&gt;=26000,W171&lt;30000),0.58,IF(AND(W175&gt;=20000,W175&lt;25000,W171&gt;=30000,W171&lt;34000),0.62,IF(AND(W175&gt;=20000,W175&lt;25000,W171&gt;=34000,W171&lt;38000),0.64,IF(AND(W175&gt;=20000,W175&lt;25000,W171&gt;=38000,W171&lt;42000),0.68,IF(AND(W175&gt;=20000,W175&lt;25000,W171&gt;=42000,W171&lt;46000),0.72,IF(AND(W175&gt;=20000,W175&lt;25000,W171&gt;=46000,W171&lt;50000),0.76,IF(AND(W175&gt;=20000,W175&lt;25000,W171&gt;=50000),0.79,IF(AND(W175&gt;=25000,W175&lt;30000,W171&gt;=26000,W171&lt;30000),0.65,IF(AND(W175&gt;=25000,W175&lt;30000,W171&gt;=30000,W171&lt;34000),0.68,IF(AND(W175&gt;=25000,W175&lt;30000,W171&gt;=34000,W171&lt;38000),0.73,IF(AND(W175&gt;=25000,W175&lt;30000,W171&gt;=38000,W171&lt;42000),0.77,IF(AND(W175&gt;=25000,W175&lt;30000,W171&gt;=42000,W171&lt;46000),0.8,IF(AND(W175&gt;=25000,W175&lt;30000,W171&gt;=46000,W171&lt;50000),0.82,IF(AND(W175&gt;=25000,W175&lt;30000,W171&gt;=50000),0.84,IF(AND(W175&gt;=30000,W175&lt;35000,W171&gt;=26000,W171&lt;30000),0.71,IF(AND(W175&gt;=30000,W175&lt;35000,W171&gt;=30000,W171&lt;34000),0.77,IF(AND(W175&gt;=30000,W175&lt;35000,W171&gt;=34000,W171&lt;38000),0.8,IF(AND(W175&gt;=30000,W175&lt;35000,W171&gt;=38000,W171&lt;42000),0.83,IF(AND(W175&gt;=30000,W175&lt;35000,W171&gt;=42000,W171&lt;46000),0.83,IF(AND(W175&gt;=30000,W175&lt;35000,W171&gt;=46000,W171&lt;50000),0.84,IF(AND(W175&gt;=30000,W175&lt;35000,W171&gt;=50000),0.83,IF(AND(W175&gt;=35000,W175&lt;40000,W171&gt;=26000,W171&lt;30000),0.79,IF(AND(W175&gt;=35000,W175&lt;40000,W171&gt;=30000,W171&lt;34000),0.83,IF(AND(W175&gt;=35000,W175&lt;40000,W171&gt;=34000,W171&lt;38000),0.84,IF(AND(W175&gt;=35000,W175&lt;40000,W171&gt;=38000,W171&lt;42000),0.84,IF(AND(W175&gt;=35000,W175&lt;40000,W171&gt;=42000,W171&lt;46000),0.84,IF(AND(W175&gt;=35000,W175&lt;40000,W171&gt;=46000,W171&lt;50000),0.85,IF(AND(W175&gt;=35000,W175&lt;40000,W171&gt;=50000),0.86,IF(AND(W175&gt;=40000,W175&lt;45000,W171&gt;=26000,W171&lt;30000),0.83,IF(AND(W175&gt;=40000,W175&lt;45000,W171&gt;=30000,W171&lt;34000),0.84,IF(AND(W175&gt;=40000,W175&lt;45000,W171&gt;=34000,W171&lt;38000),0.85,IF(AND(W175&gt;=40000,W175&lt;45000,W171&gt;=38000,W171&lt;42000),0.86,IF(AND(W175&gt;=40000,W175&lt;45000,W171&gt;=42000,W171&lt;46000),0.87,IF(AND(W175&gt;=40000,W175&lt;45000,W171&gt;=46000,W171&lt;50000),0.87,IF(AND(W175&gt;=40000,W175&lt;45000,W171&gt;=50000),0.87))))))))))))))))))))))))))))))))))))))))))))))))))))))))))))))),"NO FUEL")</f>
        <v>NO FUEL</v>
      </c>
      <c r="C17" s="66" t="e">
        <f ca="1">LOOKUP(W175,X171:X180,AC171:AC180)*B17</f>
        <v>#VALUE!</v>
      </c>
      <c r="D17" s="66"/>
      <c r="E17" s="62"/>
      <c r="F17" s="93"/>
      <c r="G17" s="93"/>
      <c r="H17" s="93">
        <v>39000</v>
      </c>
      <c r="I17" s="93">
        <v>8.5000000000000006E-2</v>
      </c>
      <c r="J17" s="93">
        <f t="shared" si="0"/>
        <v>0.91500000000000004</v>
      </c>
      <c r="K17" s="93" t="s">
        <v>83</v>
      </c>
      <c r="L17" s="110" t="e">
        <f ca="1">L16-'KNEEBOARD DATA'!M40</f>
        <v>#VALUE!</v>
      </c>
      <c r="M17" s="93" t="e">
        <f ca="1">LOOKUP('WAYPOINT DATA'!L17,'WAYPOINT DATA'!H3:H30,'WAYPOINT DATA'!J3:J30)</f>
        <v>#VALUE!</v>
      </c>
      <c r="N17" s="93"/>
      <c r="O17" s="93"/>
      <c r="P17" s="93">
        <v>5000</v>
      </c>
      <c r="Q17" s="93">
        <v>34000</v>
      </c>
      <c r="R17" s="111">
        <v>1.0833333333333335</v>
      </c>
      <c r="S17" s="62">
        <v>50</v>
      </c>
      <c r="T17" s="111">
        <v>6.4000000000000001E-2</v>
      </c>
      <c r="U17" s="111">
        <v>0.82153846153846144</v>
      </c>
      <c r="V17" s="93"/>
      <c r="W17" s="110">
        <f ca="1">W5</f>
        <v>92.9</v>
      </c>
      <c r="X17" s="93">
        <v>10000</v>
      </c>
      <c r="Y17" s="111">
        <f ca="1">LOOKUP(W15,Q27:Q33,R27:R33)</f>
        <v>1.0886075949367087</v>
      </c>
      <c r="Z17" s="111">
        <f ca="1">LOOKUP(W17,S27:S35,T27:T35)</f>
        <v>6.6500000000000004E-2</v>
      </c>
      <c r="AA17" s="111">
        <f t="shared" ca="1" si="4"/>
        <v>7.2392405063291129E-2</v>
      </c>
      <c r="AB17" s="111">
        <f ca="1">AA17*U27</f>
        <v>6.5877088607594933E-2</v>
      </c>
      <c r="AC17" s="111" t="str">
        <f>IF(AND(W19&gt;=10000,W19&lt;=15000),LOOKUP(W17,S27:S35,U27:U35),"NOT FOUND")</f>
        <v>NOT FOUND</v>
      </c>
      <c r="AE17" s="11" t="s">
        <v>85</v>
      </c>
      <c r="AF17" s="112">
        <f>'FLIGHT PLANNER'!E58/1440</f>
        <v>0</v>
      </c>
      <c r="AG17" s="62" t="str">
        <f>'FLIGHT PLANNER'!G58</f>
        <v/>
      </c>
      <c r="AH17" s="11"/>
      <c r="AI17" s="11" t="s">
        <v>85</v>
      </c>
      <c r="AJ17" s="113">
        <f>IFERROR(IF(A17=FALSE,'FLIGHT PLANNER'!G58/'FLIGHT PLANNER'!L58,'FLIGHT PLANNER'!G58/('FLIGHT PLANNER'!L58)),0)</f>
        <v>0</v>
      </c>
      <c r="AK17" s="112">
        <f t="shared" si="2"/>
        <v>0</v>
      </c>
    </row>
    <row r="18" spans="1:37">
      <c r="A18" s="93" t="s">
        <v>37</v>
      </c>
      <c r="B18" s="66" t="s">
        <v>37</v>
      </c>
      <c r="C18" s="109"/>
      <c r="D18" s="66"/>
      <c r="E18" s="62"/>
      <c r="F18" s="93"/>
      <c r="G18" s="93"/>
      <c r="H18" s="93">
        <v>40000</v>
      </c>
      <c r="I18" s="93">
        <v>8.2000000000000003E-2</v>
      </c>
      <c r="J18" s="93">
        <f t="shared" si="0"/>
        <v>0.91800000000000004</v>
      </c>
      <c r="K18" s="93" t="s">
        <v>85</v>
      </c>
      <c r="L18" s="110" t="e">
        <f ca="1">L17-'KNEEBOARD DATA'!M41</f>
        <v>#VALUE!</v>
      </c>
      <c r="M18" s="93" t="e">
        <f ca="1">LOOKUP('WAYPOINT DATA'!L18,'WAYPOINT DATA'!H3:H30,'WAYPOINT DATA'!J3:J30)</f>
        <v>#VALUE!</v>
      </c>
      <c r="N18" s="93"/>
      <c r="O18" s="93"/>
      <c r="P18" s="93">
        <v>5000</v>
      </c>
      <c r="Q18" s="93">
        <v>38000</v>
      </c>
      <c r="R18" s="111">
        <v>1.1142857142857141</v>
      </c>
      <c r="S18" s="62">
        <v>75</v>
      </c>
      <c r="T18" s="111">
        <v>5.8999999999999997E-2</v>
      </c>
      <c r="U18" s="111">
        <v>0.79871794871794888</v>
      </c>
      <c r="V18" s="93"/>
      <c r="W18" s="99" t="s">
        <v>678</v>
      </c>
      <c r="X18" s="93">
        <v>15000</v>
      </c>
      <c r="Y18" s="111">
        <f ca="1">LOOKUP(W15,Q39:Q45,R39:R45)</f>
        <v>1.101123595505618</v>
      </c>
      <c r="Z18" s="111">
        <f ca="1">LOOKUP(W17,S39:S47,T39:T47)</f>
        <v>7.4500000000000011E-2</v>
      </c>
      <c r="AA18" s="111">
        <f t="shared" ca="1" si="4"/>
        <v>8.2033707865168559E-2</v>
      </c>
      <c r="AB18" s="111">
        <f ca="1">AA18*U39</f>
        <v>7.6291348314606766E-2</v>
      </c>
      <c r="AC18" s="111" t="str">
        <f>IF(AND(W19&gt;=15000,W19&lt;=20000),LOOKUP(W17,S39:S47,U39:U47),"NOT FOUND")</f>
        <v>NOT FOUND</v>
      </c>
    </row>
    <row r="19" spans="1:37">
      <c r="A19" s="93" t="s">
        <v>37</v>
      </c>
      <c r="B19" s="66" t="s">
        <v>37</v>
      </c>
      <c r="C19" s="109"/>
      <c r="D19" s="66"/>
      <c r="E19" s="62"/>
      <c r="F19" s="93"/>
      <c r="G19" s="93"/>
      <c r="H19" s="93">
        <v>41000</v>
      </c>
      <c r="I19" s="93">
        <v>7.9000000000000001E-2</v>
      </c>
      <c r="J19" s="93">
        <f t="shared" si="0"/>
        <v>0.92100000000000004</v>
      </c>
      <c r="K19" s="93" t="s">
        <v>37</v>
      </c>
      <c r="L19" s="110" t="s">
        <v>37</v>
      </c>
      <c r="M19" s="93" t="s">
        <v>37</v>
      </c>
      <c r="N19" s="93"/>
      <c r="O19" s="93"/>
      <c r="P19" s="93">
        <v>5000</v>
      </c>
      <c r="Q19" s="93">
        <v>42000</v>
      </c>
      <c r="R19" s="111">
        <v>1.1470588235294117</v>
      </c>
      <c r="S19" s="62">
        <v>100</v>
      </c>
      <c r="T19" s="111">
        <v>5.3999999999999999E-2</v>
      </c>
      <c r="U19" s="111">
        <v>0.77589743589743598</v>
      </c>
      <c r="V19" s="93"/>
      <c r="W19" s="62">
        <f>'FLIGHT PLANNER'!F45</f>
        <v>25000</v>
      </c>
      <c r="X19" s="93">
        <v>20000</v>
      </c>
      <c r="Y19" s="111">
        <f ca="1">LOOKUP(W15,Q51:Q57,R51:R57)</f>
        <v>1.089108910891089</v>
      </c>
      <c r="Z19" s="111">
        <f ca="1">LOOKUP(W17,S51:S59,T51:T59)</f>
        <v>8.199999999999999E-2</v>
      </c>
      <c r="AA19" s="111">
        <f t="shared" ca="1" si="4"/>
        <v>8.9306930693069289E-2</v>
      </c>
      <c r="AB19" s="111">
        <f ca="1">AA19*U51</f>
        <v>8.3501980198019785E-2</v>
      </c>
      <c r="AC19" s="111">
        <f ca="1">IF(AND(W19&gt;=20000,W19&lt;=25000),LOOKUP(W17,S51:S59,U51:U59),"NOT FOUND")</f>
        <v>0.85850000000000015</v>
      </c>
    </row>
    <row r="20" spans="1:37">
      <c r="A20" s="926" t="b">
        <v>1</v>
      </c>
      <c r="B20" s="918"/>
      <c r="C20" s="116" t="s">
        <v>37</v>
      </c>
      <c r="D20" s="927" t="s">
        <v>681</v>
      </c>
      <c r="E20" s="917"/>
      <c r="F20" s="918"/>
      <c r="G20" s="99"/>
      <c r="H20" s="93">
        <v>42000</v>
      </c>
      <c r="I20" s="93">
        <v>7.5999999999999998E-2</v>
      </c>
      <c r="J20" s="93">
        <f t="shared" si="0"/>
        <v>0.92400000000000004</v>
      </c>
      <c r="K20" s="93" t="s">
        <v>37</v>
      </c>
      <c r="L20" s="110" t="s">
        <v>37</v>
      </c>
      <c r="M20" s="93" t="s">
        <v>37</v>
      </c>
      <c r="N20" s="93"/>
      <c r="O20" s="93"/>
      <c r="P20" s="93">
        <v>5000</v>
      </c>
      <c r="Q20" s="93">
        <v>46000</v>
      </c>
      <c r="R20" s="111">
        <v>1.1818181818181817</v>
      </c>
      <c r="S20" s="62">
        <v>150</v>
      </c>
      <c r="T20" s="111">
        <v>4.8500000000000001E-2</v>
      </c>
      <c r="U20" s="111">
        <v>0.7530769230769232</v>
      </c>
      <c r="V20" s="93"/>
      <c r="W20" s="93"/>
      <c r="X20" s="93">
        <v>25000</v>
      </c>
      <c r="Y20" s="111">
        <f ca="1">LOOKUP(W15,Q63:Q69,R63:R69)</f>
        <v>1.0877192982456141</v>
      </c>
      <c r="Z20" s="111">
        <f ca="1">LOOKUP(W17,S63:S71,T63:T71)</f>
        <v>0.09</v>
      </c>
      <c r="AA20" s="111">
        <f t="shared" ca="1" si="4"/>
        <v>9.789473684210527E-2</v>
      </c>
      <c r="AB20" s="111">
        <f ca="1">AA20*U63</f>
        <v>9.329368421052632E-2</v>
      </c>
      <c r="AC20" s="111">
        <f ca="1">IF(AND(W19&gt;=25000,W19&lt;=30000),LOOKUP(W17,S63:S71,U63:U71),"NOT FOUND")</f>
        <v>0.87614516129032249</v>
      </c>
    </row>
    <row r="21" spans="1:37" ht="15.75" customHeight="1">
      <c r="A21" s="93" t="b">
        <v>0</v>
      </c>
      <c r="B21" s="93" t="s">
        <v>682</v>
      </c>
      <c r="C21" s="66" t="s">
        <v>683</v>
      </c>
      <c r="D21" s="353" t="s">
        <v>54</v>
      </c>
      <c r="E21" s="66" t="s">
        <v>57</v>
      </c>
      <c r="F21" s="93" t="s">
        <v>684</v>
      </c>
      <c r="G21" s="93" t="s">
        <v>685</v>
      </c>
      <c r="H21" s="93">
        <v>43000</v>
      </c>
      <c r="I21" s="93">
        <v>7.1999999999999995E-2</v>
      </c>
      <c r="J21" s="93">
        <f t="shared" si="0"/>
        <v>0.92800000000000005</v>
      </c>
      <c r="K21" s="93" t="s">
        <v>37</v>
      </c>
      <c r="L21" s="110" t="s">
        <v>37</v>
      </c>
      <c r="M21" s="93" t="s">
        <v>37</v>
      </c>
      <c r="N21" s="93"/>
      <c r="O21" s="93"/>
      <c r="P21" s="93">
        <v>5000</v>
      </c>
      <c r="Q21" s="93">
        <v>52000</v>
      </c>
      <c r="R21" s="111">
        <v>1.21875</v>
      </c>
      <c r="S21" s="62">
        <v>200</v>
      </c>
      <c r="T21" s="111">
        <v>4.2999999999999997E-2</v>
      </c>
      <c r="U21" s="111">
        <v>0.7302564102564103</v>
      </c>
      <c r="V21" s="93"/>
      <c r="W21" s="93"/>
      <c r="X21" s="93">
        <v>30000</v>
      </c>
      <c r="Y21" s="111">
        <f ca="1">LOOKUP(W15,Q75:Q81,R75:R81)</f>
        <v>1.0859375</v>
      </c>
      <c r="Z21" s="111">
        <f ca="1">LOOKUP(W17,S75:S83,T75:T83)</f>
        <v>9.2999999999999999E-2</v>
      </c>
      <c r="AA21" s="111">
        <f t="shared" ca="1" si="4"/>
        <v>0.1009921875</v>
      </c>
      <c r="AB21" s="111">
        <f ca="1">AA21*U75</f>
        <v>9.4932656249999997E-2</v>
      </c>
      <c r="AC21" s="111" t="str">
        <f>IF(AND(W19&gt;=30000,W19&lt;=35000),LOOKUP(W17,S75:S83,U75:U83),"NOT FOUND")</f>
        <v>NOT FOUND</v>
      </c>
    </row>
    <row r="22" spans="1:37" ht="15.75" customHeight="1">
      <c r="A22" s="99" t="s">
        <v>686</v>
      </c>
      <c r="B22" s="99" t="s">
        <v>147</v>
      </c>
      <c r="C22" s="109" t="b">
        <f>'FLIGHT PLANNER'!A36</f>
        <v>1</v>
      </c>
      <c r="D22" s="353" t="s">
        <v>654</v>
      </c>
      <c r="E22" s="62">
        <f>'FLIGHT PLANNER'!B36</f>
        <v>15000</v>
      </c>
      <c r="F22" s="93">
        <f>LOOKUP(E22,D30:D38,E30:E38)</f>
        <v>700</v>
      </c>
      <c r="G22" s="93">
        <f>'FLIGHT PLANNER'!B38</f>
        <v>1</v>
      </c>
      <c r="H22" s="93">
        <v>44000</v>
      </c>
      <c r="I22" s="93">
        <v>6.9000000000000006E-2</v>
      </c>
      <c r="J22" s="93">
        <f t="shared" si="0"/>
        <v>0.93100000000000005</v>
      </c>
      <c r="K22" s="93"/>
      <c r="L22" s="93"/>
      <c r="M22" s="93"/>
      <c r="N22" s="93"/>
      <c r="O22" s="93"/>
      <c r="P22" s="93">
        <v>5000</v>
      </c>
      <c r="Q22" s="93"/>
      <c r="R22" s="111" t="s">
        <v>37</v>
      </c>
      <c r="S22" s="62">
        <v>250</v>
      </c>
      <c r="T22" s="111">
        <v>4.0499999999999994E-2</v>
      </c>
      <c r="U22" s="111">
        <v>0.7302564102564103</v>
      </c>
      <c r="V22" s="93"/>
      <c r="W22" s="93"/>
      <c r="X22" s="93">
        <v>35000</v>
      </c>
      <c r="Y22" s="111">
        <f ca="1">LOOKUP(W15,Q87:Q93,R87:R93)</f>
        <v>1.0833333333333335</v>
      </c>
      <c r="Z22" s="111">
        <f ca="1">LOOKUP(W17,S87:S95,T87:T95)</f>
        <v>0.10100000000000001</v>
      </c>
      <c r="AA22" s="111">
        <f t="shared" ca="1" si="4"/>
        <v>0.10941666666666669</v>
      </c>
      <c r="AB22" s="111">
        <f ca="1">AA22*U87</f>
        <v>0.10504000000000002</v>
      </c>
      <c r="AC22" s="111" t="str">
        <f>IF(AND(W19&gt;=35000,W19&lt;=40000),LOOKUP(W17,S87:S95,U87:U95),"NOT FOUND")</f>
        <v>NOT FOUND</v>
      </c>
    </row>
    <row r="23" spans="1:37" ht="15.75" customHeight="1">
      <c r="A23" s="93">
        <v>0</v>
      </c>
      <c r="B23" s="93">
        <v>0</v>
      </c>
      <c r="C23" s="109"/>
      <c r="D23" s="66"/>
      <c r="E23" s="62"/>
      <c r="F23" s="93"/>
      <c r="G23" s="93"/>
      <c r="H23" s="93">
        <v>45000</v>
      </c>
      <c r="I23" s="93">
        <v>6.6000000000000003E-2</v>
      </c>
      <c r="J23" s="93">
        <f t="shared" si="0"/>
        <v>0.93399999999999994</v>
      </c>
      <c r="K23" s="93"/>
      <c r="L23" s="93"/>
      <c r="M23" s="93"/>
      <c r="N23" s="93"/>
      <c r="O23" s="93"/>
      <c r="P23" s="93">
        <v>9999</v>
      </c>
      <c r="Q23" s="93"/>
      <c r="R23" s="111" t="s">
        <v>37</v>
      </c>
      <c r="S23" s="62">
        <v>315</v>
      </c>
      <c r="T23" s="111">
        <v>3.7999999999999999E-2</v>
      </c>
      <c r="U23" s="111">
        <v>0.7302564102564103</v>
      </c>
      <c r="V23" s="93"/>
      <c r="W23" s="93"/>
      <c r="X23" s="93">
        <v>40000</v>
      </c>
      <c r="Y23" s="111">
        <f ca="1">LOOKUP(W15,Q99:Q105,R99:R105)</f>
        <v>1.1233766233766234</v>
      </c>
      <c r="Z23" s="111">
        <f ca="1">LOOKUP(W17,S99:S107,T99:T107)</f>
        <v>0.10975</v>
      </c>
      <c r="AA23" s="111">
        <f t="shared" ca="1" si="4"/>
        <v>0.12329058441558441</v>
      </c>
      <c r="AB23" s="111">
        <f ca="1">AA23*U99</f>
        <v>0.12082477272727273</v>
      </c>
      <c r="AC23" s="111" t="str">
        <f>IF(AND(W19&gt;=40000,W19&lt;=45000),LOOKUP(W17,S99:S107,U99:U107),"NOT FOUND")</f>
        <v>NOT FOUND</v>
      </c>
    </row>
    <row r="24" spans="1:37" ht="15.75" customHeight="1">
      <c r="A24" s="93">
        <v>100</v>
      </c>
      <c r="B24" s="93">
        <v>1</v>
      </c>
      <c r="C24" s="109"/>
      <c r="D24" s="66"/>
      <c r="E24" s="62"/>
      <c r="F24" s="93"/>
      <c r="G24" s="93"/>
      <c r="H24" s="93">
        <v>46000</v>
      </c>
      <c r="I24" s="93">
        <v>6.3E-2</v>
      </c>
      <c r="J24" s="93">
        <f t="shared" si="0"/>
        <v>0.93700000000000006</v>
      </c>
      <c r="K24" s="93"/>
      <c r="L24" s="93"/>
      <c r="M24" s="93"/>
      <c r="N24" s="93"/>
      <c r="O24" s="93"/>
      <c r="P24" s="93"/>
      <c r="Q24" s="93"/>
      <c r="R24" s="111"/>
      <c r="S24" s="62"/>
      <c r="T24" s="111"/>
      <c r="U24" s="111"/>
      <c r="V24" s="93"/>
      <c r="W24" s="93"/>
      <c r="X24" s="93">
        <v>45000</v>
      </c>
      <c r="Y24" s="111">
        <f ca="1">LOOKUP(W15,Q111:Q117,R111:R117)</f>
        <v>1.1764705882352942</v>
      </c>
      <c r="Z24" s="111">
        <f ca="1">LOOKUP(W17,S111:S119,T111:T119)</f>
        <v>0.112</v>
      </c>
      <c r="AA24" s="111">
        <f t="shared" ca="1" si="4"/>
        <v>0.13176470588235295</v>
      </c>
      <c r="AB24" s="111">
        <f ca="1">AA24*U111</f>
        <v>0.13005176470588237</v>
      </c>
      <c r="AC24" s="111" t="str">
        <f>IF(AND(W19&gt;=45000,W19&lt;=50000),LOOKUP(W17,S111:S119,U111:U119),"NOT FOUND")</f>
        <v>NOT FOUND</v>
      </c>
    </row>
    <row r="25" spans="1:37" ht="15.75" customHeight="1">
      <c r="A25" s="93">
        <v>200</v>
      </c>
      <c r="B25" s="93">
        <v>2</v>
      </c>
      <c r="C25" s="109"/>
      <c r="D25" s="66"/>
      <c r="E25" s="62"/>
      <c r="F25" s="93"/>
      <c r="G25" s="93"/>
      <c r="H25" s="93">
        <v>47000</v>
      </c>
      <c r="I25" s="93">
        <v>0.06</v>
      </c>
      <c r="J25" s="93">
        <f t="shared" si="0"/>
        <v>0.94</v>
      </c>
      <c r="K25" s="93"/>
      <c r="L25" s="93"/>
      <c r="M25" s="93"/>
      <c r="N25" s="93"/>
      <c r="O25" s="93"/>
      <c r="P25" s="93"/>
      <c r="Q25" s="93"/>
      <c r="R25" s="111"/>
      <c r="S25" s="62"/>
      <c r="T25" s="111"/>
      <c r="U25" s="111"/>
      <c r="V25" s="93"/>
      <c r="W25" s="93"/>
      <c r="X25" s="926" t="s">
        <v>687</v>
      </c>
      <c r="Y25" s="917"/>
      <c r="Z25" s="917"/>
      <c r="AA25" s="917"/>
      <c r="AB25" s="917"/>
      <c r="AC25" s="918"/>
    </row>
    <row r="26" spans="1:37" ht="15.75" customHeight="1">
      <c r="A26" s="93">
        <v>300</v>
      </c>
      <c r="B26" s="93">
        <v>3</v>
      </c>
      <c r="C26" s="93"/>
      <c r="D26" s="93"/>
      <c r="E26" s="93"/>
      <c r="F26" s="93"/>
      <c r="G26" s="93"/>
      <c r="H26" s="93">
        <v>48000</v>
      </c>
      <c r="I26" s="93">
        <v>5.7000000000000002E-2</v>
      </c>
      <c r="J26" s="93">
        <f t="shared" si="0"/>
        <v>0.94299999999999995</v>
      </c>
      <c r="K26" s="93"/>
      <c r="L26" s="93"/>
      <c r="M26" s="93"/>
      <c r="N26" s="93"/>
      <c r="O26" s="93"/>
      <c r="P26" s="93" t="s">
        <v>57</v>
      </c>
      <c r="Q26" s="93" t="s">
        <v>680</v>
      </c>
      <c r="R26" s="111" t="s">
        <v>37</v>
      </c>
      <c r="S26" s="62"/>
      <c r="T26" s="111" t="s">
        <v>37</v>
      </c>
      <c r="U26" s="111"/>
      <c r="V26" s="93"/>
      <c r="W26" s="104" t="s">
        <v>673</v>
      </c>
      <c r="X26" s="102" t="str">
        <f>'RANGE DATA'!I1</f>
        <v>ALTITUDE BLOCKS</v>
      </c>
      <c r="Y26" s="105" t="str">
        <f>'RANGE DATA'!J1</f>
        <v>WEIGHT MULTIPLE</v>
      </c>
      <c r="Z26" s="105" t="str">
        <f>'RANGE DATA'!K1</f>
        <v>NM/LB DRAG MULTIPLIER</v>
      </c>
      <c r="AA26" s="105" t="str">
        <f>'RANGE DATA'!L1</f>
        <v>ENDURANCE NM/LB</v>
      </c>
      <c r="AB26" s="105" t="str">
        <f>'RANGE DATA'!M1</f>
        <v xml:space="preserve">RANGE NM/LB </v>
      </c>
      <c r="AC26" s="105" t="str">
        <f>'RANGE DATA'!N1</f>
        <v>ENDURANCE MULTIPLIER</v>
      </c>
    </row>
    <row r="27" spans="1:37" ht="15" customHeight="1">
      <c r="A27" s="93">
        <v>400</v>
      </c>
      <c r="B27" s="93">
        <v>4</v>
      </c>
      <c r="C27" s="93"/>
      <c r="D27" s="928" t="s">
        <v>688</v>
      </c>
      <c r="E27" s="928" t="s">
        <v>689</v>
      </c>
      <c r="F27" s="931" t="s">
        <v>54</v>
      </c>
      <c r="G27" s="934" t="s">
        <v>690</v>
      </c>
      <c r="H27" s="93">
        <v>49000</v>
      </c>
      <c r="I27" s="93">
        <v>5.3999999999999999E-2</v>
      </c>
      <c r="J27" s="93">
        <f t="shared" si="0"/>
        <v>0.94599999999999995</v>
      </c>
      <c r="K27" s="93"/>
      <c r="L27" s="93"/>
      <c r="M27" s="93"/>
      <c r="N27" s="93"/>
      <c r="O27" s="93"/>
      <c r="P27" s="93">
        <v>10000</v>
      </c>
      <c r="Q27" s="2">
        <v>26000</v>
      </c>
      <c r="R27" s="111">
        <v>1</v>
      </c>
      <c r="S27" s="62">
        <v>0</v>
      </c>
      <c r="T27" s="111">
        <v>8.5999999999999993E-2</v>
      </c>
      <c r="U27" s="111">
        <v>0.91</v>
      </c>
      <c r="V27" s="93"/>
      <c r="W27" s="110">
        <f ca="1">L5</f>
        <v>38479.947500401242</v>
      </c>
      <c r="X27" s="93">
        <v>0</v>
      </c>
      <c r="Y27" s="111">
        <f ca="1">LOOKUP(W27,Q3:Q9,R3:R9)</f>
        <v>1.0967741935483872</v>
      </c>
      <c r="Z27" s="111">
        <f ca="1">LOOKUP(W29,S3:S11,T3:T11)</f>
        <v>5.3499999999999999E-2</v>
      </c>
      <c r="AA27" s="111">
        <f t="shared" ref="AA27:AA36" ca="1" si="5">Y27*Z27</f>
        <v>5.8677419354838715E-2</v>
      </c>
      <c r="AB27" s="111">
        <f ca="1">AA27*U3</f>
        <v>5.2809677419354842E-2</v>
      </c>
      <c r="AC27" s="111" t="str">
        <f>IF(AND(W31&gt;=0,W31&lt;=5000),LOOKUP(W29,S3:S11,U3:U11),"NOT FOUND")</f>
        <v>NOT FOUND</v>
      </c>
    </row>
    <row r="28" spans="1:37" ht="16.5" customHeight="1">
      <c r="A28" s="93">
        <v>500</v>
      </c>
      <c r="B28" s="93">
        <v>5</v>
      </c>
      <c r="C28" s="93"/>
      <c r="D28" s="929"/>
      <c r="E28" s="929"/>
      <c r="F28" s="932"/>
      <c r="G28" s="932"/>
      <c r="H28" s="93">
        <v>50000</v>
      </c>
      <c r="I28" s="93">
        <v>5.0999999999999997E-2</v>
      </c>
      <c r="J28" s="93">
        <f t="shared" si="0"/>
        <v>0.94899999999999995</v>
      </c>
      <c r="K28" s="93"/>
      <c r="L28" s="93"/>
      <c r="M28" s="93"/>
      <c r="N28" s="93"/>
      <c r="O28" s="93"/>
      <c r="P28" s="93">
        <v>10000</v>
      </c>
      <c r="Q28" s="93">
        <v>30000</v>
      </c>
      <c r="R28" s="111">
        <v>1.0361445783132528</v>
      </c>
      <c r="S28" s="62">
        <v>25</v>
      </c>
      <c r="T28" s="111">
        <v>7.8999999999999987E-2</v>
      </c>
      <c r="U28" s="111">
        <v>0.87825581395348862</v>
      </c>
      <c r="V28" s="93"/>
      <c r="W28" s="99" t="s">
        <v>108</v>
      </c>
      <c r="X28" s="93">
        <v>5000</v>
      </c>
      <c r="Y28" s="111">
        <f ca="1">LOOKUP(W27,Q15:Q21,R15:R21)</f>
        <v>1.1142857142857141</v>
      </c>
      <c r="Z28" s="111">
        <f ca="1">LOOKUP(W29,S15:S23,T15:T23)</f>
        <v>5.8999999999999997E-2</v>
      </c>
      <c r="AA28" s="111">
        <f t="shared" ca="1" si="5"/>
        <v>6.5742857142857131E-2</v>
      </c>
      <c r="AB28" s="111">
        <f ca="1">AA28*U15</f>
        <v>5.8511142857142845E-2</v>
      </c>
      <c r="AC28" s="111" t="str">
        <f>IF(AND(W31&gt;=5000,W31&lt;=10000),LOOKUP(W29,S15:S23,U15:U23),"NOT FOUND")</f>
        <v>NOT FOUND</v>
      </c>
    </row>
    <row r="29" spans="1:37" ht="15.75" customHeight="1">
      <c r="A29" s="93">
        <v>600</v>
      </c>
      <c r="B29" s="93">
        <v>6</v>
      </c>
      <c r="C29" s="93"/>
      <c r="D29" s="930"/>
      <c r="E29" s="930"/>
      <c r="F29" s="933"/>
      <c r="G29" s="933"/>
      <c r="H29" s="93">
        <v>51000</v>
      </c>
      <c r="I29" s="93">
        <v>4.8000000000000001E-2</v>
      </c>
      <c r="J29" s="93">
        <f t="shared" si="0"/>
        <v>0.95199999999999996</v>
      </c>
      <c r="K29" s="93"/>
      <c r="L29" s="93"/>
      <c r="M29" s="93"/>
      <c r="N29" s="93"/>
      <c r="O29" s="93"/>
      <c r="P29" s="93">
        <v>10000</v>
      </c>
      <c r="Q29" s="93">
        <v>34000</v>
      </c>
      <c r="R29" s="111">
        <v>1.0617283950617282</v>
      </c>
      <c r="S29" s="62">
        <v>50</v>
      </c>
      <c r="T29" s="111">
        <v>7.1999999999999995E-2</v>
      </c>
      <c r="U29" s="111">
        <v>0.85709302325581416</v>
      </c>
      <c r="V29" s="93"/>
      <c r="W29" s="110">
        <f ca="1">W5</f>
        <v>92.9</v>
      </c>
      <c r="X29" s="93">
        <v>10000</v>
      </c>
      <c r="Y29" s="111">
        <f ca="1">LOOKUP(W27,Q27:Q33,R27:R33)</f>
        <v>1.0886075949367087</v>
      </c>
      <c r="Z29" s="111">
        <f ca="1">LOOKUP(W29,S27:S35,T27:T35)</f>
        <v>6.6500000000000004E-2</v>
      </c>
      <c r="AA29" s="111">
        <f t="shared" ca="1" si="5"/>
        <v>7.2392405063291129E-2</v>
      </c>
      <c r="AB29" s="111">
        <f ca="1">AA29*U27</f>
        <v>6.5877088607594933E-2</v>
      </c>
      <c r="AC29" s="111">
        <f ca="1">IF(AND(W31&gt;=10000,W31&lt;=15000),LOOKUP(W29,S27:S35,U27:U35),"NOT FOUND")</f>
        <v>0.8359302325581397</v>
      </c>
    </row>
    <row r="30" spans="1:37" ht="15.75" customHeight="1">
      <c r="A30" s="93">
        <v>700</v>
      </c>
      <c r="B30" s="93">
        <v>7</v>
      </c>
      <c r="C30" s="93"/>
      <c r="D30" s="93">
        <v>2500</v>
      </c>
      <c r="E30" s="93">
        <v>825</v>
      </c>
      <c r="F30" s="93" t="s">
        <v>56</v>
      </c>
      <c r="G30" s="93">
        <f>LOOKUP('FLIGHT PLANNER'!F44,'WAYPOINT DATA'!D30:D38,'WAYPOINT DATA'!E30:E38)*G22</f>
        <v>700</v>
      </c>
      <c r="H30" s="93">
        <v>52000</v>
      </c>
      <c r="I30" s="93">
        <v>4.4999999999999998E-2</v>
      </c>
      <c r="J30" s="93">
        <f t="shared" si="0"/>
        <v>0.95499999999999996</v>
      </c>
      <c r="K30" s="93"/>
      <c r="L30" s="93"/>
      <c r="M30" s="93"/>
      <c r="N30" s="93"/>
      <c r="O30" s="93"/>
      <c r="P30" s="93">
        <v>10000</v>
      </c>
      <c r="Q30" s="93">
        <v>38000</v>
      </c>
      <c r="R30" s="111">
        <v>1.0886075949367087</v>
      </c>
      <c r="S30" s="62">
        <v>75</v>
      </c>
      <c r="T30" s="111">
        <v>6.6500000000000004E-2</v>
      </c>
      <c r="U30" s="111">
        <v>0.8359302325581397</v>
      </c>
      <c r="V30" s="93"/>
      <c r="W30" s="99" t="s">
        <v>678</v>
      </c>
      <c r="X30" s="93">
        <v>15000</v>
      </c>
      <c r="Y30" s="111">
        <f ca="1">LOOKUP(W27,Q39:Q45,R39:R45)</f>
        <v>1.101123595505618</v>
      </c>
      <c r="Z30" s="111">
        <f ca="1">LOOKUP(W29,S39:S47,T39:T47)</f>
        <v>7.4500000000000011E-2</v>
      </c>
      <c r="AA30" s="111">
        <f t="shared" ca="1" si="5"/>
        <v>8.2033707865168559E-2</v>
      </c>
      <c r="AB30" s="111">
        <f ca="1">AA30*U39</f>
        <v>7.6291348314606766E-2</v>
      </c>
      <c r="AC30" s="111">
        <f ca="1">IF(AND(W31&gt;=15000,W31&lt;=20000),LOOKUP(W29,S39:S47,U39:U47),"NOT FOUND")</f>
        <v>0.84459183673469396</v>
      </c>
    </row>
    <row r="31" spans="1:37" ht="15.75" customHeight="1">
      <c r="A31" s="93">
        <v>800</v>
      </c>
      <c r="B31" s="93">
        <v>8</v>
      </c>
      <c r="C31" s="93"/>
      <c r="D31" s="93">
        <v>5000</v>
      </c>
      <c r="E31" s="93">
        <v>800</v>
      </c>
      <c r="F31" s="93" t="s">
        <v>60</v>
      </c>
      <c r="G31" s="187">
        <f>LOOKUP('FLIGHT PLANNER'!F45,'WAYPOINT DATA'!D30:D38,'WAYPOINT DATA'!E30:E38)*G22</f>
        <v>575</v>
      </c>
      <c r="H31" s="93"/>
      <c r="I31" s="93"/>
      <c r="J31" s="93"/>
      <c r="K31" s="93"/>
      <c r="L31" s="93"/>
      <c r="M31" s="93"/>
      <c r="N31" s="93"/>
      <c r="O31" s="93"/>
      <c r="P31" s="93">
        <v>10000</v>
      </c>
      <c r="Q31" s="93">
        <v>42000</v>
      </c>
      <c r="R31" s="111">
        <v>1.1068211068211067</v>
      </c>
      <c r="S31" s="62">
        <v>100</v>
      </c>
      <c r="T31" s="111">
        <v>6.0999999999999999E-2</v>
      </c>
      <c r="U31" s="111">
        <v>0.82217441860465135</v>
      </c>
      <c r="V31" s="93"/>
      <c r="W31" s="62">
        <f>'FLIGHT PLANNER'!F46</f>
        <v>15000</v>
      </c>
      <c r="X31" s="93">
        <v>20000</v>
      </c>
      <c r="Y31" s="111">
        <f ca="1">LOOKUP(W27,Q51:Q57,R51:R57)</f>
        <v>1.089108910891089</v>
      </c>
      <c r="Z31" s="111">
        <f ca="1">LOOKUP(W29,S51:S59,T51:T59)</f>
        <v>8.199999999999999E-2</v>
      </c>
      <c r="AA31" s="111">
        <f t="shared" ca="1" si="5"/>
        <v>8.9306930693069289E-2</v>
      </c>
      <c r="AB31" s="111">
        <f ca="1">AA31*U51</f>
        <v>8.3501980198019785E-2</v>
      </c>
      <c r="AC31" s="111" t="str">
        <f>IF(AND(W31&gt;=20000,W31&lt;=25000),LOOKUP(W29,S51:S59,U51:U59),"NOT FOUND")</f>
        <v>NOT FOUND</v>
      </c>
    </row>
    <row r="32" spans="1:37" ht="15.75" customHeight="1">
      <c r="A32" s="93">
        <v>900</v>
      </c>
      <c r="B32" s="93">
        <v>9</v>
      </c>
      <c r="C32" s="93"/>
      <c r="D32" s="93">
        <v>10000</v>
      </c>
      <c r="E32" s="93">
        <v>750</v>
      </c>
      <c r="F32" s="93" t="s">
        <v>62</v>
      </c>
      <c r="G32" s="187">
        <f>LOOKUP('FLIGHT PLANNER'!F46,'WAYPOINT DATA'!D30:D38,'WAYPOINT DATA'!E30:E38)*G22</f>
        <v>700</v>
      </c>
      <c r="H32" s="93"/>
      <c r="I32" s="93"/>
      <c r="J32" s="93"/>
      <c r="K32" s="93"/>
      <c r="L32" s="93"/>
      <c r="M32" s="93"/>
      <c r="N32" s="93"/>
      <c r="O32" s="93"/>
      <c r="P32" s="93">
        <v>10000</v>
      </c>
      <c r="Q32" s="93">
        <v>46000</v>
      </c>
      <c r="R32" s="111">
        <v>1.1466666666666667</v>
      </c>
      <c r="S32" s="62">
        <v>150</v>
      </c>
      <c r="T32" s="111">
        <v>5.45E-2</v>
      </c>
      <c r="U32" s="111">
        <v>0.79360465116279066</v>
      </c>
      <c r="V32" s="93"/>
      <c r="W32" s="93"/>
      <c r="X32" s="93">
        <v>25000</v>
      </c>
      <c r="Y32" s="111">
        <f ca="1">LOOKUP(W27,Q63:Q69,R63:R69)</f>
        <v>1.0877192982456141</v>
      </c>
      <c r="Z32" s="111">
        <f ca="1">LOOKUP(W29,S63:S71,T63:T71)</f>
        <v>0.09</v>
      </c>
      <c r="AA32" s="111">
        <f t="shared" ca="1" si="5"/>
        <v>9.789473684210527E-2</v>
      </c>
      <c r="AB32" s="111">
        <f ca="1">AA32*U63</f>
        <v>9.329368421052632E-2</v>
      </c>
      <c r="AC32" s="111" t="str">
        <f>IF(AND(W31&gt;=25000,W31&lt;=30000),LOOKUP(W29,S63:S71,U63:U71),"NOT FOUND")</f>
        <v>NOT FOUND</v>
      </c>
    </row>
    <row r="33" spans="1:29" ht="15.75" customHeight="1">
      <c r="A33" s="93">
        <v>1000</v>
      </c>
      <c r="B33" s="93">
        <v>10</v>
      </c>
      <c r="C33" s="93"/>
      <c r="D33" s="93">
        <v>15000</v>
      </c>
      <c r="E33" s="93">
        <v>700</v>
      </c>
      <c r="F33" s="93" t="s">
        <v>64</v>
      </c>
      <c r="G33" s="187" t="e">
        <f>LOOKUP('FLIGHT PLANNER'!F47,'WAYPOINT DATA'!D30:D38,'WAYPOINT DATA'!E30:E38)*G22</f>
        <v>#N/A</v>
      </c>
      <c r="H33" s="93"/>
      <c r="I33" s="93"/>
      <c r="J33" s="93"/>
      <c r="K33" s="93"/>
      <c r="L33" s="93"/>
      <c r="M33" s="93"/>
      <c r="N33" s="93"/>
      <c r="O33" s="93"/>
      <c r="P33" s="93">
        <v>10000</v>
      </c>
      <c r="Q33" s="93">
        <v>52000</v>
      </c>
      <c r="R33" s="111">
        <v>1.178082191780822</v>
      </c>
      <c r="S33" s="62">
        <v>200</v>
      </c>
      <c r="T33" s="111">
        <v>4.8000000000000001E-2</v>
      </c>
      <c r="U33" s="111">
        <v>0.77244186046511631</v>
      </c>
      <c r="V33" s="93"/>
      <c r="W33" s="93"/>
      <c r="X33" s="93">
        <v>30000</v>
      </c>
      <c r="Y33" s="111">
        <f ca="1">LOOKUP(W27,Q75:Q81,R75:R81)</f>
        <v>1.0859375</v>
      </c>
      <c r="Z33" s="111">
        <f ca="1">LOOKUP(W29,S75:S83,T75:T83)</f>
        <v>9.2999999999999999E-2</v>
      </c>
      <c r="AA33" s="111">
        <f t="shared" ca="1" si="5"/>
        <v>0.1009921875</v>
      </c>
      <c r="AB33" s="111">
        <f ca="1">AA33*U75</f>
        <v>9.4932656249999997E-2</v>
      </c>
      <c r="AC33" s="111" t="str">
        <f>IF(AND(W31&gt;=30000,W31&lt;=35000),LOOKUP(W29,S75:S83,U75:U83),"NOT FOUND")</f>
        <v>NOT FOUND</v>
      </c>
    </row>
    <row r="34" spans="1:29" ht="15.75" customHeight="1">
      <c r="A34" s="93">
        <v>1100</v>
      </c>
      <c r="B34" s="93">
        <v>11</v>
      </c>
      <c r="C34" s="93"/>
      <c r="D34" s="93">
        <v>20000</v>
      </c>
      <c r="E34" s="93">
        <v>675</v>
      </c>
      <c r="F34" s="93" t="s">
        <v>66</v>
      </c>
      <c r="G34" s="187" t="e">
        <f>LOOKUP('FLIGHT PLANNER'!F48,'WAYPOINT DATA'!D30:D38,'WAYPOINT DATA'!E30:E38)*G22</f>
        <v>#N/A</v>
      </c>
      <c r="H34" s="93"/>
      <c r="I34" s="93"/>
      <c r="J34" s="93"/>
      <c r="K34" s="93"/>
      <c r="L34" s="93"/>
      <c r="M34" s="93"/>
      <c r="N34" s="93"/>
      <c r="O34" s="93"/>
      <c r="P34" s="93">
        <v>10000</v>
      </c>
      <c r="Q34" s="93"/>
      <c r="R34" s="111" t="s">
        <v>37</v>
      </c>
      <c r="S34" s="62">
        <v>250</v>
      </c>
      <c r="T34" s="111">
        <v>4.4999999999999998E-2</v>
      </c>
      <c r="U34" s="111">
        <v>0.77244186046511631</v>
      </c>
      <c r="V34" s="93"/>
      <c r="W34" s="93"/>
      <c r="X34" s="93">
        <v>35000</v>
      </c>
      <c r="Y34" s="111">
        <f ca="1">LOOKUP(W27,Q87:Q93,R87:R93)</f>
        <v>1.0833333333333335</v>
      </c>
      <c r="Z34" s="111">
        <f ca="1">LOOKUP(W29,S87:S95,T87:T95)</f>
        <v>0.10100000000000001</v>
      </c>
      <c r="AA34" s="111">
        <f t="shared" ca="1" si="5"/>
        <v>0.10941666666666669</v>
      </c>
      <c r="AB34" s="111">
        <f ca="1">AA34*U87</f>
        <v>0.10504000000000002</v>
      </c>
      <c r="AC34" s="111" t="str">
        <f>IF(AND(W31&gt;=35000,W31&lt;=40000),LOOKUP(W29,S87:S95,U87:U95),"NOT FOUND")</f>
        <v>NOT FOUND</v>
      </c>
    </row>
    <row r="35" spans="1:29" ht="15.75" customHeight="1">
      <c r="A35" s="93">
        <v>1200</v>
      </c>
      <c r="B35" s="93">
        <v>12</v>
      </c>
      <c r="C35" s="93"/>
      <c r="D35" s="93">
        <v>25000</v>
      </c>
      <c r="E35" s="93">
        <v>575</v>
      </c>
      <c r="F35" s="93" t="s">
        <v>67</v>
      </c>
      <c r="G35" s="187" t="e">
        <f>LOOKUP('FLIGHT PLANNER'!F49,'WAYPOINT DATA'!D30:D38,'WAYPOINT DATA'!E30:E38)*G22</f>
        <v>#N/A</v>
      </c>
      <c r="H35" s="93"/>
      <c r="I35" s="93"/>
      <c r="J35" s="93"/>
      <c r="K35" s="93"/>
      <c r="L35" s="93"/>
      <c r="M35" s="93"/>
      <c r="N35" s="93"/>
      <c r="O35" s="93"/>
      <c r="P35" s="93">
        <v>14999</v>
      </c>
      <c r="Q35" s="93"/>
      <c r="R35" s="111" t="s">
        <v>37</v>
      </c>
      <c r="S35" s="62">
        <v>315</v>
      </c>
      <c r="T35" s="111">
        <v>4.2000000000000003E-2</v>
      </c>
      <c r="U35" s="111">
        <v>0.77244186046511631</v>
      </c>
      <c r="V35" s="93"/>
      <c r="W35" s="93"/>
      <c r="X35" s="93">
        <v>40000</v>
      </c>
      <c r="Y35" s="111">
        <f ca="1">LOOKUP(W27,Q99:Q105,R99:R105)</f>
        <v>1.1233766233766234</v>
      </c>
      <c r="Z35" s="111">
        <f ca="1">LOOKUP(W29,S99:S107,T99:T107)</f>
        <v>0.10975</v>
      </c>
      <c r="AA35" s="111">
        <f t="shared" ca="1" si="5"/>
        <v>0.12329058441558441</v>
      </c>
      <c r="AB35" s="111">
        <f ca="1">AA35*U99</f>
        <v>0.12082477272727273</v>
      </c>
      <c r="AC35" s="111" t="str">
        <f>IF(AND(W31&gt;=40000,W31&lt;=45000),LOOKUP(W29,S99:S107,U99:U107),"NOT FOUND")</f>
        <v>NOT FOUND</v>
      </c>
    </row>
    <row r="36" spans="1:29" ht="15.75" customHeight="1">
      <c r="A36" s="93">
        <v>1300</v>
      </c>
      <c r="B36" s="93">
        <v>13</v>
      </c>
      <c r="C36" s="93"/>
      <c r="D36" s="93">
        <v>30000</v>
      </c>
      <c r="E36" s="93">
        <v>500</v>
      </c>
      <c r="F36" s="93" t="s">
        <v>69</v>
      </c>
      <c r="G36" s="187" t="e">
        <f>LOOKUP('FLIGHT PLANNER'!F50,'WAYPOINT DATA'!D30:D38,'WAYPOINT DATA'!E30:E38)*G22</f>
        <v>#N/A</v>
      </c>
      <c r="H36" s="93"/>
      <c r="I36" s="93"/>
      <c r="J36" s="93"/>
      <c r="K36" s="93"/>
      <c r="L36" s="93"/>
      <c r="M36" s="93"/>
      <c r="N36" s="93"/>
      <c r="O36" s="93"/>
      <c r="P36" s="93"/>
      <c r="Q36" s="93"/>
      <c r="R36" s="111"/>
      <c r="S36" s="62"/>
      <c r="T36" s="111"/>
      <c r="U36" s="111"/>
      <c r="V36" s="93"/>
      <c r="W36" s="93"/>
      <c r="X36" s="93">
        <v>45000</v>
      </c>
      <c r="Y36" s="111">
        <f ca="1">LOOKUP(W27,Q111:Q117,R111:R117)</f>
        <v>1.1764705882352942</v>
      </c>
      <c r="Z36" s="111">
        <f ca="1">LOOKUP(W29,S111:S119,T111:T119)</f>
        <v>0.112</v>
      </c>
      <c r="AA36" s="111">
        <f t="shared" ca="1" si="5"/>
        <v>0.13176470588235295</v>
      </c>
      <c r="AB36" s="111">
        <f ca="1">AA36*U111</f>
        <v>0.13005176470588237</v>
      </c>
      <c r="AC36" s="111" t="str">
        <f>IF(AND(W31&gt;=45000,W31&lt;=50000),LOOKUP(W29,S111:S119,U111:U119),"NOT FOUND")</f>
        <v>NOT FOUND</v>
      </c>
    </row>
    <row r="37" spans="1:29" ht="15.75" customHeight="1">
      <c r="A37" s="93">
        <v>1400</v>
      </c>
      <c r="B37" s="93">
        <v>14</v>
      </c>
      <c r="C37" s="93"/>
      <c r="D37" s="93">
        <v>35000</v>
      </c>
      <c r="E37" s="93">
        <v>400</v>
      </c>
      <c r="F37" s="93" t="s">
        <v>71</v>
      </c>
      <c r="G37" s="187" t="e">
        <f>LOOKUP('FLIGHT PLANNER'!F51,'WAYPOINT DATA'!D30:D38,'WAYPOINT DATA'!E30:E38)*G22</f>
        <v>#N/A</v>
      </c>
      <c r="H37" s="93"/>
      <c r="I37" s="93"/>
      <c r="J37" s="93"/>
      <c r="K37" s="93"/>
      <c r="L37" s="93"/>
      <c r="M37" s="93"/>
      <c r="N37" s="93"/>
      <c r="O37" s="93"/>
      <c r="P37" s="93"/>
      <c r="Q37" s="93"/>
      <c r="R37" s="111"/>
      <c r="S37" s="62"/>
      <c r="T37" s="111"/>
      <c r="U37" s="111"/>
      <c r="V37" s="93"/>
      <c r="W37" s="93"/>
      <c r="X37" s="926" t="s">
        <v>691</v>
      </c>
      <c r="Y37" s="917"/>
      <c r="Z37" s="917"/>
      <c r="AA37" s="917"/>
      <c r="AB37" s="917"/>
      <c r="AC37" s="918"/>
    </row>
    <row r="38" spans="1:29" ht="15.75" customHeight="1">
      <c r="A38" s="93">
        <v>1500</v>
      </c>
      <c r="B38" s="93">
        <v>15</v>
      </c>
      <c r="C38" s="93"/>
      <c r="D38" s="93">
        <v>45000</v>
      </c>
      <c r="E38" s="93">
        <v>350</v>
      </c>
      <c r="F38" s="93" t="s">
        <v>73</v>
      </c>
      <c r="G38" s="187" t="e">
        <f>LOOKUP('FLIGHT PLANNER'!F52,'WAYPOINT DATA'!D30:D38,'WAYPOINT DATA'!E30:E38)*G22</f>
        <v>#N/A</v>
      </c>
      <c r="H38" s="93"/>
      <c r="I38" s="93"/>
      <c r="J38" s="93"/>
      <c r="K38" s="93"/>
      <c r="L38" s="93"/>
      <c r="M38" s="93"/>
      <c r="N38" s="93"/>
      <c r="O38" s="93"/>
      <c r="P38" s="93" t="s">
        <v>57</v>
      </c>
      <c r="Q38" s="93" t="s">
        <v>680</v>
      </c>
      <c r="R38" s="111"/>
      <c r="S38" s="62"/>
      <c r="T38" s="111"/>
      <c r="U38" s="111"/>
      <c r="V38" s="93"/>
      <c r="W38" s="104" t="s">
        <v>673</v>
      </c>
      <c r="X38" s="102" t="str">
        <f>'RANGE DATA'!I1</f>
        <v>ALTITUDE BLOCKS</v>
      </c>
      <c r="Y38" s="105" t="str">
        <f>'RANGE DATA'!J1</f>
        <v>WEIGHT MULTIPLE</v>
      </c>
      <c r="Z38" s="105" t="str">
        <f>'RANGE DATA'!K1</f>
        <v>NM/LB DRAG MULTIPLIER</v>
      </c>
      <c r="AA38" s="105" t="str">
        <f>'RANGE DATA'!L1</f>
        <v>ENDURANCE NM/LB</v>
      </c>
      <c r="AB38" s="105" t="str">
        <f>'RANGE DATA'!M1</f>
        <v xml:space="preserve">RANGE NM/LB </v>
      </c>
      <c r="AC38" s="105" t="str">
        <f>'RANGE DATA'!N1</f>
        <v>ENDURANCE MULTIPLIER</v>
      </c>
    </row>
    <row r="39" spans="1:29" ht="15.75" customHeight="1">
      <c r="A39" s="93">
        <v>1600</v>
      </c>
      <c r="B39" s="93">
        <v>16</v>
      </c>
      <c r="C39" s="93"/>
      <c r="D39" s="93"/>
      <c r="E39" s="93"/>
      <c r="F39" s="93" t="s">
        <v>75</v>
      </c>
      <c r="G39" s="187" t="e">
        <f>LOOKUP('FLIGHT PLANNER'!F53,'WAYPOINT DATA'!D30:D38,'WAYPOINT DATA'!E30:E38)*G22</f>
        <v>#N/A</v>
      </c>
      <c r="H39" s="93"/>
      <c r="I39" s="93"/>
      <c r="J39" s="93"/>
      <c r="K39" s="93"/>
      <c r="L39" s="93"/>
      <c r="M39" s="93"/>
      <c r="N39" s="93"/>
      <c r="O39" s="93"/>
      <c r="P39" s="93">
        <v>15000</v>
      </c>
      <c r="Q39" s="2">
        <v>26000</v>
      </c>
      <c r="R39" s="111">
        <v>1</v>
      </c>
      <c r="S39" s="62">
        <v>0</v>
      </c>
      <c r="T39" s="111">
        <v>9.8000000000000004E-2</v>
      </c>
      <c r="U39" s="111">
        <v>0.93</v>
      </c>
      <c r="V39" s="93"/>
      <c r="W39" s="110">
        <f ca="1">L6</f>
        <v>36424.501187038375</v>
      </c>
      <c r="X39" s="93">
        <v>0</v>
      </c>
      <c r="Y39" s="111">
        <f ca="1">LOOKUP(W39,Q3:Q9,R3:R9)</f>
        <v>1.0625</v>
      </c>
      <c r="Z39" s="111">
        <f ca="1">LOOKUP(W41,S3:S11,T3:T11)</f>
        <v>5.3499999999999999E-2</v>
      </c>
      <c r="AA39" s="111">
        <f t="shared" ref="AA39:AA48" ca="1" si="6">Y39*Z39</f>
        <v>5.6843749999999998E-2</v>
      </c>
      <c r="AB39" s="111">
        <f ca="1">AA39*U3</f>
        <v>5.1159375E-2</v>
      </c>
      <c r="AC39" s="111">
        <f ca="1">IF(AND(W43&gt;=0,W43&lt;=5000),LOOKUP(W41,S3:S11,U3:U11),"NOT FOUND")</f>
        <v>0.82058823529411762</v>
      </c>
    </row>
    <row r="40" spans="1:29" ht="15.75" customHeight="1">
      <c r="A40" s="93">
        <v>1700</v>
      </c>
      <c r="B40" s="93">
        <v>17</v>
      </c>
      <c r="C40" s="93"/>
      <c r="D40" s="928" t="s">
        <v>692</v>
      </c>
      <c r="E40" s="93"/>
      <c r="F40" s="93"/>
      <c r="G40" s="93"/>
      <c r="H40" s="93"/>
      <c r="I40" s="93"/>
      <c r="J40" s="93"/>
      <c r="K40" s="93"/>
      <c r="L40" s="93"/>
      <c r="M40" s="93"/>
      <c r="N40" s="93"/>
      <c r="O40" s="93"/>
      <c r="P40" s="93">
        <v>15000</v>
      </c>
      <c r="Q40" s="93">
        <v>30000</v>
      </c>
      <c r="R40" s="111">
        <v>1.053763440860215</v>
      </c>
      <c r="S40" s="62">
        <v>25</v>
      </c>
      <c r="T40" s="111">
        <v>8.9499999999999996E-2</v>
      </c>
      <c r="U40" s="111">
        <v>0.88255102040816336</v>
      </c>
      <c r="V40" s="93"/>
      <c r="W40" s="99" t="s">
        <v>108</v>
      </c>
      <c r="X40" s="93">
        <v>5000</v>
      </c>
      <c r="Y40" s="111">
        <f ca="1">LOOKUP(W39,Q15:Q21,R15:R21)</f>
        <v>1.0833333333333335</v>
      </c>
      <c r="Z40" s="111">
        <f ca="1">LOOKUP(W41,S15:S23,T15:T23)</f>
        <v>5.8999999999999997E-2</v>
      </c>
      <c r="AA40" s="111">
        <f t="shared" ca="1" si="6"/>
        <v>6.3916666666666677E-2</v>
      </c>
      <c r="AB40" s="111">
        <f ca="1">AA40*U15</f>
        <v>5.6885833333333344E-2</v>
      </c>
      <c r="AC40" s="111" t="str">
        <f>IF(AND(W43&gt;=5000,W43&lt;=10000),LOOKUP(W41,S15:S23,U15:U23),"NOT FOUND")</f>
        <v>NOT FOUND</v>
      </c>
    </row>
    <row r="41" spans="1:29" ht="15.75" customHeight="1">
      <c r="A41" s="93">
        <v>1800</v>
      </c>
      <c r="B41" s="93">
        <v>18</v>
      </c>
      <c r="C41" s="93"/>
      <c r="D41" s="930"/>
      <c r="E41" s="93"/>
      <c r="F41" s="93"/>
      <c r="G41" s="93"/>
      <c r="H41" s="93"/>
      <c r="I41" s="93"/>
      <c r="J41" s="93"/>
      <c r="K41" s="93"/>
      <c r="L41" s="93"/>
      <c r="M41" s="93"/>
      <c r="N41" s="93"/>
      <c r="O41" s="93"/>
      <c r="P41" s="93">
        <v>15000</v>
      </c>
      <c r="Q41" s="93">
        <v>34000</v>
      </c>
      <c r="R41" s="111">
        <v>1.0769230769230771</v>
      </c>
      <c r="S41" s="62">
        <v>50</v>
      </c>
      <c r="T41" s="111">
        <v>8.1000000000000003E-2</v>
      </c>
      <c r="U41" s="111">
        <v>0.86357142857142843</v>
      </c>
      <c r="V41" s="93"/>
      <c r="W41" s="110">
        <f ca="1">W5</f>
        <v>92.9</v>
      </c>
      <c r="X41" s="93">
        <v>10000</v>
      </c>
      <c r="Y41" s="111">
        <f ca="1">LOOKUP(W39,Q27:Q33,R27:R33)</f>
        <v>1.0617283950617282</v>
      </c>
      <c r="Z41" s="111">
        <f ca="1">LOOKUP(W41,S27:S35,T27:T35)</f>
        <v>6.6500000000000004E-2</v>
      </c>
      <c r="AA41" s="111">
        <f t="shared" ca="1" si="6"/>
        <v>7.0604938271604925E-2</v>
      </c>
      <c r="AB41" s="111">
        <f ca="1">AA41*U27</f>
        <v>6.4250493827160485E-2</v>
      </c>
      <c r="AC41" s="111" t="str">
        <f>IF(AND(W43&gt;=10000,W43&lt;=15000),LOOKUP(W41,S27:S35,U27:U35),"NOT FOUND")</f>
        <v>NOT FOUND</v>
      </c>
    </row>
    <row r="42" spans="1:29" ht="15.75" customHeight="1">
      <c r="A42" s="93">
        <v>1900</v>
      </c>
      <c r="B42" s="93">
        <v>19</v>
      </c>
      <c r="C42" s="93"/>
      <c r="D42" s="93" t="b">
        <v>0</v>
      </c>
      <c r="E42" s="93"/>
      <c r="F42" s="93"/>
      <c r="G42" s="93"/>
      <c r="H42" s="93"/>
      <c r="I42" s="93"/>
      <c r="J42" s="93"/>
      <c r="K42" s="93"/>
      <c r="L42" s="93"/>
      <c r="M42" s="93"/>
      <c r="N42" s="93"/>
      <c r="O42" s="93"/>
      <c r="P42" s="93">
        <v>15000</v>
      </c>
      <c r="Q42" s="93">
        <v>38000</v>
      </c>
      <c r="R42" s="111">
        <v>1.101123595505618</v>
      </c>
      <c r="S42" s="62">
        <v>75</v>
      </c>
      <c r="T42" s="111">
        <v>7.4500000000000011E-2</v>
      </c>
      <c r="U42" s="111">
        <v>0.84459183673469396</v>
      </c>
      <c r="V42" s="93"/>
      <c r="W42" s="99" t="s">
        <v>678</v>
      </c>
      <c r="X42" s="93">
        <v>15000</v>
      </c>
      <c r="Y42" s="111">
        <f ca="1">LOOKUP(W39,Q39:Q45,R39:R45)</f>
        <v>1.0769230769230771</v>
      </c>
      <c r="Z42" s="111">
        <f ca="1">LOOKUP(W41,S39:S47,T39:T47)</f>
        <v>7.4500000000000011E-2</v>
      </c>
      <c r="AA42" s="111">
        <f t="shared" ca="1" si="6"/>
        <v>8.0230769230769258E-2</v>
      </c>
      <c r="AB42" s="111">
        <f ca="1">AA42*U39</f>
        <v>7.4614615384615418E-2</v>
      </c>
      <c r="AC42" s="111" t="str">
        <f>IF(AND(W43&gt;=15000,W43&lt;=20000),LOOKUP(W41,S39:S47,U39:U47),"NOT FOUND")</f>
        <v>NOT FOUND</v>
      </c>
    </row>
    <row r="43" spans="1:29" ht="15.75" customHeight="1">
      <c r="A43" s="93">
        <v>2000</v>
      </c>
      <c r="B43" s="93">
        <v>20</v>
      </c>
      <c r="C43" s="93"/>
      <c r="D43" s="93"/>
      <c r="E43" s="93"/>
      <c r="F43" s="93"/>
      <c r="G43" s="93"/>
      <c r="H43" s="93"/>
      <c r="I43" s="93"/>
      <c r="J43" s="93"/>
      <c r="K43" s="93"/>
      <c r="L43" s="93"/>
      <c r="M43" s="93"/>
      <c r="N43" s="93"/>
      <c r="O43" s="93"/>
      <c r="P43" s="93">
        <v>15000</v>
      </c>
      <c r="Q43" s="93">
        <v>42000</v>
      </c>
      <c r="R43" s="111">
        <v>1.1264367816091956</v>
      </c>
      <c r="S43" s="62">
        <v>100</v>
      </c>
      <c r="T43" s="111">
        <v>6.8000000000000005E-2</v>
      </c>
      <c r="U43" s="111">
        <v>0.82561224489795915</v>
      </c>
      <c r="V43" s="93"/>
      <c r="W43" s="62">
        <f>'FLIGHT PLANNER'!F47</f>
        <v>0</v>
      </c>
      <c r="X43" s="93">
        <v>20000</v>
      </c>
      <c r="Y43" s="111">
        <f ca="1">LOOKUP(W39,Q51:Q57,R51:R57)</f>
        <v>1.0679611650485437</v>
      </c>
      <c r="Z43" s="111">
        <f ca="1">LOOKUP(W41,S51:S59,T51:T59)</f>
        <v>8.199999999999999E-2</v>
      </c>
      <c r="AA43" s="111">
        <f t="shared" ca="1" si="6"/>
        <v>8.7572815533980566E-2</v>
      </c>
      <c r="AB43" s="111">
        <f ca="1">AA43*U51</f>
        <v>8.1880582524271828E-2</v>
      </c>
      <c r="AC43" s="111" t="str">
        <f>IF(AND(W43&gt;=20000,W43&lt;=25000),LOOKUP(W41,S51:S59,U51:U59),"NOT FOUND")</f>
        <v>NOT FOUND</v>
      </c>
    </row>
    <row r="44" spans="1:29" ht="15.75" customHeight="1">
      <c r="A44" s="93">
        <v>2100</v>
      </c>
      <c r="B44" s="93">
        <v>21</v>
      </c>
      <c r="C44" s="93"/>
      <c r="D44" s="93"/>
      <c r="E44" s="93"/>
      <c r="F44" s="93"/>
      <c r="G44" s="93"/>
      <c r="H44" s="93"/>
      <c r="I44" s="93"/>
      <c r="J44" s="93"/>
      <c r="K44" s="93"/>
      <c r="L44" s="93"/>
      <c r="M44" s="93"/>
      <c r="N44" s="93"/>
      <c r="O44" s="93"/>
      <c r="P44" s="93">
        <v>15000</v>
      </c>
      <c r="Q44" s="93">
        <v>46000</v>
      </c>
      <c r="R44" s="111">
        <v>1.1529411764705881</v>
      </c>
      <c r="S44" s="62">
        <v>150</v>
      </c>
      <c r="T44" s="111">
        <v>6.0499999999999998E-2</v>
      </c>
      <c r="U44" s="111">
        <v>0.80663265306122456</v>
      </c>
      <c r="V44" s="93"/>
      <c r="W44" s="93"/>
      <c r="X44" s="93">
        <v>25000</v>
      </c>
      <c r="Y44" s="111">
        <f ca="1">LOOKUP(W39,Q63:Q69,R63:R69)</f>
        <v>1.0689655172413792</v>
      </c>
      <c r="Z44" s="111">
        <f ca="1">LOOKUP(W41,S63:S71,T63:T71)</f>
        <v>0.09</v>
      </c>
      <c r="AA44" s="111">
        <f t="shared" ca="1" si="6"/>
        <v>9.6206896551724125E-2</v>
      </c>
      <c r="AB44" s="111">
        <f ca="1">AA44*U63</f>
        <v>9.1685172413793092E-2</v>
      </c>
      <c r="AC44" s="111" t="str">
        <f>IF(AND(W43&gt;=25000,W43&lt;=30000),LOOKUP(W41,S63:S71,U63:U71),"NOT FOUND")</f>
        <v>NOT FOUND</v>
      </c>
    </row>
    <row r="45" spans="1:29" ht="15.75" customHeight="1">
      <c r="A45" s="93">
        <v>2200</v>
      </c>
      <c r="B45" s="93">
        <v>22</v>
      </c>
      <c r="C45" s="93"/>
      <c r="D45" s="928" t="s">
        <v>693</v>
      </c>
      <c r="E45" s="93"/>
      <c r="F45" s="935" t="s">
        <v>694</v>
      </c>
      <c r="G45" s="93"/>
      <c r="H45" s="93"/>
      <c r="I45" s="93"/>
      <c r="J45" s="93"/>
      <c r="K45" s="93"/>
      <c r="L45" s="93"/>
      <c r="M45" s="93"/>
      <c r="N45" s="93"/>
      <c r="O45" s="93"/>
      <c r="P45" s="93">
        <v>15000</v>
      </c>
      <c r="Q45" s="93">
        <v>52000</v>
      </c>
      <c r="R45" s="111">
        <v>1.1807228915662651</v>
      </c>
      <c r="S45" s="62">
        <v>200</v>
      </c>
      <c r="T45" s="111">
        <v>5.2999999999999999E-2</v>
      </c>
      <c r="U45" s="111">
        <v>0.78765306122448986</v>
      </c>
      <c r="V45" s="93"/>
      <c r="W45" s="93"/>
      <c r="X45" s="93">
        <v>30000</v>
      </c>
      <c r="Y45" s="111">
        <f ca="1">LOOKUP(W39,Q75:Q81,R75:R81)</f>
        <v>1.0692307692307692</v>
      </c>
      <c r="Z45" s="111">
        <f ca="1">LOOKUP(W41,S75:S83,T75:T83)</f>
        <v>9.2999999999999999E-2</v>
      </c>
      <c r="AA45" s="111">
        <f t="shared" ca="1" si="6"/>
        <v>9.9438461538461531E-2</v>
      </c>
      <c r="AB45" s="111">
        <f ca="1">AA45*U75</f>
        <v>9.347215384615383E-2</v>
      </c>
      <c r="AC45" s="111" t="str">
        <f>IF(AND(W43&gt;=30000,W43&lt;=35000),LOOKUP(W41,S75:S83,U75:U83),"NOT FOUND")</f>
        <v>NOT FOUND</v>
      </c>
    </row>
    <row r="46" spans="1:29" ht="15.75" customHeight="1">
      <c r="A46" s="93">
        <v>2300</v>
      </c>
      <c r="B46" s="93">
        <v>23</v>
      </c>
      <c r="C46" s="93"/>
      <c r="D46" s="930"/>
      <c r="E46" s="93"/>
      <c r="F46" s="915"/>
      <c r="G46" s="93"/>
      <c r="H46" s="93"/>
      <c r="I46" s="93"/>
      <c r="J46" s="93"/>
      <c r="K46" s="93"/>
      <c r="L46" s="93"/>
      <c r="M46" s="93"/>
      <c r="N46" s="93"/>
      <c r="O46" s="93"/>
      <c r="P46" s="93">
        <v>15000</v>
      </c>
      <c r="Q46" s="93"/>
      <c r="R46" s="111" t="s">
        <v>37</v>
      </c>
      <c r="S46" s="62">
        <v>250</v>
      </c>
      <c r="T46" s="111">
        <v>4.9500000000000002E-2</v>
      </c>
      <c r="U46" s="111">
        <v>0.78765306122448986</v>
      </c>
      <c r="V46" s="93"/>
      <c r="W46" s="93"/>
      <c r="X46" s="93">
        <v>35000</v>
      </c>
      <c r="Y46" s="111">
        <f ca="1">LOOKUP(W39,Q87:Q93,R87:R93)</f>
        <v>1.0684931506849316</v>
      </c>
      <c r="Z46" s="111">
        <f ca="1">LOOKUP(W41,S87:S95,T87:T95)</f>
        <v>0.10100000000000001</v>
      </c>
      <c r="AA46" s="111">
        <f t="shared" ca="1" si="6"/>
        <v>0.1079178082191781</v>
      </c>
      <c r="AB46" s="111">
        <f ca="1">AA46*U87</f>
        <v>0.10360109589041097</v>
      </c>
      <c r="AC46" s="111" t="str">
        <f>IF(AND(W43&gt;=35000,W43&lt;=40000),LOOKUP(W41,S87:S95,U87:U95),"NOT FOUND")</f>
        <v>NOT FOUND</v>
      </c>
    </row>
    <row r="47" spans="1:29" ht="15.75" customHeight="1">
      <c r="A47" s="93">
        <v>2400</v>
      </c>
      <c r="B47" s="93">
        <v>24</v>
      </c>
      <c r="C47" s="93"/>
      <c r="D47" s="93" t="b">
        <f>'FLIGHT PLANNER'!D44</f>
        <v>0</v>
      </c>
      <c r="E47" s="93"/>
      <c r="F47" s="93" t="b">
        <f>'FLIGHT PLANNER'!B44</f>
        <v>0</v>
      </c>
      <c r="G47" s="93"/>
      <c r="H47" s="93"/>
      <c r="I47" s="93"/>
      <c r="J47" s="93"/>
      <c r="K47" s="93"/>
      <c r="L47" s="93"/>
      <c r="M47" s="93"/>
      <c r="N47" s="93"/>
      <c r="O47" s="93"/>
      <c r="P47" s="93">
        <v>19999</v>
      </c>
      <c r="Q47" s="93"/>
      <c r="R47" s="111" t="s">
        <v>37</v>
      </c>
      <c r="S47" s="62">
        <v>315</v>
      </c>
      <c r="T47" s="111">
        <v>4.5999999999999999E-2</v>
      </c>
      <c r="U47" s="111">
        <v>0.78765306122448986</v>
      </c>
      <c r="V47" s="93"/>
      <c r="W47" s="93"/>
      <c r="X47" s="93">
        <v>40000</v>
      </c>
      <c r="Y47" s="111">
        <f ca="1">LOOKUP(W39,Q99:Q105,R99:R105)</f>
        <v>1.1089743589743588</v>
      </c>
      <c r="Z47" s="111">
        <f ca="1">LOOKUP(W41,S99:S107,T99:T107)</f>
        <v>0.10975</v>
      </c>
      <c r="AA47" s="111">
        <f t="shared" ca="1" si="6"/>
        <v>0.12170993589743588</v>
      </c>
      <c r="AB47" s="111">
        <f ca="1">AA47*U99</f>
        <v>0.11927573717948717</v>
      </c>
      <c r="AC47" s="111" t="str">
        <f>IF(AND(W43&gt;=40000,W43&lt;=45000),LOOKUP(W41,S99:S107,U99:U107),"NOT FOUND")</f>
        <v>NOT FOUND</v>
      </c>
    </row>
    <row r="48" spans="1:29" ht="15.75" customHeight="1">
      <c r="A48" s="93">
        <v>2500</v>
      </c>
      <c r="B48" s="93">
        <v>25</v>
      </c>
      <c r="C48" s="93"/>
      <c r="D48" s="93" t="b">
        <f>'FLIGHT PLANNER'!D45</f>
        <v>0</v>
      </c>
      <c r="E48" s="93"/>
      <c r="F48" s="93" t="b">
        <f>'FLIGHT PLANNER'!B45</f>
        <v>0</v>
      </c>
      <c r="G48" s="93"/>
      <c r="H48" s="93"/>
      <c r="I48" s="93"/>
      <c r="J48" s="93"/>
      <c r="K48" s="93"/>
      <c r="L48" s="93"/>
      <c r="M48" s="93"/>
      <c r="N48" s="93"/>
      <c r="O48" s="93"/>
      <c r="P48" s="93"/>
      <c r="Q48" s="93"/>
      <c r="R48" s="111"/>
      <c r="S48" s="62"/>
      <c r="T48" s="111"/>
      <c r="U48" s="111"/>
      <c r="V48" s="93"/>
      <c r="W48" s="93"/>
      <c r="X48" s="93">
        <v>45000</v>
      </c>
      <c r="Y48" s="111">
        <f ca="1">LOOKUP(W39,Q111:Q117,R111:R117)</f>
        <v>1.161290322580645</v>
      </c>
      <c r="Z48" s="111">
        <f ca="1">LOOKUP(W41,S111:S119,T111:T119)</f>
        <v>0.112</v>
      </c>
      <c r="AA48" s="111">
        <f t="shared" ca="1" si="6"/>
        <v>0.13006451612903225</v>
      </c>
      <c r="AB48" s="111">
        <f ca="1">AA48*U111</f>
        <v>0.12837367741935482</v>
      </c>
      <c r="AC48" s="111" t="str">
        <f>IF(AND(W43&gt;=45000,W43&lt;=50000),LOOKUP(W41,S111:S119,U111:U119),"NOT FOUND")</f>
        <v>NOT FOUND</v>
      </c>
    </row>
    <row r="49" spans="1:29" ht="15.75" customHeight="1">
      <c r="A49" s="93">
        <v>2600</v>
      </c>
      <c r="B49" s="93">
        <v>26</v>
      </c>
      <c r="C49" s="93"/>
      <c r="D49" s="93" t="b">
        <f>'FLIGHT PLANNER'!D46</f>
        <v>0</v>
      </c>
      <c r="E49" s="93"/>
      <c r="F49" s="93" t="b">
        <f>'FLIGHT PLANNER'!B46</f>
        <v>0</v>
      </c>
      <c r="G49" s="93"/>
      <c r="H49" s="93"/>
      <c r="I49" s="93"/>
      <c r="J49" s="93"/>
      <c r="K49" s="93"/>
      <c r="L49" s="93"/>
      <c r="M49" s="93"/>
      <c r="N49" s="93"/>
      <c r="O49" s="93"/>
      <c r="P49" s="93"/>
      <c r="Q49" s="93"/>
      <c r="R49" s="111"/>
      <c r="S49" s="62"/>
      <c r="T49" s="111"/>
      <c r="U49" s="111"/>
      <c r="V49" s="93"/>
      <c r="W49" s="93"/>
      <c r="X49" s="926" t="s">
        <v>695</v>
      </c>
      <c r="Y49" s="917"/>
      <c r="Z49" s="917"/>
      <c r="AA49" s="917"/>
      <c r="AB49" s="917"/>
      <c r="AC49" s="918"/>
    </row>
    <row r="50" spans="1:29" ht="15.75" customHeight="1">
      <c r="A50" s="93">
        <v>2700</v>
      </c>
      <c r="B50" s="93">
        <v>27</v>
      </c>
      <c r="C50" s="93"/>
      <c r="D50" s="93" t="b">
        <f>'FLIGHT PLANNER'!D47</f>
        <v>0</v>
      </c>
      <c r="E50" s="93"/>
      <c r="F50" s="93" t="b">
        <f>'FLIGHT PLANNER'!B47</f>
        <v>0</v>
      </c>
      <c r="G50" s="93"/>
      <c r="H50" s="93"/>
      <c r="I50" s="93"/>
      <c r="J50" s="93"/>
      <c r="K50" s="93"/>
      <c r="L50" s="93"/>
      <c r="M50" s="93"/>
      <c r="N50" s="93"/>
      <c r="O50" s="93"/>
      <c r="P50" s="93" t="s">
        <v>57</v>
      </c>
      <c r="Q50" s="93" t="s">
        <v>680</v>
      </c>
      <c r="R50" s="111"/>
      <c r="S50" s="62"/>
      <c r="T50" s="111"/>
      <c r="U50" s="111"/>
      <c r="V50" s="93"/>
      <c r="W50" s="104" t="s">
        <v>673</v>
      </c>
      <c r="X50" s="102" t="str">
        <f>'RANGE DATA'!I1</f>
        <v>ALTITUDE BLOCKS</v>
      </c>
      <c r="Y50" s="105" t="str">
        <f>'RANGE DATA'!J1</f>
        <v>WEIGHT MULTIPLE</v>
      </c>
      <c r="Z50" s="105" t="str">
        <f>'RANGE DATA'!K1</f>
        <v>NM/LB DRAG MULTIPLIER</v>
      </c>
      <c r="AA50" s="105" t="str">
        <f>'RANGE DATA'!L1</f>
        <v>ENDURANCE NM/LB</v>
      </c>
      <c r="AB50" s="105" t="str">
        <f>'RANGE DATA'!M1</f>
        <v xml:space="preserve">RANGE NM/LB </v>
      </c>
      <c r="AC50" s="105" t="str">
        <f>'RANGE DATA'!N1</f>
        <v>ENDURANCE MULTIPLIER</v>
      </c>
    </row>
    <row r="51" spans="1:29" ht="15.75" customHeight="1">
      <c r="A51" s="93">
        <v>2800</v>
      </c>
      <c r="B51" s="93">
        <v>28</v>
      </c>
      <c r="C51" s="93"/>
      <c r="D51" s="93" t="b">
        <f>'FLIGHT PLANNER'!D48</f>
        <v>0</v>
      </c>
      <c r="E51" s="93"/>
      <c r="F51" s="93" t="b">
        <f>'FLIGHT PLANNER'!B48</f>
        <v>0</v>
      </c>
      <c r="G51" s="93"/>
      <c r="H51" s="93"/>
      <c r="I51" s="93"/>
      <c r="J51" s="93"/>
      <c r="K51" s="93"/>
      <c r="L51" s="93"/>
      <c r="M51" s="93"/>
      <c r="N51" s="93"/>
      <c r="O51" s="93"/>
      <c r="P51" s="93">
        <v>20000</v>
      </c>
      <c r="Q51" s="2">
        <v>26000</v>
      </c>
      <c r="R51" s="111">
        <v>1</v>
      </c>
      <c r="S51" s="62">
        <v>0</v>
      </c>
      <c r="T51" s="111">
        <v>0.11</v>
      </c>
      <c r="U51" s="111">
        <v>0.93500000000000005</v>
      </c>
      <c r="V51" s="93"/>
      <c r="W51" s="110" t="e">
        <f ca="1">L7</f>
        <v>#VALUE!</v>
      </c>
      <c r="X51" s="93">
        <v>0</v>
      </c>
      <c r="Y51" s="111" t="e">
        <f ca="1">LOOKUP(W51,Q3:Q9,R3:R9)</f>
        <v>#VALUE!</v>
      </c>
      <c r="Z51" s="111">
        <f ca="1">LOOKUP(W53,S3:S11,T3:T11)</f>
        <v>5.3499999999999999E-2</v>
      </c>
      <c r="AA51" s="111" t="e">
        <f t="shared" ref="AA51:AA60" ca="1" si="7">Y51*Z51</f>
        <v>#VALUE!</v>
      </c>
      <c r="AB51" s="111" t="e">
        <f ca="1">AA51*U3</f>
        <v>#VALUE!</v>
      </c>
      <c r="AC51" s="111">
        <f ca="1">IF(AND(W55&gt;=0,W55&lt;=5000),LOOKUP(W53,S3:S11,U3:U11),"NOT FOUND")</f>
        <v>0.82058823529411762</v>
      </c>
    </row>
    <row r="52" spans="1:29" ht="15.75" customHeight="1">
      <c r="A52" s="93">
        <v>2900</v>
      </c>
      <c r="B52" s="93">
        <v>29</v>
      </c>
      <c r="C52" s="93"/>
      <c r="D52" s="93" t="b">
        <f>'FLIGHT PLANNER'!D49</f>
        <v>0</v>
      </c>
      <c r="E52" s="93"/>
      <c r="F52" s="93" t="b">
        <f>'FLIGHT PLANNER'!B49</f>
        <v>0</v>
      </c>
      <c r="G52" s="93"/>
      <c r="H52" s="93"/>
      <c r="I52" s="93"/>
      <c r="J52" s="93"/>
      <c r="K52" s="93"/>
      <c r="L52" s="93"/>
      <c r="M52" s="93"/>
      <c r="N52" s="93"/>
      <c r="O52" s="93"/>
      <c r="P52" s="93">
        <v>20000</v>
      </c>
      <c r="Q52" s="93">
        <v>30000</v>
      </c>
      <c r="R52" s="111">
        <v>1.0476190476190477</v>
      </c>
      <c r="S52" s="62">
        <v>25</v>
      </c>
      <c r="T52" s="111">
        <v>0.1</v>
      </c>
      <c r="U52" s="111">
        <v>0.89249999999999996</v>
      </c>
      <c r="V52" s="93"/>
      <c r="W52" s="99" t="s">
        <v>108</v>
      </c>
      <c r="X52" s="93">
        <v>5000</v>
      </c>
      <c r="Y52" s="111" t="e">
        <f ca="1">LOOKUP(W51,Q15:Q21,R15:R21)</f>
        <v>#VALUE!</v>
      </c>
      <c r="Z52" s="111">
        <f ca="1">LOOKUP(W53,S15:S23,T15:T23)</f>
        <v>5.8999999999999997E-2</v>
      </c>
      <c r="AA52" s="111" t="e">
        <f t="shared" ca="1" si="7"/>
        <v>#VALUE!</v>
      </c>
      <c r="AB52" s="111" t="e">
        <f ca="1">AA52*U15</f>
        <v>#VALUE!</v>
      </c>
      <c r="AC52" s="111" t="str">
        <f>IF(AND(W55&gt;=5000,W55&lt;=10000),LOOKUP(W53,S15:S23,U15:U23),"NOT FOUND")</f>
        <v>NOT FOUND</v>
      </c>
    </row>
    <row r="53" spans="1:29" ht="15.75" customHeight="1">
      <c r="A53" s="93">
        <v>3000</v>
      </c>
      <c r="B53" s="93">
        <v>30</v>
      </c>
      <c r="C53" s="93"/>
      <c r="D53" s="93" t="b">
        <f>'FLIGHT PLANNER'!D50</f>
        <v>0</v>
      </c>
      <c r="E53" s="93"/>
      <c r="F53" s="93" t="b">
        <f>'FLIGHT PLANNER'!B50</f>
        <v>0</v>
      </c>
      <c r="G53" s="93"/>
      <c r="H53" s="93"/>
      <c r="I53" s="93"/>
      <c r="J53" s="93"/>
      <c r="K53" s="93"/>
      <c r="L53" s="93"/>
      <c r="M53" s="93"/>
      <c r="N53" s="93"/>
      <c r="O53" s="93"/>
      <c r="P53" s="93">
        <v>20000</v>
      </c>
      <c r="Q53" s="93">
        <v>34000</v>
      </c>
      <c r="R53" s="111">
        <v>1.0679611650485437</v>
      </c>
      <c r="S53" s="62">
        <v>50</v>
      </c>
      <c r="T53" s="111">
        <v>0.09</v>
      </c>
      <c r="U53" s="111">
        <v>0.87550000000000006</v>
      </c>
      <c r="V53" s="93"/>
      <c r="W53" s="110">
        <f ca="1">W5</f>
        <v>92.9</v>
      </c>
      <c r="X53" s="93">
        <v>10000</v>
      </c>
      <c r="Y53" s="111" t="e">
        <f ca="1">LOOKUP(W51,Q27:Q33,R27:R33)</f>
        <v>#VALUE!</v>
      </c>
      <c r="Z53" s="111">
        <f ca="1">LOOKUP(W53,S27:S35,T27:T35)</f>
        <v>6.6500000000000004E-2</v>
      </c>
      <c r="AA53" s="111" t="e">
        <f t="shared" ca="1" si="7"/>
        <v>#VALUE!</v>
      </c>
      <c r="AB53" s="111" t="e">
        <f ca="1">AA53*U27</f>
        <v>#VALUE!</v>
      </c>
      <c r="AC53" s="111" t="str">
        <f>IF(AND(W55&gt;=10000,W55&lt;=15000),LOOKUP(W53,S27:S35,U27:U35),"NOT FOUND")</f>
        <v>NOT FOUND</v>
      </c>
    </row>
    <row r="54" spans="1:29" ht="15.75" customHeight="1">
      <c r="A54" s="93">
        <v>3100</v>
      </c>
      <c r="B54" s="93">
        <v>31</v>
      </c>
      <c r="C54" s="93"/>
      <c r="D54" s="93" t="b">
        <f>'FLIGHT PLANNER'!D51</f>
        <v>0</v>
      </c>
      <c r="E54" s="93"/>
      <c r="F54" s="93" t="b">
        <f>'FLIGHT PLANNER'!B51</f>
        <v>0</v>
      </c>
      <c r="G54" s="93"/>
      <c r="H54" s="93"/>
      <c r="I54" s="93"/>
      <c r="J54" s="93"/>
      <c r="K54" s="93"/>
      <c r="L54" s="93"/>
      <c r="M54" s="93"/>
      <c r="N54" s="93"/>
      <c r="O54" s="93"/>
      <c r="P54" s="93">
        <v>20000</v>
      </c>
      <c r="Q54" s="93">
        <v>38000</v>
      </c>
      <c r="R54" s="111">
        <v>1.089108910891089</v>
      </c>
      <c r="S54" s="62">
        <v>75</v>
      </c>
      <c r="T54" s="111">
        <v>8.199999999999999E-2</v>
      </c>
      <c r="U54" s="111">
        <v>0.85850000000000015</v>
      </c>
      <c r="V54" s="93"/>
      <c r="W54" s="99" t="s">
        <v>678</v>
      </c>
      <c r="X54" s="93">
        <v>15000</v>
      </c>
      <c r="Y54" s="111" t="e">
        <f ca="1">LOOKUP(W51,Q39:Q45,R39:R45)</f>
        <v>#VALUE!</v>
      </c>
      <c r="Z54" s="111">
        <f ca="1">LOOKUP(W53,S39:S47,T39:T47)</f>
        <v>7.4500000000000011E-2</v>
      </c>
      <c r="AA54" s="111" t="e">
        <f t="shared" ca="1" si="7"/>
        <v>#VALUE!</v>
      </c>
      <c r="AB54" s="111" t="e">
        <f ca="1">AA54*U39</f>
        <v>#VALUE!</v>
      </c>
      <c r="AC54" s="111" t="str">
        <f>IF(AND(W55&gt;=15000,W55&lt;=20000),LOOKUP(W53,S39:S47,U39:U47),"NOT FOUND")</f>
        <v>NOT FOUND</v>
      </c>
    </row>
    <row r="55" spans="1:29" ht="15.75" customHeight="1">
      <c r="A55" s="93">
        <v>3200</v>
      </c>
      <c r="B55" s="93">
        <v>32</v>
      </c>
      <c r="C55" s="93"/>
      <c r="D55" s="93" t="b">
        <f>'FLIGHT PLANNER'!D52</f>
        <v>0</v>
      </c>
      <c r="E55" s="93"/>
      <c r="F55" s="93" t="b">
        <f>'FLIGHT PLANNER'!B52</f>
        <v>0</v>
      </c>
      <c r="G55" s="93"/>
      <c r="H55" s="93"/>
      <c r="I55" s="93"/>
      <c r="J55" s="93"/>
      <c r="K55" s="93"/>
      <c r="L55" s="93"/>
      <c r="M55" s="93"/>
      <c r="N55" s="93"/>
      <c r="O55" s="93"/>
      <c r="P55" s="93">
        <v>20000</v>
      </c>
      <c r="Q55" s="93">
        <v>42000</v>
      </c>
      <c r="R55" s="111">
        <v>1.1111111111111112</v>
      </c>
      <c r="S55" s="62">
        <v>100</v>
      </c>
      <c r="T55" s="111">
        <v>7.3999999999999996E-2</v>
      </c>
      <c r="U55" s="111">
        <v>0.84150000000000003</v>
      </c>
      <c r="V55" s="93"/>
      <c r="W55" s="62">
        <f>'FLIGHT PLANNER'!F48</f>
        <v>0</v>
      </c>
      <c r="X55" s="93">
        <v>20000</v>
      </c>
      <c r="Y55" s="111" t="e">
        <f ca="1">LOOKUP(W51,Q51:Q57,R51:R57)</f>
        <v>#VALUE!</v>
      </c>
      <c r="Z55" s="111">
        <f ca="1">LOOKUP(W53,S51:S59,T51:T59)</f>
        <v>8.199999999999999E-2</v>
      </c>
      <c r="AA55" s="111" t="e">
        <f t="shared" ca="1" si="7"/>
        <v>#VALUE!</v>
      </c>
      <c r="AB55" s="111" t="e">
        <f ca="1">AA55*U51</f>
        <v>#VALUE!</v>
      </c>
      <c r="AC55" s="111" t="str">
        <f>IF(AND(W55&gt;=20000,W55&lt;=25000),LOOKUP(W53,S51:S59,U51:U59),"NOT FOUND")</f>
        <v>NOT FOUND</v>
      </c>
    </row>
    <row r="56" spans="1:29" ht="15.75" customHeight="1">
      <c r="A56" s="93">
        <v>3300</v>
      </c>
      <c r="B56" s="93">
        <v>33</v>
      </c>
      <c r="C56" s="93"/>
      <c r="D56" s="93" t="b">
        <f>'FLIGHT PLANNER'!D53</f>
        <v>0</v>
      </c>
      <c r="E56" s="93"/>
      <c r="F56" s="93" t="b">
        <f>'FLIGHT PLANNER'!B53</f>
        <v>0</v>
      </c>
      <c r="G56" s="93"/>
      <c r="H56" s="93"/>
      <c r="I56" s="93"/>
      <c r="J56" s="93"/>
      <c r="K56" s="93"/>
      <c r="L56" s="93"/>
      <c r="M56" s="93"/>
      <c r="N56" s="93"/>
      <c r="O56" s="93"/>
      <c r="P56" s="93">
        <v>20000</v>
      </c>
      <c r="Q56" s="93">
        <v>46000</v>
      </c>
      <c r="R56" s="111">
        <v>1.134020618556701</v>
      </c>
      <c r="S56" s="62">
        <v>150</v>
      </c>
      <c r="T56" s="111">
        <v>6.5750000000000003E-2</v>
      </c>
      <c r="U56" s="111">
        <v>0.82450000000000012</v>
      </c>
      <c r="V56" s="93"/>
      <c r="W56" s="93"/>
      <c r="X56" s="93">
        <v>25000</v>
      </c>
      <c r="Y56" s="111" t="e">
        <f ca="1">LOOKUP(W51,Q63:Q69,R63:R69)</f>
        <v>#VALUE!</v>
      </c>
      <c r="Z56" s="111">
        <f ca="1">LOOKUP(W53,S63:S71,T63:T71)</f>
        <v>0.09</v>
      </c>
      <c r="AA56" s="111" t="e">
        <f t="shared" ca="1" si="7"/>
        <v>#VALUE!</v>
      </c>
      <c r="AB56" s="111" t="e">
        <f ca="1">AA56*U63</f>
        <v>#VALUE!</v>
      </c>
      <c r="AC56" s="111" t="str">
        <f>IF(AND(W55&gt;=25000,W55&lt;=30000),LOOKUP(W53,S63:S71,U63:U71),"NOT FOUND")</f>
        <v>NOT FOUND</v>
      </c>
    </row>
    <row r="57" spans="1:29" ht="15.75" customHeight="1">
      <c r="A57" s="93">
        <v>3400</v>
      </c>
      <c r="B57" s="93">
        <v>34</v>
      </c>
      <c r="C57" s="93"/>
      <c r="D57" s="93" t="b">
        <f>'FLIGHT PLANNER'!D54</f>
        <v>0</v>
      </c>
      <c r="E57" s="93"/>
      <c r="F57" s="93" t="b">
        <f>'FLIGHT PLANNER'!B54</f>
        <v>0</v>
      </c>
      <c r="G57" s="93"/>
      <c r="H57" s="93"/>
      <c r="I57" s="93"/>
      <c r="J57" s="93"/>
      <c r="K57" s="93"/>
      <c r="L57" s="93"/>
      <c r="M57" s="93"/>
      <c r="N57" s="93"/>
      <c r="O57" s="93"/>
      <c r="P57" s="93">
        <v>20000</v>
      </c>
      <c r="Q57" s="93">
        <v>52000</v>
      </c>
      <c r="R57" s="111">
        <v>1.1578947368421053</v>
      </c>
      <c r="S57" s="62">
        <v>200</v>
      </c>
      <c r="T57" s="111">
        <v>5.7500000000000002E-2</v>
      </c>
      <c r="U57" s="111">
        <v>0.8075</v>
      </c>
      <c r="V57" s="93"/>
      <c r="W57" s="93"/>
      <c r="X57" s="93">
        <v>30000</v>
      </c>
      <c r="Y57" s="111" t="e">
        <f ca="1">LOOKUP(W51,Q75:Q81,R75:R81)</f>
        <v>#VALUE!</v>
      </c>
      <c r="Z57" s="111">
        <f ca="1">LOOKUP(W53,S75:S83,T75:T83)</f>
        <v>9.2999999999999999E-2</v>
      </c>
      <c r="AA57" s="111" t="e">
        <f t="shared" ca="1" si="7"/>
        <v>#VALUE!</v>
      </c>
      <c r="AB57" s="111" t="e">
        <f ca="1">AA57*U75</f>
        <v>#VALUE!</v>
      </c>
      <c r="AC57" s="111" t="str">
        <f>IF(AND(W55&gt;=30000,W55&lt;=35000),LOOKUP(W53,S75:S83,U75:U83),"NOT FOUND")</f>
        <v>NOT FOUND</v>
      </c>
    </row>
    <row r="58" spans="1:29" ht="15.75" customHeight="1">
      <c r="A58" s="93">
        <v>3500</v>
      </c>
      <c r="B58" s="93">
        <v>35</v>
      </c>
      <c r="C58" s="93"/>
      <c r="D58" s="93" t="b">
        <f>'FLIGHT PLANNER'!D55</f>
        <v>0</v>
      </c>
      <c r="E58" s="93"/>
      <c r="F58" s="93" t="b">
        <f>'FLIGHT PLANNER'!B55</f>
        <v>0</v>
      </c>
      <c r="G58" s="93"/>
      <c r="H58" s="93"/>
      <c r="I58" s="93"/>
      <c r="J58" s="93"/>
      <c r="K58" s="93"/>
      <c r="L58" s="93"/>
      <c r="M58" s="93"/>
      <c r="N58" s="93"/>
      <c r="O58" s="93"/>
      <c r="P58" s="93">
        <v>20000</v>
      </c>
      <c r="Q58" s="93"/>
      <c r="R58" s="111" t="s">
        <v>37</v>
      </c>
      <c r="S58" s="62">
        <v>250</v>
      </c>
      <c r="T58" s="111">
        <v>5.3750000000000006E-2</v>
      </c>
      <c r="U58" s="111">
        <v>0.8075</v>
      </c>
      <c r="V58" s="93"/>
      <c r="W58" s="93"/>
      <c r="X58" s="93">
        <v>35000</v>
      </c>
      <c r="Y58" s="111" t="e">
        <f ca="1">LOOKUP(W51,Q87:Q93,R87:R93)</f>
        <v>#VALUE!</v>
      </c>
      <c r="Z58" s="111">
        <f ca="1">LOOKUP(W53,S87:S95,T87:T95)</f>
        <v>0.10100000000000001</v>
      </c>
      <c r="AA58" s="111" t="e">
        <f t="shared" ca="1" si="7"/>
        <v>#VALUE!</v>
      </c>
      <c r="AB58" s="111" t="e">
        <f ca="1">AA58*U87</f>
        <v>#VALUE!</v>
      </c>
      <c r="AC58" s="111" t="str">
        <f>IF(AND(W55&gt;=35000,W55&lt;=40000),LOOKUP(W53,S87:S95,U87:U95),"NOT FOUND")</f>
        <v>NOT FOUND</v>
      </c>
    </row>
    <row r="59" spans="1:29" ht="15.75" customHeight="1">
      <c r="A59" s="93">
        <v>3600</v>
      </c>
      <c r="B59" s="93">
        <v>36</v>
      </c>
      <c r="C59" s="93"/>
      <c r="D59" s="93" t="b">
        <f>'FLIGHT PLANNER'!D56</f>
        <v>0</v>
      </c>
      <c r="E59" s="93"/>
      <c r="F59" s="93" t="b">
        <f>'FLIGHT PLANNER'!B56</f>
        <v>0</v>
      </c>
      <c r="G59" s="93"/>
      <c r="H59" s="93"/>
      <c r="I59" s="93"/>
      <c r="J59" s="93"/>
      <c r="K59" s="93"/>
      <c r="L59" s="93"/>
      <c r="M59" s="93"/>
      <c r="N59" s="93"/>
      <c r="O59" s="93"/>
      <c r="P59" s="93">
        <v>24999</v>
      </c>
      <c r="Q59" s="93"/>
      <c r="R59" s="111" t="s">
        <v>37</v>
      </c>
      <c r="S59" s="62">
        <v>315</v>
      </c>
      <c r="T59" s="111">
        <v>0.05</v>
      </c>
      <c r="U59" s="111">
        <v>0.8075</v>
      </c>
      <c r="V59" s="93"/>
      <c r="W59" s="93"/>
      <c r="X59" s="93">
        <v>40000</v>
      </c>
      <c r="Y59" s="111" t="e">
        <f ca="1">LOOKUP(W51,Q99:Q105,R99:R105)</f>
        <v>#VALUE!</v>
      </c>
      <c r="Z59" s="111">
        <f ca="1">LOOKUP(W53,S99:S107,T99:T107)</f>
        <v>0.10975</v>
      </c>
      <c r="AA59" s="111" t="e">
        <f t="shared" ca="1" si="7"/>
        <v>#VALUE!</v>
      </c>
      <c r="AB59" s="111" t="e">
        <f ca="1">AA59*U99</f>
        <v>#VALUE!</v>
      </c>
      <c r="AC59" s="111" t="str">
        <f>IF(AND(W55&gt;=40000,W55&lt;=45000),LOOKUP(W53,S99:S107,U99:U107),"NOT FOUND")</f>
        <v>NOT FOUND</v>
      </c>
    </row>
    <row r="60" spans="1:29" ht="15.75" customHeight="1">
      <c r="A60" s="93">
        <v>3700</v>
      </c>
      <c r="B60" s="93">
        <v>37</v>
      </c>
      <c r="C60" s="93"/>
      <c r="D60" s="93" t="b">
        <f>'FLIGHT PLANNER'!D57</f>
        <v>0</v>
      </c>
      <c r="E60" s="93"/>
      <c r="F60" s="93" t="b">
        <f>'FLIGHT PLANNER'!B57</f>
        <v>0</v>
      </c>
      <c r="G60" s="93"/>
      <c r="H60" s="93"/>
      <c r="I60" s="93"/>
      <c r="J60" s="93"/>
      <c r="K60" s="93"/>
      <c r="L60" s="93"/>
      <c r="M60" s="93"/>
      <c r="N60" s="93"/>
      <c r="O60" s="93"/>
      <c r="P60" s="93"/>
      <c r="Q60" s="93"/>
      <c r="R60" s="111"/>
      <c r="S60" s="62"/>
      <c r="T60" s="111"/>
      <c r="U60" s="111"/>
      <c r="V60" s="93"/>
      <c r="W60" s="93"/>
      <c r="X60" s="93">
        <v>45000</v>
      </c>
      <c r="Y60" s="111" t="e">
        <f ca="1">LOOKUP(W51,Q111:Q117,R111:R117)</f>
        <v>#VALUE!</v>
      </c>
      <c r="Z60" s="111">
        <f ca="1">LOOKUP(W53,S111:S119,T111:T119)</f>
        <v>0.112</v>
      </c>
      <c r="AA60" s="111" t="e">
        <f t="shared" ca="1" si="7"/>
        <v>#VALUE!</v>
      </c>
      <c r="AB60" s="111" t="e">
        <f ca="1">AA60*U111</f>
        <v>#VALUE!</v>
      </c>
      <c r="AC60" s="111" t="str">
        <f>IF(AND(W55&gt;=45000,W55&lt;=50000),LOOKUP(W53,S111:S119,U111:U119),"NOT FOUND")</f>
        <v>NOT FOUND</v>
      </c>
    </row>
    <row r="61" spans="1:29" ht="15.75" customHeight="1">
      <c r="A61" s="93">
        <v>3800</v>
      </c>
      <c r="B61" s="93">
        <v>38</v>
      </c>
      <c r="C61" s="93"/>
      <c r="D61" s="93" t="b">
        <f>'FLIGHT PLANNER'!D58</f>
        <v>0</v>
      </c>
      <c r="F61" s="93" t="b">
        <f>'FLIGHT PLANNER'!B58</f>
        <v>0</v>
      </c>
      <c r="G61" s="93"/>
      <c r="H61" s="93"/>
      <c r="I61" s="93"/>
      <c r="J61" s="93"/>
      <c r="K61" s="93"/>
      <c r="L61" s="93"/>
      <c r="M61" s="93"/>
      <c r="N61" s="93"/>
      <c r="O61" s="93"/>
      <c r="P61" s="93"/>
      <c r="Q61" s="93"/>
      <c r="R61" s="111"/>
      <c r="S61" s="62"/>
      <c r="T61" s="111"/>
      <c r="U61" s="111"/>
      <c r="V61" s="93"/>
      <c r="W61" s="93"/>
      <c r="X61" s="926" t="s">
        <v>696</v>
      </c>
      <c r="Y61" s="917"/>
      <c r="Z61" s="917"/>
      <c r="AA61" s="917"/>
      <c r="AB61" s="917"/>
      <c r="AC61" s="918"/>
    </row>
    <row r="62" spans="1:29" ht="15.75" customHeight="1">
      <c r="A62" s="93">
        <v>3900</v>
      </c>
      <c r="B62" s="93">
        <v>39</v>
      </c>
      <c r="C62" s="93"/>
      <c r="F62" s="93"/>
      <c r="G62" s="93"/>
      <c r="H62" s="93"/>
      <c r="I62" s="93"/>
      <c r="J62" s="93"/>
      <c r="K62" s="93"/>
      <c r="L62" s="93"/>
      <c r="M62" s="93"/>
      <c r="N62" s="93"/>
      <c r="O62" s="93"/>
      <c r="P62" s="93" t="s">
        <v>57</v>
      </c>
      <c r="Q62" s="93" t="s">
        <v>680</v>
      </c>
      <c r="R62" s="111"/>
      <c r="S62" s="62"/>
      <c r="T62" s="111"/>
      <c r="U62" s="111"/>
      <c r="V62" s="93"/>
      <c r="W62" s="104" t="s">
        <v>673</v>
      </c>
      <c r="X62" s="102" t="str">
        <f>'RANGE DATA'!I1</f>
        <v>ALTITUDE BLOCKS</v>
      </c>
      <c r="Y62" s="105" t="str">
        <f>'RANGE DATA'!J1</f>
        <v>WEIGHT MULTIPLE</v>
      </c>
      <c r="Z62" s="105" t="str">
        <f>'RANGE DATA'!K1</f>
        <v>NM/LB DRAG MULTIPLIER</v>
      </c>
      <c r="AA62" s="105" t="str">
        <f>'RANGE DATA'!L1</f>
        <v>ENDURANCE NM/LB</v>
      </c>
      <c r="AB62" s="105" t="str">
        <f>'RANGE DATA'!M1</f>
        <v xml:space="preserve">RANGE NM/LB </v>
      </c>
      <c r="AC62" s="105" t="str">
        <f>'RANGE DATA'!N1</f>
        <v>ENDURANCE MULTIPLIER</v>
      </c>
    </row>
    <row r="63" spans="1:29" ht="15.75" customHeight="1">
      <c r="A63" s="93">
        <v>4000</v>
      </c>
      <c r="B63" s="93">
        <v>40</v>
      </c>
      <c r="C63" s="93"/>
      <c r="F63" s="93"/>
      <c r="G63" s="93"/>
      <c r="H63" s="93"/>
      <c r="I63" s="93"/>
      <c r="J63" s="93"/>
      <c r="K63" s="93"/>
      <c r="L63" s="93"/>
      <c r="M63" s="93"/>
      <c r="N63" s="93"/>
      <c r="O63" s="93"/>
      <c r="P63" s="93">
        <v>25000</v>
      </c>
      <c r="Q63" s="93">
        <v>26000</v>
      </c>
      <c r="R63" s="111">
        <v>1</v>
      </c>
      <c r="S63" s="62">
        <v>0</v>
      </c>
      <c r="T63" s="111">
        <v>0.124</v>
      </c>
      <c r="U63" s="111">
        <v>0.95299999999999996</v>
      </c>
      <c r="V63" s="93"/>
      <c r="W63" s="110" t="e">
        <f ca="1">L8</f>
        <v>#VALUE!</v>
      </c>
      <c r="X63" s="93">
        <v>0</v>
      </c>
      <c r="Y63" s="111" t="e">
        <f ca="1">LOOKUP(W63,Q3:Q9,R3:R9)</f>
        <v>#VALUE!</v>
      </c>
      <c r="Z63" s="111">
        <f ca="1">LOOKUP(W65,S3:S11,T3:T11)</f>
        <v>5.3499999999999999E-2</v>
      </c>
      <c r="AA63" s="111" t="e">
        <f t="shared" ref="AA63:AA72" ca="1" si="8">Y63*Z63</f>
        <v>#VALUE!</v>
      </c>
      <c r="AB63" s="111" t="e">
        <f ca="1">AA63*U3</f>
        <v>#VALUE!</v>
      </c>
      <c r="AC63" s="111">
        <f ca="1">IF(AND(W67&gt;=0,W67&lt;=5000),LOOKUP(W65,S3:S11,U3:U11),"NOT FOUND")</f>
        <v>0.82058823529411762</v>
      </c>
    </row>
    <row r="64" spans="1:29" ht="15.75" customHeight="1">
      <c r="A64" s="93">
        <v>4100</v>
      </c>
      <c r="B64" s="93">
        <v>41</v>
      </c>
      <c r="C64" s="93"/>
      <c r="F64" s="93"/>
      <c r="G64" s="93"/>
      <c r="H64" s="93"/>
      <c r="I64" s="93"/>
      <c r="J64" s="93"/>
      <c r="K64" s="93"/>
      <c r="L64" s="93"/>
      <c r="M64" s="93"/>
      <c r="N64" s="93"/>
      <c r="O64" s="93"/>
      <c r="P64" s="93">
        <v>25000</v>
      </c>
      <c r="Q64" s="93">
        <v>30000</v>
      </c>
      <c r="R64" s="111">
        <v>1.0508474576271187</v>
      </c>
      <c r="S64" s="62">
        <v>25</v>
      </c>
      <c r="T64" s="111">
        <v>0.1115</v>
      </c>
      <c r="U64" s="111">
        <v>0.90688709677419344</v>
      </c>
      <c r="V64" s="93"/>
      <c r="W64" s="99" t="s">
        <v>108</v>
      </c>
      <c r="X64" s="93">
        <v>5000</v>
      </c>
      <c r="Y64" s="111" t="e">
        <f ca="1">LOOKUP(W63,Q15:Q21,R15:R21)</f>
        <v>#VALUE!</v>
      </c>
      <c r="Z64" s="111">
        <f ca="1">LOOKUP(W65,S15:S23,T15:T23)</f>
        <v>5.8999999999999997E-2</v>
      </c>
      <c r="AA64" s="111" t="e">
        <f t="shared" ca="1" si="8"/>
        <v>#VALUE!</v>
      </c>
      <c r="AB64" s="111" t="e">
        <f ca="1">AA64*U15</f>
        <v>#VALUE!</v>
      </c>
      <c r="AC64" s="111" t="str">
        <f>IF(AND(W67&gt;=5000,W67&lt;=10000),LOOKUP(W65,S15:S23,U15:U23),"NOT FOUND")</f>
        <v>NOT FOUND</v>
      </c>
    </row>
    <row r="65" spans="1:29" ht="15.75" customHeight="1">
      <c r="A65" s="93">
        <v>4200</v>
      </c>
      <c r="B65" s="93">
        <v>42</v>
      </c>
      <c r="C65" s="93"/>
      <c r="F65" s="93"/>
      <c r="G65" s="93"/>
      <c r="H65" s="93"/>
      <c r="I65" s="93"/>
      <c r="J65" s="93"/>
      <c r="K65" s="93"/>
      <c r="L65" s="93"/>
      <c r="M65" s="93"/>
      <c r="N65" s="93"/>
      <c r="O65" s="93"/>
      <c r="P65" s="93">
        <v>25000</v>
      </c>
      <c r="Q65" s="93">
        <v>34000</v>
      </c>
      <c r="R65" s="111">
        <v>1.0689655172413792</v>
      </c>
      <c r="S65" s="62">
        <v>50</v>
      </c>
      <c r="T65" s="111">
        <v>9.9000000000000005E-2</v>
      </c>
      <c r="U65" s="111">
        <v>0.89151612903225808</v>
      </c>
      <c r="V65" s="93"/>
      <c r="W65" s="110">
        <f ca="1">W5</f>
        <v>92.9</v>
      </c>
      <c r="X65" s="93">
        <v>10000</v>
      </c>
      <c r="Y65" s="111" t="e">
        <f ca="1">LOOKUP(W63,Q27:Q33,R27:R33)</f>
        <v>#VALUE!</v>
      </c>
      <c r="Z65" s="111">
        <f ca="1">LOOKUP(W65,S27:S35,T27:T35)</f>
        <v>6.6500000000000004E-2</v>
      </c>
      <c r="AA65" s="111" t="e">
        <f t="shared" ca="1" si="8"/>
        <v>#VALUE!</v>
      </c>
      <c r="AB65" s="111" t="e">
        <f ca="1">AA65*U27</f>
        <v>#VALUE!</v>
      </c>
      <c r="AC65" s="111" t="str">
        <f>IF(AND(W67&gt;=10000,W67&lt;=15000),LOOKUP(W65,S27:S35,U27:U35),"NOT FOUND")</f>
        <v>NOT FOUND</v>
      </c>
    </row>
    <row r="66" spans="1:29" ht="15.75" customHeight="1">
      <c r="A66" s="93">
        <v>4300</v>
      </c>
      <c r="B66" s="93">
        <v>43</v>
      </c>
      <c r="C66" s="93"/>
      <c r="F66" s="93"/>
      <c r="G66" s="93"/>
      <c r="H66" s="93"/>
      <c r="I66" s="93"/>
      <c r="J66" s="93"/>
      <c r="K66" s="93"/>
      <c r="L66" s="93"/>
      <c r="M66" s="93"/>
      <c r="N66" s="93"/>
      <c r="O66" s="93"/>
      <c r="P66" s="93">
        <v>25000</v>
      </c>
      <c r="Q66" s="93">
        <v>38000</v>
      </c>
      <c r="R66" s="111">
        <v>1.0877192982456141</v>
      </c>
      <c r="S66" s="62">
        <v>75</v>
      </c>
      <c r="T66" s="111">
        <v>0.09</v>
      </c>
      <c r="U66" s="111">
        <v>0.87614516129032249</v>
      </c>
      <c r="V66" s="93"/>
      <c r="W66" s="99" t="s">
        <v>678</v>
      </c>
      <c r="X66" s="93">
        <v>15000</v>
      </c>
      <c r="Y66" s="111" t="e">
        <f ca="1">LOOKUP(W63,Q39:Q45,R39:R45)</f>
        <v>#VALUE!</v>
      </c>
      <c r="Z66" s="111">
        <f ca="1">LOOKUP(W65,S39:S47,T39:T47)</f>
        <v>7.4500000000000011E-2</v>
      </c>
      <c r="AA66" s="111" t="e">
        <f t="shared" ca="1" si="8"/>
        <v>#VALUE!</v>
      </c>
      <c r="AB66" s="111" t="e">
        <f ca="1">AA66*U39</f>
        <v>#VALUE!</v>
      </c>
      <c r="AC66" s="111" t="str">
        <f>IF(AND(W67&gt;=15000,W67&lt;=20000),LOOKUP(W65,S39:S47,U39:U47),"NOT FOUND")</f>
        <v>NOT FOUND</v>
      </c>
    </row>
    <row r="67" spans="1:29" ht="15.75" customHeight="1">
      <c r="A67" s="93">
        <v>4400</v>
      </c>
      <c r="B67" s="93">
        <v>44</v>
      </c>
      <c r="C67" s="93"/>
      <c r="F67" s="93"/>
      <c r="G67" s="93"/>
      <c r="H67" s="93"/>
      <c r="I67" s="93"/>
      <c r="J67" s="93"/>
      <c r="K67" s="93"/>
      <c r="L67" s="93"/>
      <c r="M67" s="93"/>
      <c r="N67" s="93"/>
      <c r="O67" s="93"/>
      <c r="P67" s="93">
        <v>25000</v>
      </c>
      <c r="Q67" s="93">
        <v>42000</v>
      </c>
      <c r="R67" s="111">
        <v>1.1071428571428572</v>
      </c>
      <c r="S67" s="62">
        <v>100</v>
      </c>
      <c r="T67" s="111">
        <v>8.1000000000000003E-2</v>
      </c>
      <c r="U67" s="111">
        <v>0.86077419354838702</v>
      </c>
      <c r="V67" s="93"/>
      <c r="W67" s="62">
        <f>'FLIGHT PLANNER'!F49</f>
        <v>0</v>
      </c>
      <c r="X67" s="93">
        <v>20000</v>
      </c>
      <c r="Y67" s="111" t="e">
        <f ca="1">LOOKUP(W63,Q51:Q57,R51:R57)</f>
        <v>#VALUE!</v>
      </c>
      <c r="Z67" s="111">
        <f ca="1">LOOKUP(W65,S51:S59,T51:T59)</f>
        <v>8.199999999999999E-2</v>
      </c>
      <c r="AA67" s="111" t="e">
        <f t="shared" ca="1" si="8"/>
        <v>#VALUE!</v>
      </c>
      <c r="AB67" s="111" t="e">
        <f ca="1">AA67*U51</f>
        <v>#VALUE!</v>
      </c>
      <c r="AC67" s="111" t="str">
        <f>IF(AND(W67&gt;=20000,W67&lt;=25000),LOOKUP(W65,S51:S59,U51:U59),"NOT FOUND")</f>
        <v>NOT FOUND</v>
      </c>
    </row>
    <row r="68" spans="1:29" ht="15.75" customHeight="1">
      <c r="A68" s="93">
        <v>4500</v>
      </c>
      <c r="B68" s="93">
        <v>45</v>
      </c>
      <c r="C68" s="93"/>
      <c r="F68" s="93"/>
      <c r="G68" s="93"/>
      <c r="H68" s="93"/>
      <c r="I68" s="93"/>
      <c r="J68" s="93"/>
      <c r="K68" s="93"/>
      <c r="L68" s="93"/>
      <c r="M68" s="93"/>
      <c r="N68" s="93"/>
      <c r="O68" s="93"/>
      <c r="P68" s="93">
        <v>25000</v>
      </c>
      <c r="Q68" s="93">
        <v>46000</v>
      </c>
      <c r="R68" s="111">
        <v>1.1272727272727272</v>
      </c>
      <c r="S68" s="62">
        <v>150</v>
      </c>
      <c r="T68" s="111">
        <v>7.1750000000000008E-2</v>
      </c>
      <c r="U68" s="111">
        <v>0.84540322580645166</v>
      </c>
      <c r="V68" s="93"/>
      <c r="W68" s="93"/>
      <c r="X68" s="93">
        <v>25000</v>
      </c>
      <c r="Y68" s="111" t="e">
        <f ca="1">LOOKUP(W63,Q63:Q69,R63:R69)</f>
        <v>#VALUE!</v>
      </c>
      <c r="Z68" s="111">
        <f ca="1">LOOKUP(W65,S63:S71,T63:T71)</f>
        <v>0.09</v>
      </c>
      <c r="AA68" s="111" t="e">
        <f t="shared" ca="1" si="8"/>
        <v>#VALUE!</v>
      </c>
      <c r="AB68" s="111" t="e">
        <f ca="1">AA68*U63</f>
        <v>#VALUE!</v>
      </c>
      <c r="AC68" s="111" t="str">
        <f>IF(AND(W67&gt;=25000,W67&lt;=30000),LOOKUP(W65,S63:S71,U63:U71),"NOT FOUND")</f>
        <v>NOT FOUND</v>
      </c>
    </row>
    <row r="69" spans="1:29" ht="15.75" customHeight="1">
      <c r="A69" s="93">
        <v>4600</v>
      </c>
      <c r="B69" s="93">
        <v>46</v>
      </c>
      <c r="C69" s="93"/>
      <c r="F69" s="93"/>
      <c r="G69" s="93"/>
      <c r="H69" s="93"/>
      <c r="I69" s="93"/>
      <c r="J69" s="93"/>
      <c r="K69" s="93"/>
      <c r="L69" s="93"/>
      <c r="M69" s="93"/>
      <c r="N69" s="93"/>
      <c r="O69" s="93"/>
      <c r="P69" s="93">
        <v>25000</v>
      </c>
      <c r="Q69" s="93">
        <v>52000</v>
      </c>
      <c r="R69" s="111">
        <v>1.2653061224489794</v>
      </c>
      <c r="S69" s="62">
        <v>200</v>
      </c>
      <c r="T69" s="111">
        <v>6.25E-2</v>
      </c>
      <c r="U69" s="111">
        <v>0.75317741935483873</v>
      </c>
      <c r="V69" s="93"/>
      <c r="W69" s="93"/>
      <c r="X69" s="93">
        <v>30000</v>
      </c>
      <c r="Y69" s="111" t="e">
        <f ca="1">LOOKUP(W63,Q75:Q81,R75:R81)</f>
        <v>#VALUE!</v>
      </c>
      <c r="Z69" s="111">
        <f ca="1">LOOKUP(W65,S75:S83,T75:T83)</f>
        <v>9.2999999999999999E-2</v>
      </c>
      <c r="AA69" s="111" t="e">
        <f t="shared" ca="1" si="8"/>
        <v>#VALUE!</v>
      </c>
      <c r="AB69" s="111" t="e">
        <f ca="1">AA69*U75</f>
        <v>#VALUE!</v>
      </c>
      <c r="AC69" s="111" t="str">
        <f>IF(AND(W67&gt;=30000,W67&lt;=35000),LOOKUP(W65,S75:S83,U75:U83),"NOT FOUND")</f>
        <v>NOT FOUND</v>
      </c>
    </row>
    <row r="70" spans="1:29" ht="15.75" customHeight="1">
      <c r="A70" s="93">
        <v>4700</v>
      </c>
      <c r="B70" s="93">
        <v>47</v>
      </c>
      <c r="C70" s="93"/>
      <c r="F70" s="93"/>
      <c r="G70" s="93"/>
      <c r="H70" s="93"/>
      <c r="I70" s="93"/>
      <c r="J70" s="93"/>
      <c r="K70" s="93"/>
      <c r="L70" s="93"/>
      <c r="M70" s="93"/>
      <c r="N70" s="93"/>
      <c r="O70" s="93"/>
      <c r="P70" s="93">
        <v>25000</v>
      </c>
      <c r="Q70" s="93"/>
      <c r="R70" s="111" t="s">
        <v>37</v>
      </c>
      <c r="S70" s="62">
        <v>250</v>
      </c>
      <c r="T70" s="111">
        <v>5.8249999999999996E-2</v>
      </c>
      <c r="U70" s="111">
        <v>0.75317741935483873</v>
      </c>
      <c r="V70" s="93"/>
      <c r="W70" s="93"/>
      <c r="X70" s="93">
        <v>35000</v>
      </c>
      <c r="Y70" s="111" t="e">
        <f ca="1">LOOKUP(W63,Q87:Q93,R87:R93)</f>
        <v>#VALUE!</v>
      </c>
      <c r="Z70" s="111">
        <f ca="1">LOOKUP(W65,S87:S95,T87:T95)</f>
        <v>0.10100000000000001</v>
      </c>
      <c r="AA70" s="111" t="e">
        <f t="shared" ca="1" si="8"/>
        <v>#VALUE!</v>
      </c>
      <c r="AB70" s="111" t="e">
        <f ca="1">AA70*U87</f>
        <v>#VALUE!</v>
      </c>
      <c r="AC70" s="111" t="str">
        <f>IF(AND(W67&gt;=35000,W67&lt;=40000),LOOKUP(W65,S87:S95,U87:U95),"NOT FOUND")</f>
        <v>NOT FOUND</v>
      </c>
    </row>
    <row r="71" spans="1:29" ht="15.75" customHeight="1">
      <c r="A71" s="93">
        <v>4800</v>
      </c>
      <c r="B71" s="93">
        <v>48</v>
      </c>
      <c r="C71" s="93"/>
      <c r="F71" s="93"/>
      <c r="G71" s="93"/>
      <c r="H71" s="93"/>
      <c r="I71" s="93"/>
      <c r="J71" s="93"/>
      <c r="K71" s="93"/>
      <c r="L71" s="93"/>
      <c r="M71" s="93"/>
      <c r="N71" s="93"/>
      <c r="O71" s="93"/>
      <c r="P71" s="93">
        <v>29999</v>
      </c>
      <c r="Q71" s="93"/>
      <c r="R71" s="111" t="s">
        <v>37</v>
      </c>
      <c r="S71" s="62">
        <v>315</v>
      </c>
      <c r="T71" s="111">
        <v>5.3999999999999999E-2</v>
      </c>
      <c r="U71" s="111">
        <v>0.75317741935483873</v>
      </c>
      <c r="V71" s="93"/>
      <c r="W71" s="93"/>
      <c r="X71" s="93">
        <v>40000</v>
      </c>
      <c r="Y71" s="111" t="e">
        <f ca="1">LOOKUP(W63,Q99:Q105,R99:R105)</f>
        <v>#VALUE!</v>
      </c>
      <c r="Z71" s="111">
        <f ca="1">LOOKUP(W65,S99:S107,T99:T107)</f>
        <v>0.10975</v>
      </c>
      <c r="AA71" s="111" t="e">
        <f t="shared" ca="1" si="8"/>
        <v>#VALUE!</v>
      </c>
      <c r="AB71" s="111" t="e">
        <f ca="1">AA71*U99</f>
        <v>#VALUE!</v>
      </c>
      <c r="AC71" s="111" t="str">
        <f>IF(AND(W67&gt;=40000,W67&lt;=45000),LOOKUP(W65,S99:S107,U99:U107),"NOT FOUND")</f>
        <v>NOT FOUND</v>
      </c>
    </row>
    <row r="72" spans="1:29" ht="15.75" customHeight="1">
      <c r="A72" s="93">
        <v>4900</v>
      </c>
      <c r="B72" s="93">
        <v>49</v>
      </c>
      <c r="C72" s="93"/>
      <c r="F72" s="93"/>
      <c r="G72" s="93"/>
      <c r="H72" s="93"/>
      <c r="I72" s="93"/>
      <c r="J72" s="93"/>
      <c r="K72" s="93"/>
      <c r="L72" s="93"/>
      <c r="M72" s="93"/>
      <c r="N72" s="93"/>
      <c r="O72" s="93"/>
      <c r="P72" s="93"/>
      <c r="Q72" s="93"/>
      <c r="R72" s="111"/>
      <c r="S72" s="62"/>
      <c r="T72" s="111"/>
      <c r="U72" s="111"/>
      <c r="V72" s="93"/>
      <c r="W72" s="93"/>
      <c r="X72" s="93">
        <v>45000</v>
      </c>
      <c r="Y72" s="111" t="e">
        <f ca="1">LOOKUP(W63,Q111:Q117,R111:R117)</f>
        <v>#VALUE!</v>
      </c>
      <c r="Z72" s="111">
        <f ca="1">LOOKUP(W65,S111:S119,T111:T119)</f>
        <v>0.112</v>
      </c>
      <c r="AA72" s="111" t="e">
        <f t="shared" ca="1" si="8"/>
        <v>#VALUE!</v>
      </c>
      <c r="AB72" s="111" t="e">
        <f ca="1">AA72*U111</f>
        <v>#VALUE!</v>
      </c>
      <c r="AC72" s="111" t="str">
        <f>IF(AND(W67&gt;=45000,W67&lt;=50000),LOOKUP(W65,S111:S119,U111:U119),"NOT FOUND")</f>
        <v>NOT FOUND</v>
      </c>
    </row>
    <row r="73" spans="1:29" ht="15.75" customHeight="1">
      <c r="A73" s="93">
        <v>5000</v>
      </c>
      <c r="B73" s="93">
        <v>50</v>
      </c>
      <c r="C73" s="93"/>
      <c r="F73" s="93"/>
      <c r="G73" s="93"/>
      <c r="H73" s="93"/>
      <c r="I73" s="93"/>
      <c r="J73" s="93"/>
      <c r="K73" s="93"/>
      <c r="L73" s="93"/>
      <c r="M73" s="93"/>
      <c r="N73" s="93"/>
      <c r="O73" s="93"/>
      <c r="P73" s="93"/>
      <c r="Q73" s="93"/>
      <c r="R73" s="111"/>
      <c r="S73" s="62"/>
      <c r="T73" s="111"/>
      <c r="U73" s="111"/>
      <c r="V73" s="93"/>
      <c r="W73" s="93"/>
      <c r="X73" s="926" t="s">
        <v>697</v>
      </c>
      <c r="Y73" s="917"/>
      <c r="Z73" s="917"/>
      <c r="AA73" s="917"/>
      <c r="AB73" s="917"/>
      <c r="AC73" s="918"/>
    </row>
    <row r="74" spans="1:29" ht="15.75" customHeight="1">
      <c r="A74" s="93">
        <v>5100</v>
      </c>
      <c r="B74" s="93">
        <v>51</v>
      </c>
      <c r="C74" s="93"/>
      <c r="F74" s="93"/>
      <c r="G74" s="93"/>
      <c r="H74" s="93"/>
      <c r="I74" s="93"/>
      <c r="J74" s="93"/>
      <c r="K74" s="93"/>
      <c r="L74" s="93"/>
      <c r="M74" s="93"/>
      <c r="N74" s="93"/>
      <c r="O74" s="93"/>
      <c r="P74" s="93" t="s">
        <v>57</v>
      </c>
      <c r="Q74" s="93" t="s">
        <v>680</v>
      </c>
      <c r="R74" s="111"/>
      <c r="S74" s="62"/>
      <c r="T74" s="111"/>
      <c r="U74" s="111"/>
      <c r="V74" s="93"/>
      <c r="W74" s="104" t="s">
        <v>673</v>
      </c>
      <c r="X74" s="102" t="str">
        <f>'RANGE DATA'!I1</f>
        <v>ALTITUDE BLOCKS</v>
      </c>
      <c r="Y74" s="105" t="str">
        <f>'RANGE DATA'!J1</f>
        <v>WEIGHT MULTIPLE</v>
      </c>
      <c r="Z74" s="105" t="str">
        <f>'RANGE DATA'!K1</f>
        <v>NM/LB DRAG MULTIPLIER</v>
      </c>
      <c r="AA74" s="105" t="str">
        <f>'RANGE DATA'!L1</f>
        <v>ENDURANCE NM/LB</v>
      </c>
      <c r="AB74" s="105" t="str">
        <f>'RANGE DATA'!M1</f>
        <v xml:space="preserve">RANGE NM/LB </v>
      </c>
      <c r="AC74" s="105" t="str">
        <f>'RANGE DATA'!N1</f>
        <v>ENDURANCE MULTIPLIER</v>
      </c>
    </row>
    <row r="75" spans="1:29" ht="15.75" customHeight="1">
      <c r="A75" s="93">
        <v>5200</v>
      </c>
      <c r="B75" s="93">
        <v>52</v>
      </c>
      <c r="C75" s="93"/>
      <c r="F75" s="93"/>
      <c r="G75" s="93"/>
      <c r="H75" s="93"/>
      <c r="I75" s="93"/>
      <c r="J75" s="93"/>
      <c r="K75" s="93"/>
      <c r="L75" s="93"/>
      <c r="M75" s="93"/>
      <c r="N75" s="93"/>
      <c r="O75" s="93"/>
      <c r="P75" s="93">
        <v>30000</v>
      </c>
      <c r="Q75" s="93">
        <v>26000</v>
      </c>
      <c r="R75" s="111">
        <v>1</v>
      </c>
      <c r="S75" s="62">
        <v>0</v>
      </c>
      <c r="T75" s="111">
        <v>0.13800000000000001</v>
      </c>
      <c r="U75" s="111">
        <v>0.94</v>
      </c>
      <c r="V75" s="93"/>
      <c r="W75" s="110" t="e">
        <f ca="1">L9</f>
        <v>#VALUE!</v>
      </c>
      <c r="X75" s="93">
        <v>0</v>
      </c>
      <c r="Y75" s="111" t="e">
        <f ca="1">LOOKUP(W75,Q3:Q9,R3:R9)</f>
        <v>#VALUE!</v>
      </c>
      <c r="Z75" s="111">
        <f ca="1">LOOKUP(W77,S3:S11,T3:T11)</f>
        <v>5.3499999999999999E-2</v>
      </c>
      <c r="AA75" s="111" t="e">
        <f t="shared" ref="AA75:AA84" ca="1" si="9">Y75*Z75</f>
        <v>#VALUE!</v>
      </c>
      <c r="AB75" s="111" t="e">
        <f ca="1">AA75*U3</f>
        <v>#VALUE!</v>
      </c>
      <c r="AC75" s="111">
        <f ca="1">IF(AND(W79&gt;=0,W79&lt;=5000),LOOKUP(W77,S3:S11,U3:U11),"NOT FOUND")</f>
        <v>0.82058823529411762</v>
      </c>
    </row>
    <row r="76" spans="1:29" ht="15.75" customHeight="1">
      <c r="A76" s="93">
        <v>5300</v>
      </c>
      <c r="B76" s="93">
        <v>53</v>
      </c>
      <c r="C76" s="93"/>
      <c r="F76" s="93"/>
      <c r="G76" s="93"/>
      <c r="H76" s="93"/>
      <c r="I76" s="93"/>
      <c r="J76" s="93"/>
      <c r="K76" s="93"/>
      <c r="L76" s="93"/>
      <c r="M76" s="93"/>
      <c r="N76" s="93"/>
      <c r="O76" s="93"/>
      <c r="P76" s="93">
        <v>30000</v>
      </c>
      <c r="Q76" s="93">
        <v>30000</v>
      </c>
      <c r="R76" s="111">
        <v>1.053030303030303</v>
      </c>
      <c r="S76" s="62">
        <v>25</v>
      </c>
      <c r="T76" s="111">
        <v>0.123</v>
      </c>
      <c r="U76" s="111">
        <v>0.89266187050359713</v>
      </c>
      <c r="V76" s="93"/>
      <c r="W76" s="99" t="s">
        <v>108</v>
      </c>
      <c r="X76" s="93">
        <v>5000</v>
      </c>
      <c r="Y76" s="111" t="e">
        <f ca="1">LOOKUP(W75,Q15:Q21,R15:R21)</f>
        <v>#VALUE!</v>
      </c>
      <c r="Z76" s="111">
        <f ca="1">LOOKUP(W77,S15:S23,T15:T23)</f>
        <v>5.8999999999999997E-2</v>
      </c>
      <c r="AA76" s="111" t="e">
        <f t="shared" ca="1" si="9"/>
        <v>#VALUE!</v>
      </c>
      <c r="AB76" s="111" t="e">
        <f ca="1">AA76*U15</f>
        <v>#VALUE!</v>
      </c>
      <c r="AC76" s="111" t="str">
        <f>IF(AND(W79&gt;=5000,W79&lt;=10000),LOOKUP(W77,S15:S23,U15:U23),"NOT FOUND")</f>
        <v>NOT FOUND</v>
      </c>
    </row>
    <row r="77" spans="1:29" ht="15.75" customHeight="1">
      <c r="A77" s="93">
        <v>5400</v>
      </c>
      <c r="B77" s="93">
        <v>54</v>
      </c>
      <c r="C77" s="93"/>
      <c r="F77" s="93"/>
      <c r="G77" s="93"/>
      <c r="H77" s="93"/>
      <c r="I77" s="93"/>
      <c r="J77" s="93"/>
      <c r="K77" s="93"/>
      <c r="L77" s="93"/>
      <c r="M77" s="93"/>
      <c r="N77" s="93"/>
      <c r="O77" s="93"/>
      <c r="P77" s="93">
        <v>30000</v>
      </c>
      <c r="Q77" s="93">
        <v>34000</v>
      </c>
      <c r="R77" s="111">
        <v>1.0692307692307692</v>
      </c>
      <c r="S77" s="62">
        <v>50</v>
      </c>
      <c r="T77" s="111">
        <v>0.108</v>
      </c>
      <c r="U77" s="111">
        <v>0.87913669064748201</v>
      </c>
      <c r="V77" s="93"/>
      <c r="W77" s="110">
        <f ca="1">W5</f>
        <v>92.9</v>
      </c>
      <c r="X77" s="93">
        <v>10000</v>
      </c>
      <c r="Y77" s="111" t="e">
        <f ca="1">LOOKUP(W75,Q27:Q33,R27:R33)</f>
        <v>#VALUE!</v>
      </c>
      <c r="Z77" s="111">
        <f ca="1">LOOKUP(W77,S27:S35,T27:T35)</f>
        <v>6.6500000000000004E-2</v>
      </c>
      <c r="AA77" s="111" t="e">
        <f t="shared" ca="1" si="9"/>
        <v>#VALUE!</v>
      </c>
      <c r="AB77" s="111" t="e">
        <f ca="1">AA77*U27</f>
        <v>#VALUE!</v>
      </c>
      <c r="AC77" s="111" t="str">
        <f>IF(AND(W79&gt;=10000,W79&lt;=15000),LOOKUP(W77,S27:S35,U27:U35),"NOT FOUND")</f>
        <v>NOT FOUND</v>
      </c>
    </row>
    <row r="78" spans="1:29" ht="15.75" customHeight="1">
      <c r="A78" s="93">
        <v>5500</v>
      </c>
      <c r="B78" s="93">
        <v>55</v>
      </c>
      <c r="C78" s="93"/>
      <c r="F78" s="93"/>
      <c r="G78" s="93"/>
      <c r="H78" s="93"/>
      <c r="I78" s="93"/>
      <c r="J78" s="93"/>
      <c r="K78" s="93"/>
      <c r="L78" s="93"/>
      <c r="M78" s="93"/>
      <c r="N78" s="93"/>
      <c r="O78" s="93"/>
      <c r="P78" s="93">
        <v>30000</v>
      </c>
      <c r="Q78" s="93">
        <v>38000</v>
      </c>
      <c r="R78" s="111">
        <v>1.0859375</v>
      </c>
      <c r="S78" s="62">
        <v>75</v>
      </c>
      <c r="T78" s="111">
        <v>9.2999999999999999E-2</v>
      </c>
      <c r="U78" s="111">
        <v>0.86561151079136689</v>
      </c>
      <c r="V78" s="93"/>
      <c r="W78" s="99" t="s">
        <v>678</v>
      </c>
      <c r="X78" s="93">
        <v>15000</v>
      </c>
      <c r="Y78" s="111" t="e">
        <f ca="1">LOOKUP(W75,Q39:Q45,R39:R45)</f>
        <v>#VALUE!</v>
      </c>
      <c r="Z78" s="111">
        <f ca="1">LOOKUP(W77,S39:S47,T39:T47)</f>
        <v>7.4500000000000011E-2</v>
      </c>
      <c r="AA78" s="111" t="e">
        <f t="shared" ca="1" si="9"/>
        <v>#VALUE!</v>
      </c>
      <c r="AB78" s="111" t="e">
        <f ca="1">AA78*U39</f>
        <v>#VALUE!</v>
      </c>
      <c r="AC78" s="111" t="str">
        <f>IF(AND(W79&gt;=15000,W79&lt;=20000),LOOKUP(W77,S39:S47,U39:U47),"NOT FOUND")</f>
        <v>NOT FOUND</v>
      </c>
    </row>
    <row r="79" spans="1:29" ht="15.75" customHeight="1">
      <c r="A79" s="93">
        <v>5600</v>
      </c>
      <c r="B79" s="93">
        <v>56</v>
      </c>
      <c r="C79" s="93"/>
      <c r="F79" s="93"/>
      <c r="G79" s="93"/>
      <c r="H79" s="93"/>
      <c r="I79" s="93"/>
      <c r="J79" s="93"/>
      <c r="K79" s="93"/>
      <c r="L79" s="93"/>
      <c r="M79" s="93"/>
      <c r="N79" s="93"/>
      <c r="O79" s="93"/>
      <c r="P79" s="93">
        <v>30000</v>
      </c>
      <c r="Q79" s="93">
        <v>42000</v>
      </c>
      <c r="R79" s="111">
        <v>1.1031746031746033</v>
      </c>
      <c r="S79" s="62">
        <v>100</v>
      </c>
      <c r="T79" s="111">
        <v>7.7999999999999903E-2</v>
      </c>
      <c r="U79" s="111">
        <v>0.85208633093525166</v>
      </c>
      <c r="V79" s="93"/>
      <c r="W79" s="62">
        <f>'FLIGHT PLANNER'!F50</f>
        <v>0</v>
      </c>
      <c r="X79" s="93">
        <v>20000</v>
      </c>
      <c r="Y79" s="111" t="e">
        <f ca="1">LOOKUP(W75,Q51:Q57,R51:R57)</f>
        <v>#VALUE!</v>
      </c>
      <c r="Z79" s="111">
        <f ca="1">LOOKUP(W77,S51:S59,T51:T59)</f>
        <v>8.199999999999999E-2</v>
      </c>
      <c r="AA79" s="111" t="e">
        <f t="shared" ca="1" si="9"/>
        <v>#VALUE!</v>
      </c>
      <c r="AB79" s="111" t="e">
        <f ca="1">AA79*U51</f>
        <v>#VALUE!</v>
      </c>
      <c r="AC79" s="111" t="str">
        <f>IF(AND(W79&gt;=20000,W79&lt;=25000),LOOKUP(W77,S51:S59,U51:U59),"NOT FOUND")</f>
        <v>NOT FOUND</v>
      </c>
    </row>
    <row r="80" spans="1:29" ht="15.75" customHeight="1">
      <c r="A80" s="93">
        <v>5700</v>
      </c>
      <c r="B80" s="93">
        <v>57</v>
      </c>
      <c r="C80" s="93"/>
      <c r="F80" s="93"/>
      <c r="G80" s="93"/>
      <c r="H80" s="93"/>
      <c r="I80" s="93"/>
      <c r="J80" s="93"/>
      <c r="K80" s="93"/>
      <c r="L80" s="93"/>
      <c r="M80" s="93"/>
      <c r="N80" s="93"/>
      <c r="O80" s="93"/>
      <c r="P80" s="93">
        <v>30000</v>
      </c>
      <c r="Q80" s="93">
        <v>46000</v>
      </c>
      <c r="R80" s="111">
        <v>1.120967741935484</v>
      </c>
      <c r="S80" s="62">
        <v>150</v>
      </c>
      <c r="T80" s="111">
        <v>6.2999999999999903E-2</v>
      </c>
      <c r="U80" s="111">
        <v>0.83856115107913654</v>
      </c>
      <c r="V80" s="93"/>
      <c r="W80" s="93"/>
      <c r="X80" s="93">
        <v>25000</v>
      </c>
      <c r="Y80" s="111" t="e">
        <f ca="1">LOOKUP(W75,Q63:Q69,R63:R69)</f>
        <v>#VALUE!</v>
      </c>
      <c r="Z80" s="111">
        <f ca="1">LOOKUP(W77,S63:S71,T63:T71)</f>
        <v>0.09</v>
      </c>
      <c r="AA80" s="111" t="e">
        <f t="shared" ca="1" si="9"/>
        <v>#VALUE!</v>
      </c>
      <c r="AB80" s="111" t="e">
        <f ca="1">AA80*U63</f>
        <v>#VALUE!</v>
      </c>
      <c r="AC80" s="111" t="str">
        <f>IF(AND(W79&gt;=25000,W79&lt;=30000),LOOKUP(W77,S63:S71,U63:U71),"NOT FOUND")</f>
        <v>NOT FOUND</v>
      </c>
    </row>
    <row r="81" spans="1:29" ht="15.75" customHeight="1">
      <c r="A81" s="93">
        <v>5800</v>
      </c>
      <c r="B81" s="93">
        <v>58</v>
      </c>
      <c r="C81" s="93"/>
      <c r="F81" s="93"/>
      <c r="G81" s="93"/>
      <c r="H81" s="93"/>
      <c r="I81" s="93"/>
      <c r="J81" s="93"/>
      <c r="K81" s="93"/>
      <c r="L81" s="93"/>
      <c r="M81" s="93"/>
      <c r="N81" s="93"/>
      <c r="O81" s="93"/>
      <c r="P81" s="93">
        <v>30000</v>
      </c>
      <c r="Q81" s="93">
        <v>52000</v>
      </c>
      <c r="R81" s="111">
        <v>1.139344262295082</v>
      </c>
      <c r="S81" s="62">
        <v>200</v>
      </c>
      <c r="T81" s="111">
        <v>4.7999999999999897E-2</v>
      </c>
      <c r="U81" s="111">
        <v>0.82503597122302152</v>
      </c>
      <c r="V81" s="93"/>
      <c r="W81" s="93"/>
      <c r="X81" s="93">
        <v>30000</v>
      </c>
      <c r="Y81" s="111" t="e">
        <f ca="1">LOOKUP(W75,Q75:Q81,R75:R81)</f>
        <v>#VALUE!</v>
      </c>
      <c r="Z81" s="111">
        <f ca="1">LOOKUP(W77,S75:S83,T75:T83)</f>
        <v>9.2999999999999999E-2</v>
      </c>
      <c r="AA81" s="111" t="e">
        <f t="shared" ca="1" si="9"/>
        <v>#VALUE!</v>
      </c>
      <c r="AB81" s="111" t="e">
        <f ca="1">AA81*U75</f>
        <v>#VALUE!</v>
      </c>
      <c r="AC81" s="111" t="str">
        <f>IF(AND(W79&gt;=30000,W79&lt;=35000),LOOKUP(W77,S75:S83,U75:U83),"NOT FOUND")</f>
        <v>NOT FOUND</v>
      </c>
    </row>
    <row r="82" spans="1:29" ht="15.75" customHeight="1">
      <c r="A82" s="93">
        <v>5900</v>
      </c>
      <c r="B82" s="93">
        <v>59</v>
      </c>
      <c r="C82" s="93"/>
      <c r="F82" s="93"/>
      <c r="G82" s="93"/>
      <c r="H82" s="93"/>
      <c r="I82" s="93"/>
      <c r="J82" s="93"/>
      <c r="K82" s="93"/>
      <c r="L82" s="93"/>
      <c r="M82" s="93"/>
      <c r="N82" s="93"/>
      <c r="O82" s="93"/>
      <c r="P82" s="93">
        <v>30000</v>
      </c>
      <c r="Q82" s="93"/>
      <c r="R82" s="111" t="s">
        <v>37</v>
      </c>
      <c r="S82" s="62">
        <v>250</v>
      </c>
      <c r="T82" s="111">
        <v>3.3000000000000002E-2</v>
      </c>
      <c r="U82" s="111">
        <v>0.82503597122302152</v>
      </c>
      <c r="V82" s="93"/>
      <c r="W82" s="93"/>
      <c r="X82" s="93">
        <v>35000</v>
      </c>
      <c r="Y82" s="111" t="e">
        <f ca="1">LOOKUP(W75,Q87:Q93,R87:R93)</f>
        <v>#VALUE!</v>
      </c>
      <c r="Z82" s="111">
        <f ca="1">LOOKUP(W77,S87:S95,T87:T95)</f>
        <v>0.10100000000000001</v>
      </c>
      <c r="AA82" s="111" t="e">
        <f t="shared" ca="1" si="9"/>
        <v>#VALUE!</v>
      </c>
      <c r="AB82" s="111" t="e">
        <f ca="1">AA82*U87</f>
        <v>#VALUE!</v>
      </c>
      <c r="AC82" s="111" t="str">
        <f>IF(AND(W79&gt;=35000,W79&lt;=40000),LOOKUP(W77,S87:S95,U87:U95),"NOT FOUND")</f>
        <v>NOT FOUND</v>
      </c>
    </row>
    <row r="83" spans="1:29" ht="15.75" customHeight="1">
      <c r="A83" s="93">
        <v>6000</v>
      </c>
      <c r="B83" s="93">
        <v>60</v>
      </c>
      <c r="C83" s="93"/>
      <c r="F83" s="93"/>
      <c r="G83" s="93"/>
      <c r="H83" s="93"/>
      <c r="I83" s="93"/>
      <c r="J83" s="93"/>
      <c r="K83" s="93"/>
      <c r="L83" s="93"/>
      <c r="M83" s="93"/>
      <c r="N83" s="93"/>
      <c r="O83" s="93"/>
      <c r="P83" s="93">
        <v>34999</v>
      </c>
      <c r="Q83" s="93"/>
      <c r="R83" s="111" t="s">
        <v>37</v>
      </c>
      <c r="S83" s="62">
        <v>315</v>
      </c>
      <c r="T83" s="111">
        <v>1.7999999999999999E-2</v>
      </c>
      <c r="U83" s="111">
        <v>0.82503597122302152</v>
      </c>
      <c r="V83" s="93"/>
      <c r="W83" s="93"/>
      <c r="X83" s="93">
        <v>40000</v>
      </c>
      <c r="Y83" s="111" t="e">
        <f ca="1">LOOKUP(W75,Q99:Q105,R99:R105)</f>
        <v>#VALUE!</v>
      </c>
      <c r="Z83" s="111">
        <f ca="1">LOOKUP(W77,S99:S107,T99:T107)</f>
        <v>0.10975</v>
      </c>
      <c r="AA83" s="111" t="e">
        <f t="shared" ca="1" si="9"/>
        <v>#VALUE!</v>
      </c>
      <c r="AB83" s="111" t="e">
        <f ca="1">AA83*U99</f>
        <v>#VALUE!</v>
      </c>
      <c r="AC83" s="111" t="str">
        <f>IF(AND(W79&gt;=40000,W79&lt;=45000),LOOKUP(W77,S99:S107,U99:U107),"NOT FOUND")</f>
        <v>NOT FOUND</v>
      </c>
    </row>
    <row r="84" spans="1:29" ht="15.75" customHeight="1">
      <c r="A84" s="93">
        <v>6100</v>
      </c>
      <c r="B84" s="93">
        <v>61</v>
      </c>
      <c r="C84" s="93"/>
      <c r="F84" s="93"/>
      <c r="G84" s="93"/>
      <c r="H84" s="93"/>
      <c r="I84" s="93"/>
      <c r="J84" s="93"/>
      <c r="K84" s="93"/>
      <c r="L84" s="93"/>
      <c r="M84" s="93"/>
      <c r="N84" s="93"/>
      <c r="O84" s="93"/>
      <c r="P84" s="93"/>
      <c r="Q84" s="93"/>
      <c r="R84" s="111"/>
      <c r="S84" s="62"/>
      <c r="T84" s="111"/>
      <c r="U84" s="111"/>
      <c r="V84" s="93"/>
      <c r="W84" s="93"/>
      <c r="X84" s="93">
        <v>45000</v>
      </c>
      <c r="Y84" s="111" t="e">
        <f ca="1">LOOKUP(W75,Q111:Q117,R111:R117)</f>
        <v>#VALUE!</v>
      </c>
      <c r="Z84" s="111">
        <f ca="1">LOOKUP(W77,S111:S119,T111:T119)</f>
        <v>0.112</v>
      </c>
      <c r="AA84" s="111" t="e">
        <f t="shared" ca="1" si="9"/>
        <v>#VALUE!</v>
      </c>
      <c r="AB84" s="111" t="e">
        <f ca="1">AA84*U111</f>
        <v>#VALUE!</v>
      </c>
      <c r="AC84" s="111" t="str">
        <f>IF(AND(W79&gt;=45000,W79&lt;=50000),LOOKUP(W77,S111:S119,U111:U119),"NOT FOUND")</f>
        <v>NOT FOUND</v>
      </c>
    </row>
    <row r="85" spans="1:29" ht="15.75" customHeight="1">
      <c r="A85" s="93">
        <v>6200</v>
      </c>
      <c r="B85" s="93">
        <v>62</v>
      </c>
      <c r="C85" s="93"/>
      <c r="F85" s="93"/>
      <c r="G85" s="93"/>
      <c r="H85" s="93"/>
      <c r="I85" s="93"/>
      <c r="J85" s="93"/>
      <c r="K85" s="93"/>
      <c r="L85" s="93"/>
      <c r="M85" s="93"/>
      <c r="N85" s="93"/>
      <c r="O85" s="93"/>
      <c r="P85" s="93"/>
      <c r="Q85" s="93"/>
      <c r="R85" s="111"/>
      <c r="S85" s="62"/>
      <c r="T85" s="111"/>
      <c r="U85" s="111"/>
      <c r="V85" s="93"/>
      <c r="W85" s="93"/>
      <c r="X85" s="926" t="s">
        <v>698</v>
      </c>
      <c r="Y85" s="917"/>
      <c r="Z85" s="917"/>
      <c r="AA85" s="917"/>
      <c r="AB85" s="917"/>
      <c r="AC85" s="918"/>
    </row>
    <row r="86" spans="1:29" ht="15.75" customHeight="1">
      <c r="A86" s="93">
        <v>6300</v>
      </c>
      <c r="B86" s="93">
        <v>63</v>
      </c>
      <c r="C86" s="93"/>
      <c r="F86" s="93"/>
      <c r="G86" s="93"/>
      <c r="H86" s="93"/>
      <c r="I86" s="93"/>
      <c r="J86" s="93"/>
      <c r="K86" s="93"/>
      <c r="L86" s="93"/>
      <c r="M86" s="93"/>
      <c r="N86" s="93"/>
      <c r="O86" s="93"/>
      <c r="P86" s="93" t="s">
        <v>57</v>
      </c>
      <c r="Q86" s="93" t="s">
        <v>680</v>
      </c>
      <c r="R86" s="111"/>
      <c r="S86" s="62"/>
      <c r="T86" s="111"/>
      <c r="U86" s="111"/>
      <c r="V86" s="93"/>
      <c r="W86" s="104" t="s">
        <v>673</v>
      </c>
      <c r="X86" s="102" t="str">
        <f>'RANGE DATA'!I1</f>
        <v>ALTITUDE BLOCKS</v>
      </c>
      <c r="Y86" s="105" t="str">
        <f>'RANGE DATA'!J1</f>
        <v>WEIGHT MULTIPLE</v>
      </c>
      <c r="Z86" s="105" t="str">
        <f>'RANGE DATA'!K1</f>
        <v>NM/LB DRAG MULTIPLIER</v>
      </c>
      <c r="AA86" s="105" t="str">
        <f>'RANGE DATA'!L1</f>
        <v>ENDURANCE NM/LB</v>
      </c>
      <c r="AB86" s="105" t="str">
        <f>'RANGE DATA'!M1</f>
        <v xml:space="preserve">RANGE NM/LB </v>
      </c>
      <c r="AC86" s="105" t="str">
        <f>'RANGE DATA'!N1</f>
        <v>ENDURANCE MULTIPLIER</v>
      </c>
    </row>
    <row r="87" spans="1:29" ht="15.75" customHeight="1">
      <c r="A87" s="93">
        <v>6400</v>
      </c>
      <c r="B87" s="93">
        <v>64</v>
      </c>
      <c r="C87" s="93"/>
      <c r="F87" s="93"/>
      <c r="G87" s="93"/>
      <c r="H87" s="93"/>
      <c r="I87" s="93"/>
      <c r="J87" s="93"/>
      <c r="K87" s="93"/>
      <c r="L87" s="93"/>
      <c r="M87" s="93"/>
      <c r="N87" s="93"/>
      <c r="O87" s="93"/>
      <c r="P87" s="93">
        <v>35000</v>
      </c>
      <c r="Q87" s="93">
        <v>26000</v>
      </c>
      <c r="R87" s="111">
        <v>1</v>
      </c>
      <c r="S87" s="62">
        <v>0</v>
      </c>
      <c r="T87" s="111">
        <v>0.155</v>
      </c>
      <c r="U87" s="111">
        <v>0.96</v>
      </c>
      <c r="V87" s="93"/>
      <c r="W87" s="110" t="e">
        <f ca="1">L10</f>
        <v>#VALUE!</v>
      </c>
      <c r="X87" s="93">
        <v>0</v>
      </c>
      <c r="Y87" s="111" t="e">
        <f ca="1">LOOKUP(W87,Q3:Q9,R3:R9)</f>
        <v>#VALUE!</v>
      </c>
      <c r="Z87" s="111">
        <f ca="1">LOOKUP(W89,S3:S11,T3:T11)</f>
        <v>5.3499999999999999E-2</v>
      </c>
      <c r="AA87" s="111" t="e">
        <f t="shared" ref="AA87:AA96" ca="1" si="10">Y87*Z87</f>
        <v>#VALUE!</v>
      </c>
      <c r="AB87" s="111" t="e">
        <f ca="1">AA87*U3</f>
        <v>#VALUE!</v>
      </c>
      <c r="AC87" s="111">
        <f ca="1">IF(AND(W91&gt;=0,W91&lt;=5000),LOOKUP(W89,S3:S11,U3:U11),"NOT FOUND")</f>
        <v>0.82058823529411762</v>
      </c>
    </row>
    <row r="88" spans="1:29" ht="15.75" customHeight="1">
      <c r="A88" s="93">
        <v>6500</v>
      </c>
      <c r="B88" s="93">
        <v>65</v>
      </c>
      <c r="C88" s="93"/>
      <c r="F88" s="93"/>
      <c r="G88" s="93"/>
      <c r="H88" s="93"/>
      <c r="I88" s="93"/>
      <c r="J88" s="93"/>
      <c r="K88" s="93"/>
      <c r="L88" s="93"/>
      <c r="M88" s="93"/>
      <c r="N88" s="93"/>
      <c r="O88" s="93"/>
      <c r="P88" s="93">
        <v>35000</v>
      </c>
      <c r="Q88" s="93">
        <v>30000</v>
      </c>
      <c r="R88" s="111">
        <v>1.0540540540540542</v>
      </c>
      <c r="S88" s="62">
        <v>25</v>
      </c>
      <c r="T88" s="111">
        <v>0.13700000000000001</v>
      </c>
      <c r="U88" s="111">
        <v>0.91076923076923066</v>
      </c>
      <c r="V88" s="93"/>
      <c r="W88" s="99" t="s">
        <v>108</v>
      </c>
      <c r="X88" s="93">
        <v>5000</v>
      </c>
      <c r="Y88" s="111" t="e">
        <f ca="1">LOOKUP(W87,Q15:Q21,R15:R21)</f>
        <v>#VALUE!</v>
      </c>
      <c r="Z88" s="111">
        <f ca="1">LOOKUP(W89,S15:S23,T15:T23)</f>
        <v>5.8999999999999997E-2</v>
      </c>
      <c r="AA88" s="111" t="e">
        <f t="shared" ca="1" si="10"/>
        <v>#VALUE!</v>
      </c>
      <c r="AB88" s="111" t="e">
        <f ca="1">AA88*U15</f>
        <v>#VALUE!</v>
      </c>
      <c r="AC88" s="111" t="str">
        <f>IF(AND(W91&gt;=5000,W91&lt;=10000),LOOKUP(W89,S15:S23,U15:U23),"NOT FOUND")</f>
        <v>NOT FOUND</v>
      </c>
    </row>
    <row r="89" spans="1:29" ht="15.75" customHeight="1">
      <c r="A89" s="93">
        <v>6600</v>
      </c>
      <c r="B89" s="93">
        <v>66</v>
      </c>
      <c r="C89" s="93"/>
      <c r="F89" s="93"/>
      <c r="G89" s="93"/>
      <c r="H89" s="93"/>
      <c r="I89" s="93"/>
      <c r="J89" s="93"/>
      <c r="K89" s="93"/>
      <c r="L89" s="93"/>
      <c r="M89" s="93"/>
      <c r="N89" s="93"/>
      <c r="O89" s="93"/>
      <c r="P89" s="93">
        <v>35000</v>
      </c>
      <c r="Q89" s="93">
        <v>34000</v>
      </c>
      <c r="R89" s="111">
        <v>1.0684931506849316</v>
      </c>
      <c r="S89" s="62">
        <v>50</v>
      </c>
      <c r="T89" s="111">
        <v>0.11899999999999999</v>
      </c>
      <c r="U89" s="111">
        <v>0.89846153846153842</v>
      </c>
      <c r="V89" s="93"/>
      <c r="W89" s="110">
        <f ca="1">W5</f>
        <v>92.9</v>
      </c>
      <c r="X89" s="93">
        <v>10000</v>
      </c>
      <c r="Y89" s="111" t="e">
        <f ca="1">LOOKUP(W87,Q27:Q33,R27:R33)</f>
        <v>#VALUE!</v>
      </c>
      <c r="Z89" s="111">
        <f ca="1">LOOKUP(W89,S27:S35,T27:T35)</f>
        <v>6.6500000000000004E-2</v>
      </c>
      <c r="AA89" s="111" t="e">
        <f t="shared" ca="1" si="10"/>
        <v>#VALUE!</v>
      </c>
      <c r="AB89" s="111" t="e">
        <f ca="1">AA89*U27</f>
        <v>#VALUE!</v>
      </c>
      <c r="AC89" s="111" t="str">
        <f>IF(AND(W91&gt;=10000,W91&lt;=15000),LOOKUP(W89,S27:S35,U27:U35),"NOT FOUND")</f>
        <v>NOT FOUND</v>
      </c>
    </row>
    <row r="90" spans="1:29" ht="15.75" customHeight="1">
      <c r="A90" s="93">
        <v>6700</v>
      </c>
      <c r="B90" s="93">
        <v>67</v>
      </c>
      <c r="C90" s="93"/>
      <c r="F90" s="93"/>
      <c r="G90" s="93"/>
      <c r="H90" s="93"/>
      <c r="I90" s="93"/>
      <c r="J90" s="93"/>
      <c r="K90" s="93"/>
      <c r="L90" s="93"/>
      <c r="M90" s="93"/>
      <c r="N90" s="93"/>
      <c r="O90" s="93"/>
      <c r="P90" s="93">
        <v>35000</v>
      </c>
      <c r="Q90" s="93">
        <v>38000</v>
      </c>
      <c r="R90" s="111">
        <v>1.0833333333333335</v>
      </c>
      <c r="S90" s="62">
        <v>75</v>
      </c>
      <c r="T90" s="111">
        <v>0.10100000000000001</v>
      </c>
      <c r="U90" s="111">
        <v>0.88615384615384596</v>
      </c>
      <c r="V90" s="93"/>
      <c r="W90" s="99" t="s">
        <v>678</v>
      </c>
      <c r="X90" s="93">
        <v>15000</v>
      </c>
      <c r="Y90" s="111" t="e">
        <f ca="1">LOOKUP(W87,Q39:Q45,R39:R45)</f>
        <v>#VALUE!</v>
      </c>
      <c r="Z90" s="111">
        <f ca="1">LOOKUP(W89,S39:S47,T39:T47)</f>
        <v>7.4500000000000011E-2</v>
      </c>
      <c r="AA90" s="111" t="e">
        <f t="shared" ca="1" si="10"/>
        <v>#VALUE!</v>
      </c>
      <c r="AB90" s="111" t="e">
        <f ca="1">AA90*U39</f>
        <v>#VALUE!</v>
      </c>
      <c r="AC90" s="111" t="str">
        <f>IF(AND(W91&gt;=15000,W91&lt;=20000),LOOKUP(W89,S39:S47,U39:U47),"NOT FOUND")</f>
        <v>NOT FOUND</v>
      </c>
    </row>
    <row r="91" spans="1:29" ht="15.75" customHeight="1">
      <c r="A91" s="93">
        <v>6800</v>
      </c>
      <c r="B91" s="93">
        <v>68</v>
      </c>
      <c r="C91" s="93"/>
      <c r="F91" s="93"/>
      <c r="G91" s="93"/>
      <c r="H91" s="93"/>
      <c r="I91" s="93"/>
      <c r="J91" s="93"/>
      <c r="K91" s="93"/>
      <c r="L91" s="93"/>
      <c r="M91" s="93"/>
      <c r="N91" s="93"/>
      <c r="O91" s="93"/>
      <c r="P91" s="93">
        <v>35000</v>
      </c>
      <c r="Q91" s="93">
        <v>42000</v>
      </c>
      <c r="R91" s="111">
        <v>1.0985915492957747</v>
      </c>
      <c r="S91" s="62">
        <v>100</v>
      </c>
      <c r="T91" s="111">
        <v>8.3000000000000004E-2</v>
      </c>
      <c r="U91" s="111">
        <v>0.87384615384615372</v>
      </c>
      <c r="V91" s="93"/>
      <c r="W91" s="62">
        <f>'FLIGHT PLANNER'!F51</f>
        <v>0</v>
      </c>
      <c r="X91" s="93">
        <v>20000</v>
      </c>
      <c r="Y91" s="111" t="e">
        <f ca="1">LOOKUP(W87,Q51:Q57,R51:R57)</f>
        <v>#VALUE!</v>
      </c>
      <c r="Z91" s="111">
        <f ca="1">LOOKUP(W89,S51:S59,T51:T59)</f>
        <v>8.199999999999999E-2</v>
      </c>
      <c r="AA91" s="111" t="e">
        <f t="shared" ca="1" si="10"/>
        <v>#VALUE!</v>
      </c>
      <c r="AB91" s="111" t="e">
        <f ca="1">AA91*U51</f>
        <v>#VALUE!</v>
      </c>
      <c r="AC91" s="111" t="str">
        <f>IF(AND(W91&gt;=20000,W91&lt;=25000),LOOKUP(W89,S51:S59,U51:U59),"NOT FOUND")</f>
        <v>NOT FOUND</v>
      </c>
    </row>
    <row r="92" spans="1:29" ht="15.75" customHeight="1">
      <c r="A92" s="93">
        <v>6900</v>
      </c>
      <c r="B92" s="93">
        <v>69</v>
      </c>
      <c r="C92" s="93"/>
      <c r="F92" s="93"/>
      <c r="G92" s="93"/>
      <c r="H92" s="93"/>
      <c r="I92" s="93"/>
      <c r="J92" s="93"/>
      <c r="K92" s="93"/>
      <c r="L92" s="93"/>
      <c r="M92" s="93"/>
      <c r="N92" s="93"/>
      <c r="O92" s="93"/>
      <c r="P92" s="93">
        <v>35000</v>
      </c>
      <c r="Q92" s="93">
        <v>46000</v>
      </c>
      <c r="R92" s="111">
        <v>1.1142857142857141</v>
      </c>
      <c r="S92" s="62">
        <v>150</v>
      </c>
      <c r="T92" s="111">
        <v>6.5000000000000099E-2</v>
      </c>
      <c r="U92" s="111">
        <v>0.8615384615384617</v>
      </c>
      <c r="V92" s="93"/>
      <c r="W92" s="93"/>
      <c r="X92" s="93">
        <v>25000</v>
      </c>
      <c r="Y92" s="111" t="e">
        <f ca="1">LOOKUP(W87,Q63:Q69,R63:R69)</f>
        <v>#VALUE!</v>
      </c>
      <c r="Z92" s="111">
        <f ca="1">LOOKUP(W89,S63:S71,T63:T71)</f>
        <v>0.09</v>
      </c>
      <c r="AA92" s="111" t="e">
        <f t="shared" ca="1" si="10"/>
        <v>#VALUE!</v>
      </c>
      <c r="AB92" s="111" t="e">
        <f ca="1">AA92*U63</f>
        <v>#VALUE!</v>
      </c>
      <c r="AC92" s="111" t="str">
        <f>IF(AND(W91&gt;=25000,W91&lt;=30000),LOOKUP(W89,S63:S71,U63:U71),"NOT FOUND")</f>
        <v>NOT FOUND</v>
      </c>
    </row>
    <row r="93" spans="1:29" ht="15.75" customHeight="1">
      <c r="A93" s="93">
        <v>7000</v>
      </c>
      <c r="B93" s="93">
        <v>70</v>
      </c>
      <c r="C93" s="93"/>
      <c r="F93" s="93"/>
      <c r="G93" s="93"/>
      <c r="H93" s="93"/>
      <c r="I93" s="93"/>
      <c r="J93" s="93"/>
      <c r="K93" s="93"/>
      <c r="L93" s="93"/>
      <c r="M93" s="93"/>
      <c r="N93" s="93"/>
      <c r="O93" s="93"/>
      <c r="P93" s="93">
        <v>35000</v>
      </c>
      <c r="Q93" s="93">
        <v>52000</v>
      </c>
      <c r="R93" s="111">
        <v>1.1304347826086956</v>
      </c>
      <c r="S93" s="62">
        <v>200</v>
      </c>
      <c r="T93" s="111">
        <v>4.7E-2</v>
      </c>
      <c r="U93" s="111">
        <v>0.84923076923076923</v>
      </c>
      <c r="V93" s="93"/>
      <c r="W93" s="93"/>
      <c r="X93" s="93">
        <v>30000</v>
      </c>
      <c r="Y93" s="111" t="e">
        <f ca="1">LOOKUP(W87,Q75:Q81,R75:R81)</f>
        <v>#VALUE!</v>
      </c>
      <c r="Z93" s="111">
        <f ca="1">LOOKUP(W89,S75:S83,T75:T83)</f>
        <v>9.2999999999999999E-2</v>
      </c>
      <c r="AA93" s="111" t="e">
        <f t="shared" ca="1" si="10"/>
        <v>#VALUE!</v>
      </c>
      <c r="AB93" s="111" t="e">
        <f ca="1">AA93*U75</f>
        <v>#VALUE!</v>
      </c>
      <c r="AC93" s="111" t="str">
        <f>IF(AND(W91&gt;=30000,W91&lt;=35000),LOOKUP(W89,S75:S83,U75:U83),"NOT FOUND")</f>
        <v>NOT FOUND</v>
      </c>
    </row>
    <row r="94" spans="1:29" ht="15.75" customHeight="1">
      <c r="A94" s="93">
        <v>7100</v>
      </c>
      <c r="B94" s="93">
        <v>71</v>
      </c>
      <c r="C94" s="93"/>
      <c r="F94" s="93"/>
      <c r="G94" s="93"/>
      <c r="H94" s="93"/>
      <c r="I94" s="93"/>
      <c r="J94" s="93"/>
      <c r="K94" s="93"/>
      <c r="L94" s="93"/>
      <c r="M94" s="93"/>
      <c r="N94" s="93"/>
      <c r="O94" s="93"/>
      <c r="P94" s="93">
        <v>35000</v>
      </c>
      <c r="Q94" s="93"/>
      <c r="R94" s="111" t="s">
        <v>37</v>
      </c>
      <c r="S94" s="62">
        <v>250</v>
      </c>
      <c r="T94" s="111">
        <v>2.9000000000000001E-2</v>
      </c>
      <c r="U94" s="111">
        <v>0.84923076923076923</v>
      </c>
      <c r="V94" s="93"/>
      <c r="W94" s="93"/>
      <c r="X94" s="93">
        <v>35000</v>
      </c>
      <c r="Y94" s="111" t="e">
        <f ca="1">LOOKUP(W87,Q87:Q93,R87:R93)</f>
        <v>#VALUE!</v>
      </c>
      <c r="Z94" s="111">
        <f ca="1">LOOKUP(W89,S87:S95,T87:T95)</f>
        <v>0.10100000000000001</v>
      </c>
      <c r="AA94" s="111" t="e">
        <f t="shared" ca="1" si="10"/>
        <v>#VALUE!</v>
      </c>
      <c r="AB94" s="111" t="e">
        <f ca="1">AA94*U87</f>
        <v>#VALUE!</v>
      </c>
      <c r="AC94" s="111" t="str">
        <f>IF(AND(W91&gt;=35000,W91&lt;=40000),LOOKUP(W89,S87:S95,U87:U95),"NOT FOUND")</f>
        <v>NOT FOUND</v>
      </c>
    </row>
    <row r="95" spans="1:29" ht="15.75" customHeight="1">
      <c r="A95" s="93">
        <v>7200</v>
      </c>
      <c r="B95" s="93">
        <v>72</v>
      </c>
      <c r="C95" s="93"/>
      <c r="F95" s="93"/>
      <c r="G95" s="93"/>
      <c r="H95" s="93"/>
      <c r="I95" s="93"/>
      <c r="J95" s="93"/>
      <c r="K95" s="93"/>
      <c r="L95" s="93"/>
      <c r="M95" s="93"/>
      <c r="N95" s="93"/>
      <c r="O95" s="93"/>
      <c r="P95" s="93">
        <v>35000</v>
      </c>
      <c r="Q95" s="93"/>
      <c r="R95" s="111" t="s">
        <v>37</v>
      </c>
      <c r="S95" s="62">
        <v>315</v>
      </c>
      <c r="T95" s="111">
        <v>1.0999999999999999E-2</v>
      </c>
      <c r="U95" s="111">
        <v>0.84923076923076923</v>
      </c>
      <c r="V95" s="93"/>
      <c r="W95" s="93"/>
      <c r="X95" s="93">
        <v>40000</v>
      </c>
      <c r="Y95" s="111" t="e">
        <f ca="1">LOOKUP(W87,Q99:Q105,R99:R105)</f>
        <v>#VALUE!</v>
      </c>
      <c r="Z95" s="111">
        <f ca="1">LOOKUP(W89,S99:S107,T99:T107)</f>
        <v>0.10975</v>
      </c>
      <c r="AA95" s="111" t="e">
        <f t="shared" ca="1" si="10"/>
        <v>#VALUE!</v>
      </c>
      <c r="AB95" s="111" t="e">
        <f ca="1">AA95*U99</f>
        <v>#VALUE!</v>
      </c>
      <c r="AC95" s="111" t="str">
        <f>IF(AND(W91&gt;=40000,W91&lt;=45000),LOOKUP(W89,S99:S107,U99:U107),"NOT FOUND")</f>
        <v>NOT FOUND</v>
      </c>
    </row>
    <row r="96" spans="1:29" ht="15.75" customHeight="1">
      <c r="A96" s="93">
        <v>7300</v>
      </c>
      <c r="B96" s="93">
        <v>73</v>
      </c>
      <c r="C96" s="93"/>
      <c r="F96" s="93"/>
      <c r="G96" s="93"/>
      <c r="H96" s="93"/>
      <c r="I96" s="93"/>
      <c r="J96" s="93"/>
      <c r="K96" s="93"/>
      <c r="L96" s="93"/>
      <c r="M96" s="93"/>
      <c r="N96" s="93"/>
      <c r="O96" s="93"/>
      <c r="P96" s="93"/>
      <c r="Q96" s="93"/>
      <c r="R96" s="111"/>
      <c r="S96" s="62"/>
      <c r="T96" s="111"/>
      <c r="U96" s="111"/>
      <c r="V96" s="93"/>
      <c r="W96" s="93"/>
      <c r="X96" s="93">
        <v>45000</v>
      </c>
      <c r="Y96" s="111" t="e">
        <f ca="1">LOOKUP(W87,Q111:Q117,R111:R117)</f>
        <v>#VALUE!</v>
      </c>
      <c r="Z96" s="111">
        <f ca="1">LOOKUP(W89,S111:S119,T111:T119)</f>
        <v>0.112</v>
      </c>
      <c r="AA96" s="111" t="e">
        <f t="shared" ca="1" si="10"/>
        <v>#VALUE!</v>
      </c>
      <c r="AB96" s="111" t="e">
        <f ca="1">AA96*U111</f>
        <v>#VALUE!</v>
      </c>
      <c r="AC96" s="111" t="str">
        <f>IF(AND(W91&gt;=45000,W91&lt;=50000),LOOKUP(W89,S111:S119,U111:U119),"NOT FOUND")</f>
        <v>NOT FOUND</v>
      </c>
    </row>
    <row r="97" spans="1:29" ht="15.75" customHeight="1">
      <c r="A97" s="93">
        <v>7400</v>
      </c>
      <c r="B97" s="93">
        <v>74</v>
      </c>
      <c r="C97" s="93"/>
      <c r="F97" s="93"/>
      <c r="G97" s="93"/>
      <c r="H97" s="93"/>
      <c r="I97" s="93"/>
      <c r="J97" s="93"/>
      <c r="K97" s="93"/>
      <c r="L97" s="93"/>
      <c r="M97" s="93"/>
      <c r="N97" s="93"/>
      <c r="O97" s="93"/>
      <c r="P97" s="93"/>
      <c r="Q97" s="93"/>
      <c r="R97" s="111"/>
      <c r="S97" s="62"/>
      <c r="T97" s="111"/>
      <c r="U97" s="111"/>
      <c r="V97" s="93"/>
      <c r="W97" s="93"/>
      <c r="X97" s="926" t="s">
        <v>699</v>
      </c>
      <c r="Y97" s="917"/>
      <c r="Z97" s="917"/>
      <c r="AA97" s="917"/>
      <c r="AB97" s="917"/>
      <c r="AC97" s="918"/>
    </row>
    <row r="98" spans="1:29" ht="15.75" customHeight="1">
      <c r="A98" s="93">
        <v>7500</v>
      </c>
      <c r="B98" s="93">
        <v>75</v>
      </c>
      <c r="C98" s="93"/>
      <c r="F98" s="93"/>
      <c r="G98" s="93"/>
      <c r="H98" s="93"/>
      <c r="I98" s="93"/>
      <c r="J98" s="93"/>
      <c r="K98" s="93"/>
      <c r="L98" s="93"/>
      <c r="M98" s="93"/>
      <c r="N98" s="93"/>
      <c r="O98" s="93"/>
      <c r="P98" s="93" t="s">
        <v>57</v>
      </c>
      <c r="Q98" s="93" t="s">
        <v>680</v>
      </c>
      <c r="R98" s="111"/>
      <c r="S98" s="62"/>
      <c r="T98" s="111"/>
      <c r="U98" s="111"/>
      <c r="V98" s="93"/>
      <c r="W98" s="104" t="s">
        <v>673</v>
      </c>
      <c r="X98" s="102" t="str">
        <f>'RANGE DATA'!I1</f>
        <v>ALTITUDE BLOCKS</v>
      </c>
      <c r="Y98" s="105" t="str">
        <f>'RANGE DATA'!J1</f>
        <v>WEIGHT MULTIPLE</v>
      </c>
      <c r="Z98" s="105" t="str">
        <f>'RANGE DATA'!K1</f>
        <v>NM/LB DRAG MULTIPLIER</v>
      </c>
      <c r="AA98" s="105" t="str">
        <f>'RANGE DATA'!L1</f>
        <v>ENDURANCE NM/LB</v>
      </c>
      <c r="AB98" s="105" t="str">
        <f>'RANGE DATA'!M1</f>
        <v xml:space="preserve">RANGE NM/LB </v>
      </c>
      <c r="AC98" s="105" t="str">
        <f>'RANGE DATA'!N1</f>
        <v>ENDURANCE MULTIPLIER</v>
      </c>
    </row>
    <row r="99" spans="1:29" ht="15.75" customHeight="1">
      <c r="A99" s="93">
        <v>7600</v>
      </c>
      <c r="B99" s="93">
        <v>76</v>
      </c>
      <c r="C99" s="93"/>
      <c r="F99" s="93"/>
      <c r="G99" s="93"/>
      <c r="H99" s="93"/>
      <c r="I99" s="93"/>
      <c r="J99" s="93"/>
      <c r="K99" s="93"/>
      <c r="L99" s="93"/>
      <c r="M99" s="93"/>
      <c r="N99" s="93"/>
      <c r="O99" s="93"/>
      <c r="P99" s="93">
        <v>40000</v>
      </c>
      <c r="Q99" s="93">
        <v>26000</v>
      </c>
      <c r="R99" s="111">
        <v>1</v>
      </c>
      <c r="S99" s="62">
        <v>0</v>
      </c>
      <c r="T99" s="111">
        <v>0.17299999999999999</v>
      </c>
      <c r="U99" s="111">
        <v>0.98</v>
      </c>
      <c r="V99" s="93"/>
      <c r="W99" s="110" t="e">
        <f ca="1">L11</f>
        <v>#VALUE!</v>
      </c>
      <c r="X99" s="93">
        <v>0</v>
      </c>
      <c r="Y99" s="111" t="e">
        <f ca="1">LOOKUP(W99,Q3:Q9,R3:R9)</f>
        <v>#VALUE!</v>
      </c>
      <c r="Z99" s="111">
        <f ca="1">LOOKUP(W101,S3:S11,T3:T11)</f>
        <v>5.3499999999999999E-2</v>
      </c>
      <c r="AA99" s="111" t="e">
        <f t="shared" ref="AA99:AA108" ca="1" si="11">Y99*Z99</f>
        <v>#VALUE!</v>
      </c>
      <c r="AB99" s="111" t="e">
        <f ca="1">AA99*U3</f>
        <v>#VALUE!</v>
      </c>
      <c r="AC99" s="111">
        <f ca="1">IF(AND(W103&gt;=0,W103&lt;=5000),LOOKUP(W101,S3:S11,U3:U11),"NOT FOUND")</f>
        <v>0.82058823529411762</v>
      </c>
    </row>
    <row r="100" spans="1:29" ht="15.75" customHeight="1">
      <c r="A100" s="93">
        <v>7700</v>
      </c>
      <c r="B100" s="93">
        <v>77</v>
      </c>
      <c r="C100" s="93"/>
      <c r="F100" s="93"/>
      <c r="G100" s="93"/>
      <c r="H100" s="93"/>
      <c r="I100" s="93"/>
      <c r="J100" s="93"/>
      <c r="K100" s="93"/>
      <c r="L100" s="93"/>
      <c r="M100" s="93"/>
      <c r="N100" s="93"/>
      <c r="O100" s="93"/>
      <c r="P100" s="93">
        <v>40000</v>
      </c>
      <c r="Q100" s="93">
        <v>30000</v>
      </c>
      <c r="R100" s="111">
        <v>1.0949367088607593</v>
      </c>
      <c r="S100" s="62">
        <v>25</v>
      </c>
      <c r="T100" s="111">
        <v>0.15075</v>
      </c>
      <c r="U100" s="111">
        <v>0.89502890173410421</v>
      </c>
      <c r="V100" s="93"/>
      <c r="W100" s="99" t="s">
        <v>108</v>
      </c>
      <c r="X100" s="93">
        <v>5000</v>
      </c>
      <c r="Y100" s="111" t="e">
        <f ca="1">LOOKUP(W99,Q15:Q21,R15:R21)</f>
        <v>#VALUE!</v>
      </c>
      <c r="Z100" s="111">
        <f ca="1">LOOKUP(W101,S15:S23,T15:T23)</f>
        <v>5.8999999999999997E-2</v>
      </c>
      <c r="AA100" s="111" t="e">
        <f t="shared" ca="1" si="11"/>
        <v>#VALUE!</v>
      </c>
      <c r="AB100" s="111" t="e">
        <f ca="1">AA100*U15</f>
        <v>#VALUE!</v>
      </c>
      <c r="AC100" s="111" t="str">
        <f>IF(AND(W103&gt;=5000,W103&lt;=10000),LOOKUP(W101,S15:S23,U15:U23),"NOT FOUND")</f>
        <v>NOT FOUND</v>
      </c>
    </row>
    <row r="101" spans="1:29" ht="15.75" customHeight="1">
      <c r="A101" s="93">
        <v>7800</v>
      </c>
      <c r="B101" s="93">
        <v>78</v>
      </c>
      <c r="C101" s="93"/>
      <c r="F101" s="93"/>
      <c r="G101" s="93"/>
      <c r="H101" s="93"/>
      <c r="I101" s="93"/>
      <c r="J101" s="93"/>
      <c r="K101" s="93"/>
      <c r="L101" s="93"/>
      <c r="M101" s="93"/>
      <c r="N101" s="93"/>
      <c r="O101" s="93"/>
      <c r="P101" s="93">
        <v>40000</v>
      </c>
      <c r="Q101" s="93">
        <v>34000</v>
      </c>
      <c r="R101" s="111">
        <v>1.1089743589743588</v>
      </c>
      <c r="S101" s="62">
        <v>50</v>
      </c>
      <c r="T101" s="111">
        <v>0.1285</v>
      </c>
      <c r="U101" s="111">
        <v>0.88369942196531803</v>
      </c>
      <c r="V101" s="93"/>
      <c r="W101" s="110">
        <f ca="1">W5</f>
        <v>92.9</v>
      </c>
      <c r="X101" s="93">
        <v>10000</v>
      </c>
      <c r="Y101" s="111" t="e">
        <f ca="1">LOOKUP(W99,Q27:Q33,R27:R33)</f>
        <v>#VALUE!</v>
      </c>
      <c r="Z101" s="111">
        <f ca="1">LOOKUP(W101,S27:S35,T27:T35)</f>
        <v>6.6500000000000004E-2</v>
      </c>
      <c r="AA101" s="111" t="e">
        <f t="shared" ca="1" si="11"/>
        <v>#VALUE!</v>
      </c>
      <c r="AB101" s="111" t="e">
        <f ca="1">AA101*U27</f>
        <v>#VALUE!</v>
      </c>
      <c r="AC101" s="111" t="str">
        <f>IF(AND(W103&gt;=10000,W103&lt;=15000),LOOKUP(W101,S27:S35,U27:U35),"NOT FOUND")</f>
        <v>NOT FOUND</v>
      </c>
    </row>
    <row r="102" spans="1:29" ht="15.75" customHeight="1">
      <c r="A102" s="93">
        <v>7900</v>
      </c>
      <c r="B102" s="93">
        <v>79</v>
      </c>
      <c r="C102" s="93"/>
      <c r="F102" s="93"/>
      <c r="G102" s="93"/>
      <c r="H102" s="93"/>
      <c r="I102" s="93"/>
      <c r="J102" s="93"/>
      <c r="K102" s="93"/>
      <c r="L102" s="93"/>
      <c r="M102" s="93"/>
      <c r="N102" s="93"/>
      <c r="O102" s="93"/>
      <c r="P102" s="93">
        <v>40000</v>
      </c>
      <c r="Q102" s="93">
        <v>38000</v>
      </c>
      <c r="R102" s="111">
        <v>1.1233766233766234</v>
      </c>
      <c r="S102" s="62">
        <v>75</v>
      </c>
      <c r="T102" s="111">
        <v>0.10975</v>
      </c>
      <c r="U102" s="111">
        <v>0.87236994219653174</v>
      </c>
      <c r="V102" s="93"/>
      <c r="W102" s="99" t="s">
        <v>678</v>
      </c>
      <c r="X102" s="93">
        <v>15000</v>
      </c>
      <c r="Y102" s="111" t="e">
        <f ca="1">LOOKUP(W99,Q39:Q45,R39:R45)</f>
        <v>#VALUE!</v>
      </c>
      <c r="Z102" s="111">
        <f ca="1">LOOKUP(W101,S39:S47,T39:T47)</f>
        <v>7.4500000000000011E-2</v>
      </c>
      <c r="AA102" s="111" t="e">
        <f t="shared" ca="1" si="11"/>
        <v>#VALUE!</v>
      </c>
      <c r="AB102" s="111" t="e">
        <f ca="1">AA102*U39</f>
        <v>#VALUE!</v>
      </c>
      <c r="AC102" s="111" t="str">
        <f>IF(AND(W103&gt;=15000,W103&lt;=20000),LOOKUP(W101,S39:S47,U39:U47),"NOT FOUND")</f>
        <v>NOT FOUND</v>
      </c>
    </row>
    <row r="103" spans="1:29" ht="15.75" customHeight="1">
      <c r="A103" s="93">
        <v>8000</v>
      </c>
      <c r="B103" s="93">
        <v>80</v>
      </c>
      <c r="C103" s="93"/>
      <c r="F103" s="93"/>
      <c r="G103" s="93"/>
      <c r="H103" s="93"/>
      <c r="I103" s="93"/>
      <c r="J103" s="93"/>
      <c r="K103" s="93"/>
      <c r="L103" s="93"/>
      <c r="M103" s="93"/>
      <c r="N103" s="93"/>
      <c r="O103" s="93"/>
      <c r="P103" s="93">
        <v>40000</v>
      </c>
      <c r="Q103" s="93">
        <v>42000</v>
      </c>
      <c r="R103" s="111">
        <v>1.138157894736842</v>
      </c>
      <c r="S103" s="62">
        <v>100</v>
      </c>
      <c r="T103" s="111">
        <v>9.0999999999999998E-2</v>
      </c>
      <c r="U103" s="111">
        <v>0.86104046242774568</v>
      </c>
      <c r="V103" s="93"/>
      <c r="W103" s="62">
        <f>'FLIGHT PLANNER'!F52</f>
        <v>0</v>
      </c>
      <c r="X103" s="93">
        <v>20000</v>
      </c>
      <c r="Y103" s="111" t="e">
        <f ca="1">LOOKUP(W99,Q51:Q57,R51:R57)</f>
        <v>#VALUE!</v>
      </c>
      <c r="Z103" s="111">
        <f ca="1">LOOKUP(W101,S51:S59,T51:T59)</f>
        <v>8.199999999999999E-2</v>
      </c>
      <c r="AA103" s="111" t="e">
        <f t="shared" ca="1" si="11"/>
        <v>#VALUE!</v>
      </c>
      <c r="AB103" s="111" t="e">
        <f ca="1">AA103*U51</f>
        <v>#VALUE!</v>
      </c>
      <c r="AC103" s="111" t="str">
        <f>IF(AND(W103&gt;=20000,W103&lt;=25000),LOOKUP(W101,S51:S59,U51:U59),"NOT FOUND")</f>
        <v>NOT FOUND</v>
      </c>
    </row>
    <row r="104" spans="1:29" ht="15.75" customHeight="1">
      <c r="A104" s="93">
        <v>8100</v>
      </c>
      <c r="B104" s="93">
        <v>81</v>
      </c>
      <c r="C104" s="93"/>
      <c r="F104" s="93"/>
      <c r="G104" s="93"/>
      <c r="H104" s="93"/>
      <c r="I104" s="93"/>
      <c r="J104" s="93"/>
      <c r="K104" s="93"/>
      <c r="L104" s="93"/>
      <c r="M104" s="93"/>
      <c r="N104" s="93"/>
      <c r="O104" s="93"/>
      <c r="P104" s="93">
        <v>40000</v>
      </c>
      <c r="Q104" s="93">
        <v>46000</v>
      </c>
      <c r="R104" s="111">
        <v>1.1533333333333333</v>
      </c>
      <c r="S104" s="62">
        <v>150</v>
      </c>
      <c r="T104" s="111">
        <v>8.8999999999999996E-2</v>
      </c>
      <c r="U104" s="111">
        <v>0.8497109826589595</v>
      </c>
      <c r="V104" s="93"/>
      <c r="W104" s="93"/>
      <c r="X104" s="93">
        <v>25000</v>
      </c>
      <c r="Y104" s="111" t="e">
        <f ca="1">LOOKUP(W99,Q63:Q69,R63:R69)</f>
        <v>#VALUE!</v>
      </c>
      <c r="Z104" s="111">
        <f ca="1">LOOKUP(W101,S63:S71,T63:T71)</f>
        <v>0.09</v>
      </c>
      <c r="AA104" s="111" t="e">
        <f t="shared" ca="1" si="11"/>
        <v>#VALUE!</v>
      </c>
      <c r="AB104" s="111" t="e">
        <f ca="1">AA104*U63</f>
        <v>#VALUE!</v>
      </c>
      <c r="AC104" s="111" t="str">
        <f>IF(AND(W103&gt;=25000,W103&lt;=30000),LOOKUP(W101,S63:S71,U63:U71),"NOT FOUND")</f>
        <v>NOT FOUND</v>
      </c>
    </row>
    <row r="105" spans="1:29" ht="15.75" customHeight="1">
      <c r="A105" s="93">
        <v>8200</v>
      </c>
      <c r="B105" s="93">
        <v>82</v>
      </c>
      <c r="C105" s="93"/>
      <c r="F105" s="93"/>
      <c r="G105" s="93"/>
      <c r="H105" s="93"/>
      <c r="I105" s="93"/>
      <c r="J105" s="93"/>
      <c r="K105" s="93"/>
      <c r="L105" s="93"/>
      <c r="M105" s="93"/>
      <c r="N105" s="93"/>
      <c r="O105" s="93"/>
      <c r="P105" s="93">
        <v>40000</v>
      </c>
      <c r="Q105" s="93">
        <v>52000</v>
      </c>
      <c r="R105" s="111">
        <v>1.1689189189189189</v>
      </c>
      <c r="S105" s="62">
        <v>200</v>
      </c>
      <c r="T105" s="111">
        <v>8.8999999999999996E-2</v>
      </c>
      <c r="U105" s="111">
        <v>0.83838150289017344</v>
      </c>
      <c r="V105" s="93"/>
      <c r="W105" s="93"/>
      <c r="X105" s="93">
        <v>30000</v>
      </c>
      <c r="Y105" s="111" t="e">
        <f ca="1">LOOKUP(W99,Q75:Q81,R75:R81)</f>
        <v>#VALUE!</v>
      </c>
      <c r="Z105" s="111">
        <f ca="1">LOOKUP(W101,S75:S83,T75:T83)</f>
        <v>9.2999999999999999E-2</v>
      </c>
      <c r="AA105" s="111" t="e">
        <f t="shared" ca="1" si="11"/>
        <v>#VALUE!</v>
      </c>
      <c r="AB105" s="111" t="e">
        <f ca="1">AA105*U75</f>
        <v>#VALUE!</v>
      </c>
      <c r="AC105" s="111" t="str">
        <f>IF(AND(W103&gt;=30000,W103&lt;=35000),LOOKUP(W101,S75:S83,U75:U83),"NOT FOUND")</f>
        <v>NOT FOUND</v>
      </c>
    </row>
    <row r="106" spans="1:29" ht="15.75" customHeight="1">
      <c r="A106" s="93">
        <v>8300</v>
      </c>
      <c r="B106" s="93">
        <v>83</v>
      </c>
      <c r="C106" s="93"/>
      <c r="F106" s="93"/>
      <c r="G106" s="93"/>
      <c r="H106" s="93"/>
      <c r="I106" s="93"/>
      <c r="J106" s="93"/>
      <c r="K106" s="93"/>
      <c r="L106" s="93"/>
      <c r="M106" s="93"/>
      <c r="N106" s="93"/>
      <c r="O106" s="93"/>
      <c r="P106" s="93">
        <v>40000</v>
      </c>
      <c r="Q106" s="93"/>
      <c r="R106" s="111" t="s">
        <v>37</v>
      </c>
      <c r="S106" s="62">
        <v>250</v>
      </c>
      <c r="T106" s="111">
        <v>8.8999999999999996E-2</v>
      </c>
      <c r="U106" s="111">
        <v>0.83838150289017344</v>
      </c>
      <c r="V106" s="93"/>
      <c r="W106" s="93"/>
      <c r="X106" s="93">
        <v>35000</v>
      </c>
      <c r="Y106" s="111" t="e">
        <f ca="1">LOOKUP(W99,Q87:Q93,R87:R93)</f>
        <v>#VALUE!</v>
      </c>
      <c r="Z106" s="111">
        <f ca="1">LOOKUP(W101,S87:S95,T87:T95)</f>
        <v>0.10100000000000001</v>
      </c>
      <c r="AA106" s="111" t="e">
        <f t="shared" ca="1" si="11"/>
        <v>#VALUE!</v>
      </c>
      <c r="AB106" s="111" t="e">
        <f ca="1">AA106*U87</f>
        <v>#VALUE!</v>
      </c>
      <c r="AC106" s="111" t="str">
        <f>IF(AND(W103&gt;=35000,W103&lt;=40000),LOOKUP(W101,S87:S95,U87:U95),"NOT FOUND")</f>
        <v>NOT FOUND</v>
      </c>
    </row>
    <row r="107" spans="1:29" ht="15.75" customHeight="1">
      <c r="A107" s="93">
        <v>8400</v>
      </c>
      <c r="B107" s="93">
        <v>84</v>
      </c>
      <c r="C107" s="93"/>
      <c r="F107" s="93"/>
      <c r="G107" s="93"/>
      <c r="H107" s="93"/>
      <c r="I107" s="93"/>
      <c r="J107" s="93"/>
      <c r="K107" s="93"/>
      <c r="L107" s="93"/>
      <c r="M107" s="93"/>
      <c r="N107" s="93"/>
      <c r="O107" s="93"/>
      <c r="P107" s="93">
        <v>40000</v>
      </c>
      <c r="Q107" s="93"/>
      <c r="R107" s="111" t="s">
        <v>37</v>
      </c>
      <c r="S107" s="62">
        <v>315</v>
      </c>
      <c r="T107" s="111">
        <v>8.8999999999999996E-2</v>
      </c>
      <c r="U107" s="111">
        <v>0.83838150289017344</v>
      </c>
      <c r="V107" s="93"/>
      <c r="W107" s="93"/>
      <c r="X107" s="93">
        <v>40000</v>
      </c>
      <c r="Y107" s="111" t="e">
        <f ca="1">LOOKUP(W99,Q99:Q105,R99:R105)</f>
        <v>#VALUE!</v>
      </c>
      <c r="Z107" s="111">
        <f ca="1">LOOKUP(W101,S99:S107,T99:T107)</f>
        <v>0.10975</v>
      </c>
      <c r="AA107" s="111" t="e">
        <f t="shared" ca="1" si="11"/>
        <v>#VALUE!</v>
      </c>
      <c r="AB107" s="111" t="e">
        <f ca="1">AA107*U99</f>
        <v>#VALUE!</v>
      </c>
      <c r="AC107" s="111" t="str">
        <f>IF(AND(W103&gt;=40000,W103&lt;=45000),LOOKUP(W101,S99:S107,U99:U107),"NOT FOUND")</f>
        <v>NOT FOUND</v>
      </c>
    </row>
    <row r="108" spans="1:29" ht="15.75" customHeight="1">
      <c r="A108" s="93">
        <v>8500</v>
      </c>
      <c r="B108" s="93">
        <v>85</v>
      </c>
      <c r="C108" s="93"/>
      <c r="F108" s="93"/>
      <c r="G108" s="93"/>
      <c r="H108" s="93"/>
      <c r="I108" s="93"/>
      <c r="J108" s="93"/>
      <c r="K108" s="93"/>
      <c r="L108" s="93"/>
      <c r="M108" s="93"/>
      <c r="N108" s="93"/>
      <c r="O108" s="93"/>
      <c r="P108" s="93"/>
      <c r="Q108" s="93"/>
      <c r="R108" s="111"/>
      <c r="S108" s="62"/>
      <c r="T108" s="111"/>
      <c r="U108" s="111"/>
      <c r="V108" s="93"/>
      <c r="W108" s="93"/>
      <c r="X108" s="93">
        <v>45000</v>
      </c>
      <c r="Y108" s="111" t="e">
        <f ca="1">LOOKUP(W99,Q111:Q117,R111:R117)</f>
        <v>#VALUE!</v>
      </c>
      <c r="Z108" s="111">
        <f ca="1">LOOKUP(W101,S111:S119,T111:T119)</f>
        <v>0.112</v>
      </c>
      <c r="AA108" s="111" t="e">
        <f t="shared" ca="1" si="11"/>
        <v>#VALUE!</v>
      </c>
      <c r="AB108" s="111" t="e">
        <f ca="1">AA108*U111</f>
        <v>#VALUE!</v>
      </c>
      <c r="AC108" s="111" t="str">
        <f>IF(AND(W103&gt;=45000,W103&lt;=50000),LOOKUP(W101,S111:S119,U111:U119),"NOT FOUND")</f>
        <v>NOT FOUND</v>
      </c>
    </row>
    <row r="109" spans="1:29" ht="15.75" customHeight="1">
      <c r="A109" s="93">
        <v>8600</v>
      </c>
      <c r="B109" s="93">
        <v>86</v>
      </c>
      <c r="C109" s="93"/>
      <c r="F109" s="93"/>
      <c r="G109" s="93"/>
      <c r="H109" s="93"/>
      <c r="I109" s="93"/>
      <c r="J109" s="93"/>
      <c r="K109" s="93"/>
      <c r="L109" s="93"/>
      <c r="M109" s="93"/>
      <c r="N109" s="93"/>
      <c r="O109" s="93"/>
      <c r="P109" s="93"/>
      <c r="Q109" s="93"/>
      <c r="R109" s="111"/>
      <c r="S109" s="62"/>
      <c r="T109" s="111"/>
      <c r="U109" s="111"/>
      <c r="V109" s="93"/>
      <c r="W109" s="93"/>
      <c r="X109" s="926" t="s">
        <v>700</v>
      </c>
      <c r="Y109" s="917"/>
      <c r="Z109" s="917"/>
      <c r="AA109" s="917"/>
      <c r="AB109" s="917"/>
      <c r="AC109" s="918"/>
    </row>
    <row r="110" spans="1:29" ht="15.75" customHeight="1">
      <c r="A110" s="93">
        <v>8700</v>
      </c>
      <c r="B110" s="93">
        <v>87</v>
      </c>
      <c r="C110" s="93"/>
      <c r="F110" s="93"/>
      <c r="G110" s="93"/>
      <c r="H110" s="93"/>
      <c r="I110" s="93"/>
      <c r="J110" s="93"/>
      <c r="K110" s="93"/>
      <c r="L110" s="93"/>
      <c r="M110" s="93"/>
      <c r="N110" s="93"/>
      <c r="O110" s="93"/>
      <c r="P110" s="93" t="s">
        <v>57</v>
      </c>
      <c r="Q110" s="93" t="s">
        <v>680</v>
      </c>
      <c r="R110" s="111"/>
      <c r="S110" s="62"/>
      <c r="T110" s="111" t="s">
        <v>37</v>
      </c>
      <c r="U110" s="111"/>
      <c r="V110" s="93"/>
      <c r="W110" s="104" t="s">
        <v>673</v>
      </c>
      <c r="X110" s="102" t="str">
        <f>'RANGE DATA'!I1</f>
        <v>ALTITUDE BLOCKS</v>
      </c>
      <c r="Y110" s="105" t="str">
        <f>'RANGE DATA'!J1</f>
        <v>WEIGHT MULTIPLE</v>
      </c>
      <c r="Z110" s="105" t="str">
        <f>'RANGE DATA'!K1</f>
        <v>NM/LB DRAG MULTIPLIER</v>
      </c>
      <c r="AA110" s="105" t="str">
        <f>'RANGE DATA'!L1</f>
        <v>ENDURANCE NM/LB</v>
      </c>
      <c r="AB110" s="105" t="str">
        <f>'RANGE DATA'!M1</f>
        <v xml:space="preserve">RANGE NM/LB </v>
      </c>
      <c r="AC110" s="105" t="str">
        <f>'RANGE DATA'!N1</f>
        <v>ENDURANCE MULTIPLIER</v>
      </c>
    </row>
    <row r="111" spans="1:29" ht="15.75" customHeight="1">
      <c r="A111" s="93">
        <v>8800</v>
      </c>
      <c r="B111" s="93">
        <v>88</v>
      </c>
      <c r="C111" s="93"/>
      <c r="F111" s="93"/>
      <c r="G111" s="93"/>
      <c r="H111" s="93"/>
      <c r="I111" s="93"/>
      <c r="J111" s="93"/>
      <c r="K111" s="93"/>
      <c r="L111" s="93"/>
      <c r="M111" s="93"/>
      <c r="N111" s="93"/>
      <c r="O111" s="93"/>
      <c r="P111" s="93">
        <v>45000</v>
      </c>
      <c r="Q111" s="93">
        <v>26000</v>
      </c>
      <c r="R111" s="111">
        <v>1</v>
      </c>
      <c r="S111" s="62">
        <v>0</v>
      </c>
      <c r="T111" s="111">
        <v>0.18</v>
      </c>
      <c r="U111" s="111">
        <v>0.98699999999999999</v>
      </c>
      <c r="V111" s="93"/>
      <c r="W111" s="110" t="e">
        <f ca="1">L12</f>
        <v>#VALUE!</v>
      </c>
      <c r="X111" s="93">
        <v>0</v>
      </c>
      <c r="Y111" s="111" t="e">
        <f ca="1">LOOKUP(W111,Q3:Q9,R3:R9)</f>
        <v>#VALUE!</v>
      </c>
      <c r="Z111" s="111">
        <f ca="1">LOOKUP(W113,S3:S11,T3:T11)</f>
        <v>5.3499999999999999E-2</v>
      </c>
      <c r="AA111" s="111" t="e">
        <f t="shared" ref="AA111:AA120" ca="1" si="12">Y111*Z111</f>
        <v>#VALUE!</v>
      </c>
      <c r="AB111" s="111" t="e">
        <f ca="1">AA111*U3</f>
        <v>#VALUE!</v>
      </c>
      <c r="AC111" s="111">
        <f ca="1">IF(AND(W115&gt;=0,W115&lt;=5000),LOOKUP(W113,S3:S11,U3:U11),"NOT FOUND")</f>
        <v>0.82058823529411762</v>
      </c>
    </row>
    <row r="112" spans="1:29" ht="15.75" customHeight="1">
      <c r="A112" s="93">
        <v>8900</v>
      </c>
      <c r="B112" s="93">
        <v>89</v>
      </c>
      <c r="C112" s="93"/>
      <c r="F112" s="93"/>
      <c r="G112" s="93"/>
      <c r="H112" s="93"/>
      <c r="I112" s="93"/>
      <c r="J112" s="93"/>
      <c r="K112" s="93"/>
      <c r="L112" s="93"/>
      <c r="M112" s="93"/>
      <c r="N112" s="93"/>
      <c r="O112" s="93"/>
      <c r="P112" s="93">
        <v>45000</v>
      </c>
      <c r="Q112" s="93">
        <v>30000</v>
      </c>
      <c r="R112" s="111">
        <v>1.1464968152866242</v>
      </c>
      <c r="S112" s="62">
        <v>25</v>
      </c>
      <c r="T112" s="111">
        <v>0.15</v>
      </c>
      <c r="U112" s="111">
        <v>0.86088333333333333</v>
      </c>
      <c r="V112" s="93"/>
      <c r="W112" s="99" t="s">
        <v>108</v>
      </c>
      <c r="X112" s="93">
        <v>5000</v>
      </c>
      <c r="Y112" s="111" t="e">
        <f ca="1">LOOKUP(W111,Q15:Q21,R15:R21)</f>
        <v>#VALUE!</v>
      </c>
      <c r="Z112" s="111">
        <f ca="1">LOOKUP(W113,S15:S23,T15:T23)</f>
        <v>5.8999999999999997E-2</v>
      </c>
      <c r="AA112" s="111" t="e">
        <f t="shared" ca="1" si="12"/>
        <v>#VALUE!</v>
      </c>
      <c r="AB112" s="111" t="e">
        <f ca="1">AA112*U15</f>
        <v>#VALUE!</v>
      </c>
      <c r="AC112" s="111" t="str">
        <f>IF(AND(W115&gt;=5000,W115&lt;=10000),LOOKUP(W113,S15:S23,U15:U23),"NOT FOUND")</f>
        <v>NOT FOUND</v>
      </c>
    </row>
    <row r="113" spans="1:29" ht="15.75" customHeight="1">
      <c r="A113" s="93">
        <v>9000</v>
      </c>
      <c r="B113" s="93">
        <v>90</v>
      </c>
      <c r="C113" s="93"/>
      <c r="F113" s="93"/>
      <c r="G113" s="93"/>
      <c r="H113" s="93"/>
      <c r="I113" s="93"/>
      <c r="J113" s="93"/>
      <c r="K113" s="93"/>
      <c r="L113" s="93"/>
      <c r="M113" s="93"/>
      <c r="N113" s="93"/>
      <c r="O113" s="93"/>
      <c r="P113" s="93">
        <v>45000</v>
      </c>
      <c r="Q113" s="93">
        <v>34000</v>
      </c>
      <c r="R113" s="111">
        <v>1.161290322580645</v>
      </c>
      <c r="S113" s="62">
        <v>50</v>
      </c>
      <c r="T113" s="111">
        <v>0.12</v>
      </c>
      <c r="U113" s="111">
        <v>0.84991666666666676</v>
      </c>
      <c r="V113" s="93"/>
      <c r="W113" s="110">
        <f ca="1">W5</f>
        <v>92.9</v>
      </c>
      <c r="X113" s="93">
        <v>10000</v>
      </c>
      <c r="Y113" s="111" t="e">
        <f ca="1">LOOKUP(W111,Q27:Q33,R27:R33)</f>
        <v>#VALUE!</v>
      </c>
      <c r="Z113" s="111">
        <f ca="1">LOOKUP(W113,S27:S35,T27:T35)</f>
        <v>6.6500000000000004E-2</v>
      </c>
      <c r="AA113" s="111" t="e">
        <f t="shared" ca="1" si="12"/>
        <v>#VALUE!</v>
      </c>
      <c r="AB113" s="111" t="e">
        <f ca="1">AA113*U27</f>
        <v>#VALUE!</v>
      </c>
      <c r="AC113" s="111" t="str">
        <f>IF(AND(W115&gt;=10000,W115&lt;=15000),LOOKUP(W113,S27:S35,U27:U35),"NOT FOUND")</f>
        <v>NOT FOUND</v>
      </c>
    </row>
    <row r="114" spans="1:29" ht="15.75" customHeight="1">
      <c r="A114" s="93">
        <v>9100</v>
      </c>
      <c r="B114" s="93">
        <v>91</v>
      </c>
      <c r="C114" s="93"/>
      <c r="D114" s="93"/>
      <c r="E114" s="93"/>
      <c r="F114" s="93"/>
      <c r="G114" s="93"/>
      <c r="H114" s="93"/>
      <c r="I114" s="93"/>
      <c r="J114" s="93"/>
      <c r="K114" s="93"/>
      <c r="L114" s="93"/>
      <c r="M114" s="93"/>
      <c r="N114" s="93"/>
      <c r="O114" s="93"/>
      <c r="P114" s="93">
        <v>45000</v>
      </c>
      <c r="Q114" s="93">
        <v>38000</v>
      </c>
      <c r="R114" s="111">
        <v>1.1764705882352942</v>
      </c>
      <c r="S114" s="62">
        <v>75</v>
      </c>
      <c r="T114" s="111">
        <v>0.112</v>
      </c>
      <c r="U114" s="111">
        <v>0.83894999999999997</v>
      </c>
      <c r="V114" s="93"/>
      <c r="W114" s="99" t="s">
        <v>678</v>
      </c>
      <c r="X114" s="93">
        <v>15000</v>
      </c>
      <c r="Y114" s="111" t="e">
        <f ca="1">LOOKUP(W111,Q39:Q45,R39:R45)</f>
        <v>#VALUE!</v>
      </c>
      <c r="Z114" s="111">
        <f ca="1">LOOKUP(W113,S39:S47,T39:T47)</f>
        <v>7.4500000000000011E-2</v>
      </c>
      <c r="AA114" s="111" t="e">
        <f t="shared" ca="1" si="12"/>
        <v>#VALUE!</v>
      </c>
      <c r="AB114" s="111" t="e">
        <f ca="1">AA114*U39</f>
        <v>#VALUE!</v>
      </c>
      <c r="AC114" s="111" t="str">
        <f>IF(AND(W115&gt;=15000,W115&lt;=20000),LOOKUP(W113,S39:S47,U39:U47),"NOT FOUND")</f>
        <v>NOT FOUND</v>
      </c>
    </row>
    <row r="115" spans="1:29" ht="15.75" customHeight="1">
      <c r="A115" s="93">
        <v>9200</v>
      </c>
      <c r="B115" s="93">
        <v>92</v>
      </c>
      <c r="C115" s="93"/>
      <c r="D115" s="93"/>
      <c r="E115" s="93"/>
      <c r="F115" s="93"/>
      <c r="G115" s="93"/>
      <c r="H115" s="93"/>
      <c r="I115" s="93"/>
      <c r="J115" s="93"/>
      <c r="K115" s="93"/>
      <c r="L115" s="93"/>
      <c r="M115" s="93"/>
      <c r="N115" s="93"/>
      <c r="O115" s="93"/>
      <c r="P115" s="93">
        <v>45000</v>
      </c>
      <c r="Q115" s="93">
        <v>42000</v>
      </c>
      <c r="R115" s="111">
        <v>1.1920529801324504</v>
      </c>
      <c r="S115" s="62">
        <v>100</v>
      </c>
      <c r="T115" s="111">
        <v>0.112</v>
      </c>
      <c r="U115" s="111">
        <v>0.82798333333333329</v>
      </c>
      <c r="V115" s="93"/>
      <c r="W115" s="62">
        <f>'FLIGHT PLANNER'!F53</f>
        <v>0</v>
      </c>
      <c r="X115" s="93">
        <v>20000</v>
      </c>
      <c r="Y115" s="111" t="e">
        <f ca="1">LOOKUP(W111,Q51:Q57,R51:R57)</f>
        <v>#VALUE!</v>
      </c>
      <c r="Z115" s="111">
        <f ca="1">LOOKUP(W113,S51:S59,T51:T59)</f>
        <v>8.199999999999999E-2</v>
      </c>
      <c r="AA115" s="111" t="e">
        <f t="shared" ca="1" si="12"/>
        <v>#VALUE!</v>
      </c>
      <c r="AB115" s="111" t="e">
        <f ca="1">AA115*U51</f>
        <v>#VALUE!</v>
      </c>
      <c r="AC115" s="111" t="str">
        <f>IF(AND(W115&gt;=20000,W115&lt;=25000),LOOKUP(W113,S51:S59,U51:U59),"NOT FOUND")</f>
        <v>NOT FOUND</v>
      </c>
    </row>
    <row r="116" spans="1:29" ht="15.75" customHeight="1">
      <c r="A116" s="93">
        <v>9300</v>
      </c>
      <c r="B116" s="93">
        <v>93</v>
      </c>
      <c r="C116" s="93"/>
      <c r="D116" s="93"/>
      <c r="E116" s="93"/>
      <c r="F116" s="93"/>
      <c r="G116" s="93"/>
      <c r="H116" s="93"/>
      <c r="I116" s="93"/>
      <c r="J116" s="93"/>
      <c r="K116" s="93"/>
      <c r="L116" s="93"/>
      <c r="M116" s="93"/>
      <c r="N116" s="93"/>
      <c r="O116" s="93"/>
      <c r="P116" s="93">
        <v>45000</v>
      </c>
      <c r="Q116" s="93">
        <v>46000</v>
      </c>
      <c r="R116" s="111">
        <v>1.2080536912751678</v>
      </c>
      <c r="S116" s="62">
        <v>150</v>
      </c>
      <c r="T116" s="111">
        <v>0.112</v>
      </c>
      <c r="U116" s="111">
        <v>0.81701666666666661</v>
      </c>
      <c r="V116" s="93"/>
      <c r="W116" s="93"/>
      <c r="X116" s="93">
        <v>25000</v>
      </c>
      <c r="Y116" s="111" t="e">
        <f ca="1">LOOKUP(W111,Q63:Q69,R63:R69)</f>
        <v>#VALUE!</v>
      </c>
      <c r="Z116" s="111">
        <f ca="1">LOOKUP(W113,S63:S71,T63:T71)</f>
        <v>0.09</v>
      </c>
      <c r="AA116" s="111" t="e">
        <f t="shared" ca="1" si="12"/>
        <v>#VALUE!</v>
      </c>
      <c r="AB116" s="111" t="e">
        <f ca="1">AA116*U63</f>
        <v>#VALUE!</v>
      </c>
      <c r="AC116" s="111" t="str">
        <f>IF(AND(W115&gt;=25000,W115&lt;=30000),LOOKUP(W113,S63:S71,U63:U71),"NOT FOUND")</f>
        <v>NOT FOUND</v>
      </c>
    </row>
    <row r="117" spans="1:29" ht="15.75" customHeight="1">
      <c r="A117" s="93">
        <v>9400</v>
      </c>
      <c r="B117" s="93">
        <v>94</v>
      </c>
      <c r="C117" s="93"/>
      <c r="D117" s="93"/>
      <c r="E117" s="93"/>
      <c r="F117" s="93"/>
      <c r="G117" s="93"/>
      <c r="H117" s="93"/>
      <c r="I117" s="93"/>
      <c r="J117" s="93"/>
      <c r="K117" s="93"/>
      <c r="L117" s="93"/>
      <c r="M117" s="93"/>
      <c r="N117" s="93"/>
      <c r="O117" s="93"/>
      <c r="P117" s="93">
        <v>45000</v>
      </c>
      <c r="Q117" s="93">
        <v>52000</v>
      </c>
      <c r="R117" s="111">
        <v>1.2244897959183674</v>
      </c>
      <c r="S117" s="62">
        <v>200</v>
      </c>
      <c r="T117" s="111">
        <v>0.112</v>
      </c>
      <c r="U117" s="111">
        <v>0.80604999999999993</v>
      </c>
      <c r="V117" s="93"/>
      <c r="W117" s="93"/>
      <c r="X117" s="93">
        <v>30000</v>
      </c>
      <c r="Y117" s="111" t="e">
        <f ca="1">LOOKUP(W111,Q75:Q81,R75:R81)</f>
        <v>#VALUE!</v>
      </c>
      <c r="Z117" s="111">
        <f ca="1">LOOKUP(W113,S75:S83,T75:T83)</f>
        <v>9.2999999999999999E-2</v>
      </c>
      <c r="AA117" s="111" t="e">
        <f t="shared" ca="1" si="12"/>
        <v>#VALUE!</v>
      </c>
      <c r="AB117" s="111" t="e">
        <f ca="1">AA117*U75</f>
        <v>#VALUE!</v>
      </c>
      <c r="AC117" s="111" t="str">
        <f>IF(AND(W115&gt;=30000,W115&lt;=35000),LOOKUP(W113,S75:S83,U75:U83),"NOT FOUND")</f>
        <v>NOT FOUND</v>
      </c>
    </row>
    <row r="118" spans="1:29" ht="15.75" customHeight="1">
      <c r="A118" s="93">
        <v>9500</v>
      </c>
      <c r="B118" s="93">
        <v>95</v>
      </c>
      <c r="C118" s="93"/>
      <c r="D118" s="93"/>
      <c r="E118" s="93"/>
      <c r="F118" s="93"/>
      <c r="G118" s="93"/>
      <c r="H118" s="93"/>
      <c r="I118" s="93"/>
      <c r="J118" s="93"/>
      <c r="K118" s="93"/>
      <c r="L118" s="93"/>
      <c r="M118" s="93"/>
      <c r="N118" s="93"/>
      <c r="O118" s="93"/>
      <c r="P118" s="93">
        <v>45000</v>
      </c>
      <c r="Q118" s="93"/>
      <c r="R118" s="111"/>
      <c r="S118" s="62">
        <v>250</v>
      </c>
      <c r="T118" s="111">
        <v>0.112</v>
      </c>
      <c r="U118" s="111">
        <v>0.80604999999999993</v>
      </c>
      <c r="V118" s="93"/>
      <c r="W118" s="93"/>
      <c r="X118" s="93">
        <v>35000</v>
      </c>
      <c r="Y118" s="111" t="e">
        <f ca="1">LOOKUP(W111,Q87:Q93,R87:R93)</f>
        <v>#VALUE!</v>
      </c>
      <c r="Z118" s="111">
        <f ca="1">LOOKUP(W113,S87:S95,T87:T95)</f>
        <v>0.10100000000000001</v>
      </c>
      <c r="AA118" s="111" t="e">
        <f t="shared" ca="1" si="12"/>
        <v>#VALUE!</v>
      </c>
      <c r="AB118" s="111" t="e">
        <f ca="1">AA118*U87</f>
        <v>#VALUE!</v>
      </c>
      <c r="AC118" s="111" t="str">
        <f>IF(AND(W115&gt;=35000,W115&lt;=40000),LOOKUP(W113,S87:S95,U87:U95),"NOT FOUND")</f>
        <v>NOT FOUND</v>
      </c>
    </row>
    <row r="119" spans="1:29" ht="15.75" customHeight="1">
      <c r="A119" s="93">
        <v>9600</v>
      </c>
      <c r="B119" s="93">
        <v>96</v>
      </c>
      <c r="C119" s="93"/>
      <c r="D119" s="93"/>
      <c r="E119" s="93"/>
      <c r="F119" s="93"/>
      <c r="G119" s="93"/>
      <c r="H119" s="93"/>
      <c r="I119" s="93"/>
      <c r="J119" s="93"/>
      <c r="K119" s="93"/>
      <c r="L119" s="93"/>
      <c r="M119" s="93"/>
      <c r="N119" s="93"/>
      <c r="O119" s="93"/>
      <c r="P119" s="93">
        <v>45000</v>
      </c>
      <c r="Q119" s="93"/>
      <c r="R119" s="111"/>
      <c r="S119" s="62">
        <v>315</v>
      </c>
      <c r="T119" s="111">
        <v>0.112</v>
      </c>
      <c r="U119" s="111">
        <v>0.80604999999999993</v>
      </c>
      <c r="V119" s="93"/>
      <c r="W119" s="93"/>
      <c r="X119" s="93">
        <v>40000</v>
      </c>
      <c r="Y119" s="111" t="e">
        <f ca="1">LOOKUP(W111,Q99:Q105,R99:R105)</f>
        <v>#VALUE!</v>
      </c>
      <c r="Z119" s="111">
        <f ca="1">LOOKUP(W113,S99:S107,T99:T107)</f>
        <v>0.10975</v>
      </c>
      <c r="AA119" s="111" t="e">
        <f t="shared" ca="1" si="12"/>
        <v>#VALUE!</v>
      </c>
      <c r="AB119" s="111" t="e">
        <f ca="1">AA119*U99</f>
        <v>#VALUE!</v>
      </c>
      <c r="AC119" s="111" t="str">
        <f>IF(AND(W115&gt;=40000,W115&lt;=45000),LOOKUP(W113,S99:S107,U99:U107),"NOT FOUND")</f>
        <v>NOT FOUND</v>
      </c>
    </row>
    <row r="120" spans="1:29" ht="15.75" customHeight="1">
      <c r="A120" s="93">
        <v>9700</v>
      </c>
      <c r="B120" s="93">
        <v>97</v>
      </c>
      <c r="C120" s="93"/>
      <c r="D120" s="93"/>
      <c r="E120" s="93"/>
      <c r="F120" s="93"/>
      <c r="G120" s="93"/>
      <c r="H120" s="93"/>
      <c r="I120" s="93"/>
      <c r="J120" s="93"/>
      <c r="K120" s="93"/>
      <c r="L120" s="93"/>
      <c r="M120" s="93"/>
      <c r="N120" s="93"/>
      <c r="O120" s="93"/>
      <c r="P120" s="93"/>
      <c r="Q120" s="93"/>
      <c r="R120" s="93"/>
      <c r="S120" s="62"/>
      <c r="T120" s="93"/>
      <c r="U120" s="93"/>
      <c r="V120" s="93"/>
      <c r="W120" s="93"/>
      <c r="X120" s="93">
        <v>45000</v>
      </c>
      <c r="Y120" s="111" t="e">
        <f ca="1">LOOKUP(W111,Q111:Q117,R111:R117)</f>
        <v>#VALUE!</v>
      </c>
      <c r="Z120" s="111">
        <f ca="1">LOOKUP(W113,S111:S119,T111:T119)</f>
        <v>0.112</v>
      </c>
      <c r="AA120" s="111" t="e">
        <f t="shared" ca="1" si="12"/>
        <v>#VALUE!</v>
      </c>
      <c r="AB120" s="111" t="e">
        <f ca="1">AA120*U111</f>
        <v>#VALUE!</v>
      </c>
      <c r="AC120" s="111" t="str">
        <f>IF(AND(W115&gt;=45000,W115&lt;=50000),LOOKUP(W113,S111:S119,U111:U119),"NOT FOUND")</f>
        <v>NOT FOUND</v>
      </c>
    </row>
    <row r="121" spans="1:29" ht="15.75" customHeight="1">
      <c r="A121" s="93">
        <v>9800</v>
      </c>
      <c r="B121" s="93">
        <v>98</v>
      </c>
      <c r="C121" s="93"/>
      <c r="D121" s="93"/>
      <c r="E121" s="93"/>
      <c r="F121" s="93"/>
      <c r="G121" s="93"/>
      <c r="H121" s="93"/>
      <c r="I121" s="93"/>
      <c r="J121" s="93"/>
      <c r="K121" s="93"/>
      <c r="L121" s="93"/>
      <c r="M121" s="93"/>
      <c r="N121" s="93"/>
      <c r="O121" s="93"/>
      <c r="P121" s="93"/>
      <c r="Q121" s="93"/>
      <c r="R121" s="111"/>
      <c r="S121" s="62"/>
      <c r="T121" s="111"/>
      <c r="U121" s="111"/>
      <c r="V121" s="93"/>
      <c r="W121" s="93"/>
      <c r="X121" s="926" t="s">
        <v>701</v>
      </c>
      <c r="Y121" s="917"/>
      <c r="Z121" s="917"/>
      <c r="AA121" s="917"/>
      <c r="AB121" s="917"/>
      <c r="AC121" s="918"/>
    </row>
    <row r="122" spans="1:29" ht="15.75" customHeight="1">
      <c r="A122" s="93">
        <v>9900</v>
      </c>
      <c r="B122" s="93">
        <v>99</v>
      </c>
      <c r="C122" s="93"/>
      <c r="D122" s="93"/>
      <c r="E122" s="93"/>
      <c r="F122" s="93"/>
      <c r="G122" s="93"/>
      <c r="H122" s="93"/>
      <c r="I122" s="93"/>
      <c r="J122" s="93"/>
      <c r="K122" s="93"/>
      <c r="L122" s="93"/>
      <c r="M122" s="93"/>
      <c r="N122" s="93"/>
      <c r="O122" s="93"/>
      <c r="P122" s="93"/>
      <c r="Q122" s="93"/>
      <c r="R122" s="93"/>
      <c r="S122" s="62"/>
      <c r="T122" s="93"/>
      <c r="U122" s="93"/>
      <c r="V122" s="93"/>
      <c r="W122" s="104" t="s">
        <v>673</v>
      </c>
      <c r="X122" s="102" t="str">
        <f>'RANGE DATA'!I1</f>
        <v>ALTITUDE BLOCKS</v>
      </c>
      <c r="Y122" s="105" t="str">
        <f>'RANGE DATA'!J1</f>
        <v>WEIGHT MULTIPLE</v>
      </c>
      <c r="Z122" s="105" t="str">
        <f>'RANGE DATA'!K1</f>
        <v>NM/LB DRAG MULTIPLIER</v>
      </c>
      <c r="AA122" s="105" t="str">
        <f>'RANGE DATA'!L1</f>
        <v>ENDURANCE NM/LB</v>
      </c>
      <c r="AB122" s="105" t="str">
        <f>'RANGE DATA'!M1</f>
        <v xml:space="preserve">RANGE NM/LB </v>
      </c>
      <c r="AC122" s="105" t="str">
        <f>'RANGE DATA'!N1</f>
        <v>ENDURANCE MULTIPLIER</v>
      </c>
    </row>
    <row r="123" spans="1:29" ht="15.75" customHeight="1">
      <c r="A123" s="93">
        <v>10000</v>
      </c>
      <c r="B123" s="93">
        <v>100</v>
      </c>
      <c r="C123" s="93"/>
      <c r="D123" s="93"/>
      <c r="E123" s="93"/>
      <c r="F123" s="93"/>
      <c r="G123" s="93"/>
      <c r="H123" s="93"/>
      <c r="I123" s="93"/>
      <c r="J123" s="93"/>
      <c r="K123" s="93"/>
      <c r="L123" s="93"/>
      <c r="M123" s="93"/>
      <c r="N123" s="93"/>
      <c r="O123" s="93"/>
      <c r="P123" s="93"/>
      <c r="Q123" s="93"/>
      <c r="R123" s="93"/>
      <c r="S123" s="62"/>
      <c r="T123" s="93"/>
      <c r="U123" s="93"/>
      <c r="V123" s="93"/>
      <c r="W123" s="110" t="e">
        <f ca="1">L13</f>
        <v>#VALUE!</v>
      </c>
      <c r="X123" s="93">
        <v>0</v>
      </c>
      <c r="Y123" s="111" t="e">
        <f ca="1">LOOKUP(W123,Q3:Q9,R3:R9)</f>
        <v>#VALUE!</v>
      </c>
      <c r="Z123" s="111">
        <f ca="1">LOOKUP(W125,S3:S11,T3:T11)</f>
        <v>5.3499999999999999E-2</v>
      </c>
      <c r="AA123" s="111" t="e">
        <f t="shared" ref="AA123:AA132" ca="1" si="13">Y123*Z123</f>
        <v>#VALUE!</v>
      </c>
      <c r="AB123" s="111" t="e">
        <f ca="1">AA123*U3</f>
        <v>#VALUE!</v>
      </c>
      <c r="AC123" s="111">
        <f ca="1">IF(AND(W127&gt;=0,W127&lt;=5000),LOOKUP(W125,S3:S11,U3:U11),"NOT FOUND")</f>
        <v>0.82058823529411762</v>
      </c>
    </row>
    <row r="124" spans="1:29" ht="15.75" customHeight="1">
      <c r="A124" s="93">
        <v>10100</v>
      </c>
      <c r="B124" s="93">
        <v>101</v>
      </c>
      <c r="C124" s="93"/>
      <c r="D124" s="93"/>
      <c r="E124" s="93"/>
      <c r="F124" s="93"/>
      <c r="G124" s="93"/>
      <c r="H124" s="93"/>
      <c r="I124" s="93"/>
      <c r="J124" s="93"/>
      <c r="K124" s="93"/>
      <c r="L124" s="93"/>
      <c r="M124" s="93"/>
      <c r="N124" s="93"/>
      <c r="O124" s="93"/>
      <c r="P124" s="93"/>
      <c r="Q124" s="93"/>
      <c r="R124" s="93"/>
      <c r="S124" s="62"/>
      <c r="T124" s="93"/>
      <c r="U124" s="93"/>
      <c r="V124" s="93"/>
      <c r="W124" s="99" t="s">
        <v>108</v>
      </c>
      <c r="X124" s="93">
        <v>5000</v>
      </c>
      <c r="Y124" s="111" t="e">
        <f ca="1">LOOKUP(W123,Q15:Q21,R15:R21)</f>
        <v>#VALUE!</v>
      </c>
      <c r="Z124" s="111">
        <f ca="1">LOOKUP(W125,S15:S23,T15:T23)</f>
        <v>5.8999999999999997E-2</v>
      </c>
      <c r="AA124" s="111" t="e">
        <f t="shared" ca="1" si="13"/>
        <v>#VALUE!</v>
      </c>
      <c r="AB124" s="111" t="e">
        <f ca="1">AA124*U15</f>
        <v>#VALUE!</v>
      </c>
      <c r="AC124" s="111" t="str">
        <f>IF(AND(W127&gt;=5000,W127&lt;=10000),LOOKUP(W125,S15:S23,U15:U23),"NOT FOUND")</f>
        <v>NOT FOUND</v>
      </c>
    </row>
    <row r="125" spans="1:29" ht="15.75" customHeight="1">
      <c r="A125" s="93">
        <v>10200</v>
      </c>
      <c r="B125" s="93">
        <v>102</v>
      </c>
      <c r="C125" s="93"/>
      <c r="D125" s="93"/>
      <c r="E125" s="93"/>
      <c r="F125" s="93"/>
      <c r="G125" s="93"/>
      <c r="H125" s="93"/>
      <c r="I125" s="93"/>
      <c r="J125" s="93"/>
      <c r="K125" s="93"/>
      <c r="L125" s="93"/>
      <c r="M125" s="93"/>
      <c r="N125" s="93"/>
      <c r="O125" s="93"/>
      <c r="P125" s="93"/>
      <c r="Q125" s="93"/>
      <c r="R125" s="93"/>
      <c r="S125" s="62"/>
      <c r="T125" s="93"/>
      <c r="U125" s="93"/>
      <c r="V125" s="93"/>
      <c r="W125" s="110">
        <f ca="1">W5</f>
        <v>92.9</v>
      </c>
      <c r="X125" s="93">
        <v>10000</v>
      </c>
      <c r="Y125" s="111" t="e">
        <f ca="1">LOOKUP(W123,Q27:Q33,R27:R33)</f>
        <v>#VALUE!</v>
      </c>
      <c r="Z125" s="111">
        <f ca="1">LOOKUP(W125,S27:S35,T27:T35)</f>
        <v>6.6500000000000004E-2</v>
      </c>
      <c r="AA125" s="111" t="e">
        <f t="shared" ca="1" si="13"/>
        <v>#VALUE!</v>
      </c>
      <c r="AB125" s="111" t="e">
        <f ca="1">AA125*U27</f>
        <v>#VALUE!</v>
      </c>
      <c r="AC125" s="111" t="str">
        <f>IF(AND(W127&gt;=10000,W127&lt;=15000),LOOKUP(W125,S27:S35,U27:U35),"NOT FOUND")</f>
        <v>NOT FOUND</v>
      </c>
    </row>
    <row r="126" spans="1:29" ht="15.75" customHeight="1">
      <c r="A126" s="93">
        <v>10300</v>
      </c>
      <c r="B126" s="93">
        <v>103</v>
      </c>
      <c r="C126" s="93"/>
      <c r="D126" s="93"/>
      <c r="E126" s="93"/>
      <c r="F126" s="93"/>
      <c r="G126" s="93"/>
      <c r="H126" s="93"/>
      <c r="I126" s="93"/>
      <c r="J126" s="93"/>
      <c r="K126" s="93"/>
      <c r="L126" s="93"/>
      <c r="M126" s="93"/>
      <c r="N126" s="93"/>
      <c r="O126" s="93"/>
      <c r="P126" s="93"/>
      <c r="Q126" s="93"/>
      <c r="R126" s="93"/>
      <c r="S126" s="62"/>
      <c r="T126" s="93"/>
      <c r="U126" s="93"/>
      <c r="V126" s="93"/>
      <c r="W126" s="99" t="s">
        <v>678</v>
      </c>
      <c r="X126" s="93">
        <v>15000</v>
      </c>
      <c r="Y126" s="111" t="e">
        <f ca="1">LOOKUP(W123,Q39:Q45,R39:R45)</f>
        <v>#VALUE!</v>
      </c>
      <c r="Z126" s="111">
        <f ca="1">LOOKUP(W125,S39:S47,T39:T47)</f>
        <v>7.4500000000000011E-2</v>
      </c>
      <c r="AA126" s="111" t="e">
        <f t="shared" ca="1" si="13"/>
        <v>#VALUE!</v>
      </c>
      <c r="AB126" s="111" t="e">
        <f ca="1">AA126*U39</f>
        <v>#VALUE!</v>
      </c>
      <c r="AC126" s="111" t="str">
        <f>IF(AND(W127&gt;=15000,W127&lt;=20000),LOOKUP(W125,S39:S47,U39:U47),"NOT FOUND")</f>
        <v>NOT FOUND</v>
      </c>
    </row>
    <row r="127" spans="1:29" ht="15.75" customHeight="1">
      <c r="A127" s="93">
        <v>10400</v>
      </c>
      <c r="B127" s="93">
        <v>104</v>
      </c>
      <c r="C127" s="93"/>
      <c r="D127" s="93"/>
      <c r="E127" s="93"/>
      <c r="F127" s="93"/>
      <c r="G127" s="93"/>
      <c r="H127" s="93"/>
      <c r="I127" s="93"/>
      <c r="J127" s="93"/>
      <c r="K127" s="93"/>
      <c r="L127" s="93"/>
      <c r="M127" s="93"/>
      <c r="N127" s="93"/>
      <c r="O127" s="93"/>
      <c r="P127" s="93"/>
      <c r="Q127" s="93"/>
      <c r="R127" s="93"/>
      <c r="S127" s="62"/>
      <c r="T127" s="93"/>
      <c r="U127" s="93"/>
      <c r="V127" s="93"/>
      <c r="W127" s="62">
        <f>'FLIGHT PLANNER'!F54</f>
        <v>0</v>
      </c>
      <c r="X127" s="93">
        <v>20000</v>
      </c>
      <c r="Y127" s="111" t="e">
        <f ca="1">LOOKUP(W123,Q51:Q57,R51:R57)</f>
        <v>#VALUE!</v>
      </c>
      <c r="Z127" s="111">
        <f ca="1">LOOKUP(W125,S51:S59,T51:T59)</f>
        <v>8.199999999999999E-2</v>
      </c>
      <c r="AA127" s="111" t="e">
        <f t="shared" ca="1" si="13"/>
        <v>#VALUE!</v>
      </c>
      <c r="AB127" s="111" t="e">
        <f ca="1">AA127*U51</f>
        <v>#VALUE!</v>
      </c>
      <c r="AC127" s="111" t="str">
        <f>IF(AND(W127&gt;=20000,W127&lt;=25000),LOOKUP(W125,S51:S59,U51:U59),"NOT FOUND")</f>
        <v>NOT FOUND</v>
      </c>
    </row>
    <row r="128" spans="1:29" ht="15.75" customHeight="1">
      <c r="A128" s="93">
        <v>10500</v>
      </c>
      <c r="B128" s="93">
        <v>105</v>
      </c>
      <c r="C128" s="93"/>
      <c r="D128" s="93"/>
      <c r="E128" s="93"/>
      <c r="F128" s="93"/>
      <c r="G128" s="93"/>
      <c r="H128" s="93"/>
      <c r="I128" s="93"/>
      <c r="J128" s="93"/>
      <c r="K128" s="93"/>
      <c r="L128" s="93"/>
      <c r="M128" s="93"/>
      <c r="N128" s="93"/>
      <c r="O128" s="93"/>
      <c r="P128" s="93"/>
      <c r="Q128" s="93"/>
      <c r="R128" s="93"/>
      <c r="S128" s="62"/>
      <c r="T128" s="93"/>
      <c r="U128" s="93"/>
      <c r="V128" s="93"/>
      <c r="W128" s="93"/>
      <c r="X128" s="93">
        <v>25000</v>
      </c>
      <c r="Y128" s="111" t="e">
        <f ca="1">LOOKUP(W123,Q63:Q69,R63:R69)</f>
        <v>#VALUE!</v>
      </c>
      <c r="Z128" s="111">
        <f ca="1">LOOKUP(W125,S63:S71,T63:T71)</f>
        <v>0.09</v>
      </c>
      <c r="AA128" s="111" t="e">
        <f t="shared" ca="1" si="13"/>
        <v>#VALUE!</v>
      </c>
      <c r="AB128" s="111" t="e">
        <f ca="1">AA128*U63</f>
        <v>#VALUE!</v>
      </c>
      <c r="AC128" s="111" t="str">
        <f>IF(AND(W127&gt;=25000,W127&lt;=30000),LOOKUP(W125,S63:S71,U63:U71),"NOT FOUND")</f>
        <v>NOT FOUND</v>
      </c>
    </row>
    <row r="129" spans="1:29" ht="15.75" customHeight="1">
      <c r="A129" s="93">
        <v>10600</v>
      </c>
      <c r="B129" s="93">
        <v>106</v>
      </c>
      <c r="C129" s="93"/>
      <c r="D129" s="93"/>
      <c r="E129" s="93"/>
      <c r="F129" s="93"/>
      <c r="G129" s="93"/>
      <c r="H129" s="93"/>
      <c r="I129" s="93"/>
      <c r="J129" s="93"/>
      <c r="K129" s="93"/>
      <c r="L129" s="93"/>
      <c r="M129" s="93"/>
      <c r="N129" s="93"/>
      <c r="O129" s="93"/>
      <c r="P129" s="93"/>
      <c r="Q129" s="93"/>
      <c r="R129" s="93"/>
      <c r="S129" s="62"/>
      <c r="T129" s="93"/>
      <c r="U129" s="93"/>
      <c r="V129" s="93"/>
      <c r="W129" s="93"/>
      <c r="X129" s="93">
        <v>30000</v>
      </c>
      <c r="Y129" s="111" t="e">
        <f ca="1">LOOKUP(W123,Q75:Q81,R75:R81)</f>
        <v>#VALUE!</v>
      </c>
      <c r="Z129" s="111">
        <f ca="1">LOOKUP(W125,S75:S83,T75:T83)</f>
        <v>9.2999999999999999E-2</v>
      </c>
      <c r="AA129" s="111" t="e">
        <f t="shared" ca="1" si="13"/>
        <v>#VALUE!</v>
      </c>
      <c r="AB129" s="111" t="e">
        <f ca="1">AA129*U75</f>
        <v>#VALUE!</v>
      </c>
      <c r="AC129" s="111" t="str">
        <f>IF(AND(W127&gt;=30000,W127&lt;=35000),LOOKUP(W125,S75:S83,U75:U83),"NOT FOUND")</f>
        <v>NOT FOUND</v>
      </c>
    </row>
    <row r="130" spans="1:29" ht="15.75" customHeight="1">
      <c r="A130" s="93">
        <v>10700</v>
      </c>
      <c r="B130" s="93">
        <v>107</v>
      </c>
      <c r="C130" s="93"/>
      <c r="D130" s="93"/>
      <c r="E130" s="93"/>
      <c r="F130" s="93"/>
      <c r="G130" s="93"/>
      <c r="H130" s="93"/>
      <c r="I130" s="93"/>
      <c r="J130" s="93"/>
      <c r="K130" s="93"/>
      <c r="L130" s="93"/>
      <c r="M130" s="93"/>
      <c r="N130" s="93"/>
      <c r="O130" s="93"/>
      <c r="P130" s="93"/>
      <c r="Q130" s="93"/>
      <c r="R130" s="93"/>
      <c r="S130" s="62"/>
      <c r="T130" s="93"/>
      <c r="U130" s="93"/>
      <c r="V130" s="93"/>
      <c r="W130" s="93"/>
      <c r="X130" s="93">
        <v>35000</v>
      </c>
      <c r="Y130" s="111" t="e">
        <f ca="1">LOOKUP(W123,Q87:Q93,R87:R93)</f>
        <v>#VALUE!</v>
      </c>
      <c r="Z130" s="111">
        <f ca="1">LOOKUP(W125,S87:S95,T87:T95)</f>
        <v>0.10100000000000001</v>
      </c>
      <c r="AA130" s="111" t="e">
        <f t="shared" ca="1" si="13"/>
        <v>#VALUE!</v>
      </c>
      <c r="AB130" s="111" t="e">
        <f ca="1">AA130*U87</f>
        <v>#VALUE!</v>
      </c>
      <c r="AC130" s="111" t="str">
        <f>IF(AND(W127&gt;=35000,W127&lt;=40000),LOOKUP(W125,S87:S95,U87:U95),"NOT FOUND")</f>
        <v>NOT FOUND</v>
      </c>
    </row>
    <row r="131" spans="1:29" ht="15.75" customHeight="1">
      <c r="A131" s="93">
        <v>10800</v>
      </c>
      <c r="B131" s="93">
        <v>108</v>
      </c>
      <c r="C131" s="93"/>
      <c r="D131" s="93"/>
      <c r="E131" s="93"/>
      <c r="F131" s="93"/>
      <c r="G131" s="93"/>
      <c r="H131" s="93"/>
      <c r="I131" s="93"/>
      <c r="J131" s="93"/>
      <c r="K131" s="93"/>
      <c r="L131" s="93"/>
      <c r="M131" s="93"/>
      <c r="N131" s="93"/>
      <c r="O131" s="93"/>
      <c r="P131" s="93"/>
      <c r="Q131" s="93"/>
      <c r="R131" s="93"/>
      <c r="S131" s="62"/>
      <c r="T131" s="93"/>
      <c r="U131" s="93"/>
      <c r="V131" s="93"/>
      <c r="W131" s="93"/>
      <c r="X131" s="93">
        <v>40000</v>
      </c>
      <c r="Y131" s="111" t="e">
        <f ca="1">LOOKUP(W123,Q99:Q105,R99:R105)</f>
        <v>#VALUE!</v>
      </c>
      <c r="Z131" s="111">
        <f ca="1">LOOKUP(W125,S99:S107,T99:T107)</f>
        <v>0.10975</v>
      </c>
      <c r="AA131" s="111" t="e">
        <f t="shared" ca="1" si="13"/>
        <v>#VALUE!</v>
      </c>
      <c r="AB131" s="111" t="e">
        <f ca="1">AA131*U99</f>
        <v>#VALUE!</v>
      </c>
      <c r="AC131" s="111" t="str">
        <f>IF(AND(W127&gt;=40000,W127&lt;=45000),LOOKUP(W125,S99:S107,U99:U107),"NOT FOUND")</f>
        <v>NOT FOUND</v>
      </c>
    </row>
    <row r="132" spans="1:29" ht="15.75" customHeight="1">
      <c r="A132" s="93">
        <v>10900</v>
      </c>
      <c r="B132" s="93">
        <v>109</v>
      </c>
      <c r="C132" s="93"/>
      <c r="D132" s="93"/>
      <c r="E132" s="93"/>
      <c r="F132" s="93"/>
      <c r="G132" s="93"/>
      <c r="H132" s="93"/>
      <c r="I132" s="93"/>
      <c r="J132" s="93"/>
      <c r="K132" s="93"/>
      <c r="L132" s="93"/>
      <c r="M132" s="93"/>
      <c r="N132" s="93"/>
      <c r="O132" s="93"/>
      <c r="P132" s="93"/>
      <c r="Q132" s="93"/>
      <c r="R132" s="93"/>
      <c r="S132" s="62"/>
      <c r="T132" s="93"/>
      <c r="U132" s="93"/>
      <c r="V132" s="93"/>
      <c r="W132" s="93"/>
      <c r="X132" s="93">
        <v>45000</v>
      </c>
      <c r="Y132" s="111" t="e">
        <f ca="1">LOOKUP(W123,Q111:Q117,R111:R117)</f>
        <v>#VALUE!</v>
      </c>
      <c r="Z132" s="111">
        <f ca="1">LOOKUP(W125,S111:S119,T111:T119)</f>
        <v>0.112</v>
      </c>
      <c r="AA132" s="111" t="e">
        <f t="shared" ca="1" si="13"/>
        <v>#VALUE!</v>
      </c>
      <c r="AB132" s="111" t="e">
        <f ca="1">AA132*U111</f>
        <v>#VALUE!</v>
      </c>
      <c r="AC132" s="111" t="str">
        <f>IF(AND(W127&gt;=45000,W127&lt;=50000),LOOKUP(W125,S111:S119,U111:U119),"NOT FOUND")</f>
        <v>NOT FOUND</v>
      </c>
    </row>
    <row r="133" spans="1:29" ht="15.75" customHeight="1">
      <c r="A133" s="93">
        <v>11000</v>
      </c>
      <c r="B133" s="93">
        <v>110</v>
      </c>
      <c r="C133" s="93"/>
      <c r="D133" s="93"/>
      <c r="E133" s="93"/>
      <c r="F133" s="93"/>
      <c r="G133" s="93"/>
      <c r="H133" s="93"/>
      <c r="I133" s="93"/>
      <c r="J133" s="93"/>
      <c r="K133" s="93"/>
      <c r="L133" s="93"/>
      <c r="M133" s="93"/>
      <c r="N133" s="93"/>
      <c r="O133" s="93"/>
      <c r="P133" s="93"/>
      <c r="Q133" s="93"/>
      <c r="R133" s="93"/>
      <c r="S133" s="62"/>
      <c r="T133" s="93"/>
      <c r="U133" s="93"/>
      <c r="V133" s="93"/>
      <c r="W133" s="93"/>
      <c r="X133" s="926" t="s">
        <v>702</v>
      </c>
      <c r="Y133" s="917"/>
      <c r="Z133" s="917"/>
      <c r="AA133" s="917"/>
      <c r="AB133" s="917"/>
      <c r="AC133" s="918"/>
    </row>
    <row r="134" spans="1:29" ht="15.75" customHeight="1">
      <c r="A134" s="93">
        <v>11100</v>
      </c>
      <c r="B134" s="93">
        <v>111</v>
      </c>
      <c r="C134" s="93"/>
      <c r="D134" s="93"/>
      <c r="E134" s="93"/>
      <c r="F134" s="93"/>
      <c r="G134" s="93"/>
      <c r="H134" s="93"/>
      <c r="I134" s="93"/>
      <c r="J134" s="93"/>
      <c r="K134" s="93"/>
      <c r="L134" s="93"/>
      <c r="M134" s="93"/>
      <c r="N134" s="93"/>
      <c r="O134" s="93"/>
      <c r="P134" s="93"/>
      <c r="Q134" s="93"/>
      <c r="R134" s="93"/>
      <c r="S134" s="62"/>
      <c r="T134" s="93"/>
      <c r="U134" s="93"/>
      <c r="V134" s="93"/>
      <c r="W134" s="104" t="s">
        <v>673</v>
      </c>
      <c r="X134" s="102" t="s">
        <v>703</v>
      </c>
      <c r="Y134" s="105" t="s">
        <v>704</v>
      </c>
      <c r="Z134" s="105" t="s">
        <v>705</v>
      </c>
      <c r="AA134" s="105" t="s">
        <v>706</v>
      </c>
      <c r="AB134" s="105" t="s">
        <v>707</v>
      </c>
      <c r="AC134" s="105" t="s">
        <v>708</v>
      </c>
    </row>
    <row r="135" spans="1:29" ht="15.75" customHeight="1">
      <c r="A135" s="93">
        <v>11200</v>
      </c>
      <c r="B135" s="93">
        <v>112</v>
      </c>
      <c r="C135" s="93"/>
      <c r="D135" s="93"/>
      <c r="E135" s="93"/>
      <c r="F135" s="93"/>
      <c r="G135" s="93"/>
      <c r="H135" s="93"/>
      <c r="I135" s="93"/>
      <c r="J135" s="93"/>
      <c r="K135" s="93"/>
      <c r="L135" s="93"/>
      <c r="M135" s="93"/>
      <c r="N135" s="93"/>
      <c r="O135" s="93"/>
      <c r="P135" s="93"/>
      <c r="Q135" s="93"/>
      <c r="R135" s="93"/>
      <c r="S135" s="62"/>
      <c r="T135" s="93"/>
      <c r="U135" s="93"/>
      <c r="V135" s="93"/>
      <c r="W135" s="110" t="e">
        <f ca="1">L14</f>
        <v>#VALUE!</v>
      </c>
      <c r="X135" s="93">
        <v>0</v>
      </c>
      <c r="Y135" s="111" t="e">
        <f ca="1">LOOKUP(W135,Q3:Q9,R3:R9)</f>
        <v>#VALUE!</v>
      </c>
      <c r="Z135" s="111">
        <f ca="1">LOOKUP(W137,S3:S11,T3:T11)</f>
        <v>5.3499999999999999E-2</v>
      </c>
      <c r="AA135" s="111" t="e">
        <f t="shared" ref="AA135:AA144" ca="1" si="14">Y135*Z135</f>
        <v>#VALUE!</v>
      </c>
      <c r="AB135" s="111" t="e">
        <f ca="1">AA135*U3</f>
        <v>#VALUE!</v>
      </c>
      <c r="AC135" s="111">
        <f ca="1">IF(AND(W139&gt;=0,W139&lt;=5000),LOOKUP(W137,S3:S11,U3:U11),"NOT FOUND")</f>
        <v>0.82058823529411762</v>
      </c>
    </row>
    <row r="136" spans="1:29" ht="15.75" customHeight="1">
      <c r="A136" s="93">
        <v>11300</v>
      </c>
      <c r="B136" s="93">
        <v>113</v>
      </c>
      <c r="C136" s="93"/>
      <c r="D136" s="93"/>
      <c r="E136" s="93"/>
      <c r="F136" s="93"/>
      <c r="G136" s="93"/>
      <c r="H136" s="93"/>
      <c r="I136" s="93"/>
      <c r="J136" s="93"/>
      <c r="K136" s="93"/>
      <c r="L136" s="93"/>
      <c r="M136" s="93"/>
      <c r="N136" s="93"/>
      <c r="O136" s="93"/>
      <c r="P136" s="93"/>
      <c r="Q136" s="93"/>
      <c r="R136" s="93"/>
      <c r="S136" s="62"/>
      <c r="T136" s="93"/>
      <c r="U136" s="93"/>
      <c r="V136" s="93"/>
      <c r="W136" s="99" t="s">
        <v>108</v>
      </c>
      <c r="X136" s="93">
        <v>5000</v>
      </c>
      <c r="Y136" s="111" t="e">
        <f ca="1">LOOKUP(W135,Q15:Q21,R15:R21)</f>
        <v>#VALUE!</v>
      </c>
      <c r="Z136" s="111">
        <f ca="1">LOOKUP(W137,S15:S23,T15:T23)</f>
        <v>5.8999999999999997E-2</v>
      </c>
      <c r="AA136" s="111" t="e">
        <f t="shared" ca="1" si="14"/>
        <v>#VALUE!</v>
      </c>
      <c r="AB136" s="111" t="e">
        <f ca="1">AA136*U15</f>
        <v>#VALUE!</v>
      </c>
      <c r="AC136" s="111" t="str">
        <f>IF(AND(W139&gt;=5000,W139&lt;=10000),LOOKUP(W137,S15:S23,U15:U23),"NOT FOUND")</f>
        <v>NOT FOUND</v>
      </c>
    </row>
    <row r="137" spans="1:29" ht="15.75" customHeight="1">
      <c r="A137" s="93">
        <v>11400</v>
      </c>
      <c r="B137" s="93">
        <v>114</v>
      </c>
      <c r="C137" s="93"/>
      <c r="D137" s="93"/>
      <c r="E137" s="93"/>
      <c r="F137" s="93"/>
      <c r="G137" s="93"/>
      <c r="H137" s="93"/>
      <c r="I137" s="93"/>
      <c r="J137" s="93"/>
      <c r="K137" s="93"/>
      <c r="L137" s="93"/>
      <c r="M137" s="93"/>
      <c r="N137" s="93"/>
      <c r="O137" s="93"/>
      <c r="P137" s="93"/>
      <c r="Q137" s="93"/>
      <c r="R137" s="93"/>
      <c r="S137" s="62"/>
      <c r="T137" s="93"/>
      <c r="U137" s="93"/>
      <c r="V137" s="93"/>
      <c r="W137" s="110">
        <f ca="1">W5</f>
        <v>92.9</v>
      </c>
      <c r="X137" s="93">
        <v>10000</v>
      </c>
      <c r="Y137" s="111" t="e">
        <f ca="1">LOOKUP(W135,Q27:Q33,R27:R33)</f>
        <v>#VALUE!</v>
      </c>
      <c r="Z137" s="111">
        <f ca="1">LOOKUP(W137,S27:S35,T27:T35)</f>
        <v>6.6500000000000004E-2</v>
      </c>
      <c r="AA137" s="111" t="e">
        <f t="shared" ca="1" si="14"/>
        <v>#VALUE!</v>
      </c>
      <c r="AB137" s="111" t="e">
        <f ca="1">AA137*U27</f>
        <v>#VALUE!</v>
      </c>
      <c r="AC137" s="111" t="str">
        <f>IF(AND(W139&gt;=10000,W139&lt;=15000),LOOKUP(W137,S27:S35,U27:U35),"NOT FOUND")</f>
        <v>NOT FOUND</v>
      </c>
    </row>
    <row r="138" spans="1:29" ht="15.75" customHeight="1">
      <c r="A138" s="93">
        <v>11500</v>
      </c>
      <c r="B138" s="93">
        <v>115</v>
      </c>
      <c r="C138" s="93"/>
      <c r="D138" s="93"/>
      <c r="E138" s="93"/>
      <c r="F138" s="93"/>
      <c r="G138" s="93"/>
      <c r="H138" s="93"/>
      <c r="I138" s="93"/>
      <c r="J138" s="93"/>
      <c r="K138" s="93"/>
      <c r="L138" s="93"/>
      <c r="M138" s="93"/>
      <c r="N138" s="93"/>
      <c r="O138" s="93"/>
      <c r="P138" s="93"/>
      <c r="Q138" s="93"/>
      <c r="R138" s="93"/>
      <c r="S138" s="62"/>
      <c r="T138" s="93"/>
      <c r="U138" s="93"/>
      <c r="V138" s="93"/>
      <c r="W138" s="99" t="s">
        <v>678</v>
      </c>
      <c r="X138" s="93">
        <v>15000</v>
      </c>
      <c r="Y138" s="111" t="e">
        <f ca="1">LOOKUP(W135,Q39:Q45,R39:R45)</f>
        <v>#VALUE!</v>
      </c>
      <c r="Z138" s="111">
        <f ca="1">LOOKUP(W137,S39:S47,T39:T47)</f>
        <v>7.4500000000000011E-2</v>
      </c>
      <c r="AA138" s="111" t="e">
        <f t="shared" ca="1" si="14"/>
        <v>#VALUE!</v>
      </c>
      <c r="AB138" s="111" t="e">
        <f ca="1">AA138*U39</f>
        <v>#VALUE!</v>
      </c>
      <c r="AC138" s="111" t="str">
        <f>IF(AND(W139&gt;=15000,W139&lt;=20000),LOOKUP(W137,S39:S47,U39:U47),"NOT FOUND")</f>
        <v>NOT FOUND</v>
      </c>
    </row>
    <row r="139" spans="1:29" ht="15.75" customHeight="1">
      <c r="A139" s="93">
        <v>11600</v>
      </c>
      <c r="B139" s="93">
        <v>116</v>
      </c>
      <c r="C139" s="93"/>
      <c r="D139" s="93"/>
      <c r="E139" s="93"/>
      <c r="F139" s="93"/>
      <c r="G139" s="93"/>
      <c r="H139" s="93"/>
      <c r="I139" s="93"/>
      <c r="J139" s="93"/>
      <c r="K139" s="93"/>
      <c r="L139" s="93"/>
      <c r="M139" s="93"/>
      <c r="N139" s="93"/>
      <c r="O139" s="93"/>
      <c r="P139" s="93"/>
      <c r="Q139" s="93"/>
      <c r="R139" s="93"/>
      <c r="S139" s="62"/>
      <c r="T139" s="93"/>
      <c r="U139" s="93"/>
      <c r="V139" s="93"/>
      <c r="W139" s="62">
        <f>'FLIGHT PLANNER'!F55</f>
        <v>0</v>
      </c>
      <c r="X139" s="93">
        <v>20000</v>
      </c>
      <c r="Y139" s="111" t="e">
        <f ca="1">LOOKUP(W135,Q51:Q57,R51:R57)</f>
        <v>#VALUE!</v>
      </c>
      <c r="Z139" s="111">
        <f ca="1">LOOKUP(W137,S51:S59,T51:T59)</f>
        <v>8.199999999999999E-2</v>
      </c>
      <c r="AA139" s="111" t="e">
        <f t="shared" ca="1" si="14"/>
        <v>#VALUE!</v>
      </c>
      <c r="AB139" s="111" t="e">
        <f ca="1">AA139*U51</f>
        <v>#VALUE!</v>
      </c>
      <c r="AC139" s="111" t="str">
        <f>IF(AND(W139&gt;=20000,W139&lt;=25000),LOOKUP(W137,S51:S59,U51:U59),"NOT FOUND")</f>
        <v>NOT FOUND</v>
      </c>
    </row>
    <row r="140" spans="1:29" ht="15.75" customHeight="1">
      <c r="A140" s="93">
        <v>11700</v>
      </c>
      <c r="B140" s="93">
        <v>117</v>
      </c>
      <c r="C140" s="93"/>
      <c r="D140" s="93"/>
      <c r="E140" s="93"/>
      <c r="F140" s="93"/>
      <c r="G140" s="93"/>
      <c r="H140" s="93"/>
      <c r="I140" s="93"/>
      <c r="J140" s="93"/>
      <c r="K140" s="93"/>
      <c r="L140" s="93"/>
      <c r="M140" s="93"/>
      <c r="N140" s="93"/>
      <c r="O140" s="93"/>
      <c r="P140" s="93"/>
      <c r="Q140" s="93"/>
      <c r="R140" s="93"/>
      <c r="S140" s="62"/>
      <c r="T140" s="93"/>
      <c r="U140" s="93"/>
      <c r="V140" s="93"/>
      <c r="W140" s="93"/>
      <c r="X140" s="93">
        <v>25000</v>
      </c>
      <c r="Y140" s="111" t="e">
        <f ca="1">LOOKUP(W135,Q63:Q69,R63:R69)</f>
        <v>#VALUE!</v>
      </c>
      <c r="Z140" s="111">
        <f ca="1">LOOKUP(W137,S63:S71,T63:T71)</f>
        <v>0.09</v>
      </c>
      <c r="AA140" s="111" t="e">
        <f t="shared" ca="1" si="14"/>
        <v>#VALUE!</v>
      </c>
      <c r="AB140" s="111" t="e">
        <f ca="1">AA140*U63</f>
        <v>#VALUE!</v>
      </c>
      <c r="AC140" s="111" t="str">
        <f>IF(AND(W139&gt;=25000,W139&lt;=30000),LOOKUP(W137,S63:S71,U63:U71),"NOT FOUND")</f>
        <v>NOT FOUND</v>
      </c>
    </row>
    <row r="141" spans="1:29" ht="15.75" customHeight="1">
      <c r="A141" s="93">
        <v>11800</v>
      </c>
      <c r="B141" s="93">
        <v>118</v>
      </c>
      <c r="C141" s="93"/>
      <c r="D141" s="93"/>
      <c r="E141" s="93"/>
      <c r="F141" s="93"/>
      <c r="G141" s="93"/>
      <c r="H141" s="93"/>
      <c r="I141" s="93"/>
      <c r="J141" s="93"/>
      <c r="K141" s="93"/>
      <c r="L141" s="93"/>
      <c r="M141" s="93"/>
      <c r="N141" s="93"/>
      <c r="O141" s="93"/>
      <c r="P141" s="93"/>
      <c r="Q141" s="93"/>
      <c r="R141" s="93"/>
      <c r="S141" s="62"/>
      <c r="T141" s="93"/>
      <c r="U141" s="93"/>
      <c r="V141" s="93"/>
      <c r="W141" s="93"/>
      <c r="X141" s="93">
        <v>30000</v>
      </c>
      <c r="Y141" s="111" t="e">
        <f ca="1">LOOKUP(W135,Q75:Q81,R75:R81)</f>
        <v>#VALUE!</v>
      </c>
      <c r="Z141" s="111">
        <f ca="1">LOOKUP(W137,S75:S83,T75:T83)</f>
        <v>9.2999999999999999E-2</v>
      </c>
      <c r="AA141" s="111" t="e">
        <f t="shared" ca="1" si="14"/>
        <v>#VALUE!</v>
      </c>
      <c r="AB141" s="111" t="e">
        <f ca="1">AA141*U75</f>
        <v>#VALUE!</v>
      </c>
      <c r="AC141" s="111" t="str">
        <f>IF(AND(W139&gt;=30000,W139&lt;=35000),LOOKUP(W137,S75:S83,U75:U83),"NOT FOUND")</f>
        <v>NOT FOUND</v>
      </c>
    </row>
    <row r="142" spans="1:29" ht="15.75" customHeight="1">
      <c r="A142" s="93">
        <v>11900</v>
      </c>
      <c r="B142" s="93">
        <v>119</v>
      </c>
      <c r="C142" s="93"/>
      <c r="D142" s="93"/>
      <c r="E142" s="93"/>
      <c r="F142" s="93"/>
      <c r="G142" s="93"/>
      <c r="H142" s="93"/>
      <c r="I142" s="93"/>
      <c r="J142" s="93"/>
      <c r="K142" s="93"/>
      <c r="L142" s="93"/>
      <c r="M142" s="93"/>
      <c r="N142" s="93"/>
      <c r="O142" s="93"/>
      <c r="P142" s="93"/>
      <c r="Q142" s="93"/>
      <c r="R142" s="93"/>
      <c r="S142" s="62"/>
      <c r="T142" s="93"/>
      <c r="U142" s="93"/>
      <c r="V142" s="93"/>
      <c r="W142" s="93"/>
      <c r="X142" s="93">
        <v>35000</v>
      </c>
      <c r="Y142" s="111" t="e">
        <f ca="1">LOOKUP(W135,Q87:Q93,R87:R93)</f>
        <v>#VALUE!</v>
      </c>
      <c r="Z142" s="111">
        <f ca="1">LOOKUP(W137,S87:S95,T87:T95)</f>
        <v>0.10100000000000001</v>
      </c>
      <c r="AA142" s="111" t="e">
        <f t="shared" ca="1" si="14"/>
        <v>#VALUE!</v>
      </c>
      <c r="AB142" s="111" t="e">
        <f ca="1">AA142*U87</f>
        <v>#VALUE!</v>
      </c>
      <c r="AC142" s="111" t="str">
        <f>IF(AND(W139&gt;=35000,W139&lt;=40000),LOOKUP(W137,S87:S95,U87:U95),"NOT FOUND")</f>
        <v>NOT FOUND</v>
      </c>
    </row>
    <row r="143" spans="1:29" ht="15.75" customHeight="1">
      <c r="A143" s="93">
        <v>12000</v>
      </c>
      <c r="B143" s="93">
        <v>120</v>
      </c>
      <c r="C143" s="93"/>
      <c r="D143" s="93"/>
      <c r="E143" s="93"/>
      <c r="F143" s="93"/>
      <c r="G143" s="93"/>
      <c r="H143" s="93"/>
      <c r="I143" s="93"/>
      <c r="J143" s="93"/>
      <c r="K143" s="93"/>
      <c r="L143" s="93"/>
      <c r="M143" s="93"/>
      <c r="N143" s="93"/>
      <c r="O143" s="93"/>
      <c r="P143" s="93"/>
      <c r="Q143" s="93"/>
      <c r="R143" s="93"/>
      <c r="S143" s="62"/>
      <c r="T143" s="93"/>
      <c r="U143" s="93"/>
      <c r="V143" s="93"/>
      <c r="W143" s="93"/>
      <c r="X143" s="93">
        <v>40000</v>
      </c>
      <c r="Y143" s="111" t="e">
        <f ca="1">LOOKUP(W135,Q99:Q105,R99:R105)</f>
        <v>#VALUE!</v>
      </c>
      <c r="Z143" s="111">
        <f ca="1">LOOKUP(W137,S99:S107,T99:T107)</f>
        <v>0.10975</v>
      </c>
      <c r="AA143" s="111" t="e">
        <f t="shared" ca="1" si="14"/>
        <v>#VALUE!</v>
      </c>
      <c r="AB143" s="111" t="e">
        <f ca="1">AA143*U99</f>
        <v>#VALUE!</v>
      </c>
      <c r="AC143" s="111" t="str">
        <f>IF(AND(W139&gt;=40000,W139&lt;=45000),LOOKUP(W137,S99:S107,U99:U107),"NOT FOUND")</f>
        <v>NOT FOUND</v>
      </c>
    </row>
    <row r="144" spans="1:29" ht="15.75" customHeight="1">
      <c r="A144" s="93">
        <v>12100</v>
      </c>
      <c r="B144" s="93">
        <v>121</v>
      </c>
      <c r="C144" s="93"/>
      <c r="D144" s="93"/>
      <c r="E144" s="93"/>
      <c r="F144" s="93"/>
      <c r="G144" s="93"/>
      <c r="H144" s="93"/>
      <c r="I144" s="93"/>
      <c r="J144" s="93"/>
      <c r="K144" s="93"/>
      <c r="L144" s="93"/>
      <c r="M144" s="93"/>
      <c r="N144" s="93"/>
      <c r="O144" s="93"/>
      <c r="P144" s="93"/>
      <c r="Q144" s="93"/>
      <c r="R144" s="93"/>
      <c r="S144" s="62"/>
      <c r="T144" s="93"/>
      <c r="U144" s="93"/>
      <c r="V144" s="93"/>
      <c r="W144" s="93"/>
      <c r="X144" s="93">
        <v>45000</v>
      </c>
      <c r="Y144" s="111" t="e">
        <f ca="1">LOOKUP(W135,Q111:Q117,R111:R117)</f>
        <v>#VALUE!</v>
      </c>
      <c r="Z144" s="111">
        <f ca="1">LOOKUP(W137,S111:S119,T111:T119)</f>
        <v>0.112</v>
      </c>
      <c r="AA144" s="111" t="e">
        <f t="shared" ca="1" si="14"/>
        <v>#VALUE!</v>
      </c>
      <c r="AB144" s="111" t="e">
        <f ca="1">AA144*U111</f>
        <v>#VALUE!</v>
      </c>
      <c r="AC144" s="111" t="str">
        <f>IF(AND(W139&gt;=45000,W139&lt;=50000),LOOKUP(W137,S111:S119,U111:U119),"NOT FOUND")</f>
        <v>NOT FOUND</v>
      </c>
    </row>
    <row r="145" spans="1:29" ht="15.75" customHeight="1">
      <c r="A145" s="93">
        <v>12200</v>
      </c>
      <c r="B145" s="93">
        <v>122</v>
      </c>
      <c r="C145" s="93"/>
      <c r="D145" s="93"/>
      <c r="E145" s="93"/>
      <c r="F145" s="93"/>
      <c r="G145" s="93"/>
      <c r="H145" s="93"/>
      <c r="I145" s="93"/>
      <c r="J145" s="93"/>
      <c r="K145" s="93"/>
      <c r="L145" s="93"/>
      <c r="M145" s="93"/>
      <c r="N145" s="93"/>
      <c r="O145" s="93"/>
      <c r="P145" s="93"/>
      <c r="Q145" s="93"/>
      <c r="R145" s="93"/>
      <c r="S145" s="62"/>
      <c r="T145" s="93"/>
      <c r="U145" s="93"/>
      <c r="V145" s="93"/>
      <c r="W145" s="93"/>
      <c r="X145" s="926" t="s">
        <v>709</v>
      </c>
      <c r="Y145" s="917"/>
      <c r="Z145" s="917"/>
      <c r="AA145" s="917"/>
      <c r="AB145" s="917"/>
      <c r="AC145" s="918"/>
    </row>
    <row r="146" spans="1:29" ht="15.75" customHeight="1">
      <c r="A146" s="93">
        <v>12300</v>
      </c>
      <c r="B146" s="93">
        <v>123</v>
      </c>
      <c r="C146" s="93"/>
      <c r="D146" s="93"/>
      <c r="E146" s="93"/>
      <c r="F146" s="93"/>
      <c r="G146" s="93"/>
      <c r="H146" s="93"/>
      <c r="I146" s="93"/>
      <c r="J146" s="93"/>
      <c r="K146" s="93"/>
      <c r="L146" s="93"/>
      <c r="M146" s="93"/>
      <c r="N146" s="93"/>
      <c r="O146" s="93"/>
      <c r="P146" s="93"/>
      <c r="Q146" s="93"/>
      <c r="R146" s="93"/>
      <c r="S146" s="62"/>
      <c r="T146" s="93"/>
      <c r="U146" s="93"/>
      <c r="V146" s="93"/>
      <c r="W146" s="104" t="s">
        <v>673</v>
      </c>
      <c r="X146" s="102" t="s">
        <v>703</v>
      </c>
      <c r="Y146" s="105" t="s">
        <v>704</v>
      </c>
      <c r="Z146" s="105" t="s">
        <v>705</v>
      </c>
      <c r="AA146" s="105" t="s">
        <v>706</v>
      </c>
      <c r="AB146" s="105" t="s">
        <v>707</v>
      </c>
      <c r="AC146" s="105" t="s">
        <v>708</v>
      </c>
    </row>
    <row r="147" spans="1:29" ht="15.75" customHeight="1">
      <c r="A147" s="93">
        <v>12400</v>
      </c>
      <c r="B147" s="93">
        <v>124</v>
      </c>
      <c r="C147" s="93"/>
      <c r="D147" s="93"/>
      <c r="E147" s="93"/>
      <c r="F147" s="93"/>
      <c r="G147" s="93"/>
      <c r="H147" s="93"/>
      <c r="I147" s="93"/>
      <c r="J147" s="93"/>
      <c r="K147" s="93"/>
      <c r="L147" s="93"/>
      <c r="M147" s="93"/>
      <c r="N147" s="93"/>
      <c r="O147" s="93"/>
      <c r="P147" s="93"/>
      <c r="Q147" s="93"/>
      <c r="R147" s="93"/>
      <c r="S147" s="62"/>
      <c r="T147" s="93"/>
      <c r="U147" s="93"/>
      <c r="V147" s="93"/>
      <c r="W147" s="110" t="e">
        <f ca="1">L15</f>
        <v>#VALUE!</v>
      </c>
      <c r="X147" s="93">
        <v>0</v>
      </c>
      <c r="Y147" s="111" t="e">
        <f ca="1">LOOKUP(W147,Q3:Q9,R3:R9)</f>
        <v>#VALUE!</v>
      </c>
      <c r="Z147" s="111">
        <f ca="1">LOOKUP(W149,S3:S11,T3:T11)</f>
        <v>5.3499999999999999E-2</v>
      </c>
      <c r="AA147" s="111" t="e">
        <f t="shared" ref="AA147:AA156" ca="1" si="15">Y147*Z147</f>
        <v>#VALUE!</v>
      </c>
      <c r="AB147" s="111" t="e">
        <f ca="1">AA147*U3</f>
        <v>#VALUE!</v>
      </c>
      <c r="AC147" s="111">
        <f ca="1">IF(AND(W151&gt;=0,W151&lt;=5000),LOOKUP(W149,S3:S11,U3:U11),"NOT FOUND")</f>
        <v>0.82058823529411762</v>
      </c>
    </row>
    <row r="148" spans="1:29" ht="15.75" customHeight="1">
      <c r="A148" s="93">
        <v>12500</v>
      </c>
      <c r="B148" s="93">
        <v>125</v>
      </c>
      <c r="C148" s="93"/>
      <c r="D148" s="93"/>
      <c r="E148" s="93"/>
      <c r="F148" s="93"/>
      <c r="G148" s="93"/>
      <c r="H148" s="93"/>
      <c r="I148" s="93"/>
      <c r="J148" s="93"/>
      <c r="K148" s="93"/>
      <c r="L148" s="93"/>
      <c r="M148" s="93"/>
      <c r="N148" s="93"/>
      <c r="O148" s="93"/>
      <c r="P148" s="93"/>
      <c r="Q148" s="93"/>
      <c r="R148" s="93"/>
      <c r="S148" s="62"/>
      <c r="T148" s="93"/>
      <c r="U148" s="93"/>
      <c r="V148" s="93"/>
      <c r="W148" s="99" t="s">
        <v>108</v>
      </c>
      <c r="X148" s="93">
        <v>5000</v>
      </c>
      <c r="Y148" s="111" t="e">
        <f ca="1">LOOKUP(W147,Q15:Q21,R15:R21)</f>
        <v>#VALUE!</v>
      </c>
      <c r="Z148" s="111">
        <f ca="1">LOOKUP(W149,S15:S23,T15:T23)</f>
        <v>5.8999999999999997E-2</v>
      </c>
      <c r="AA148" s="111" t="e">
        <f t="shared" ca="1" si="15"/>
        <v>#VALUE!</v>
      </c>
      <c r="AB148" s="111" t="e">
        <f ca="1">AA148*U15</f>
        <v>#VALUE!</v>
      </c>
      <c r="AC148" s="111" t="str">
        <f>IF(AND(W151&gt;=5000,W151&lt;=10000),LOOKUP(W149,S15:S23,U15:U23),"NOT FOUND")</f>
        <v>NOT FOUND</v>
      </c>
    </row>
    <row r="149" spans="1:29" ht="15.75" customHeight="1">
      <c r="A149" s="93">
        <v>12600</v>
      </c>
      <c r="B149" s="93">
        <v>126</v>
      </c>
      <c r="C149" s="93"/>
      <c r="D149" s="93"/>
      <c r="E149" s="93"/>
      <c r="F149" s="93"/>
      <c r="G149" s="93"/>
      <c r="H149" s="93"/>
      <c r="I149" s="93"/>
      <c r="J149" s="93"/>
      <c r="K149" s="93"/>
      <c r="L149" s="93"/>
      <c r="M149" s="93"/>
      <c r="N149" s="93"/>
      <c r="O149" s="93"/>
      <c r="P149" s="93"/>
      <c r="Q149" s="93"/>
      <c r="R149" s="93"/>
      <c r="S149" s="62"/>
      <c r="T149" s="93"/>
      <c r="U149" s="93"/>
      <c r="V149" s="93"/>
      <c r="W149" s="110">
        <f ca="1">W5</f>
        <v>92.9</v>
      </c>
      <c r="X149" s="93">
        <v>10000</v>
      </c>
      <c r="Y149" s="111" t="e">
        <f ca="1">LOOKUP(W147,Q27:Q33,R27:R33)</f>
        <v>#VALUE!</v>
      </c>
      <c r="Z149" s="111">
        <f ca="1">LOOKUP(W149,S27:S35,T27:T35)</f>
        <v>6.6500000000000004E-2</v>
      </c>
      <c r="AA149" s="111" t="e">
        <f t="shared" ca="1" si="15"/>
        <v>#VALUE!</v>
      </c>
      <c r="AB149" s="111" t="e">
        <f ca="1">AA149*U27</f>
        <v>#VALUE!</v>
      </c>
      <c r="AC149" s="111" t="str">
        <f>IF(AND(W151&gt;=10000,W151&lt;=15000),LOOKUP(W149,S27:S35,U27:U35),"NOT FOUND")</f>
        <v>NOT FOUND</v>
      </c>
    </row>
    <row r="150" spans="1:29" ht="15.75" customHeight="1">
      <c r="A150" s="93">
        <v>12700</v>
      </c>
      <c r="B150" s="93">
        <v>127</v>
      </c>
      <c r="C150" s="93"/>
      <c r="D150" s="93"/>
      <c r="E150" s="93"/>
      <c r="F150" s="93"/>
      <c r="G150" s="93"/>
      <c r="H150" s="93"/>
      <c r="I150" s="93"/>
      <c r="J150" s="93"/>
      <c r="K150" s="93"/>
      <c r="L150" s="93"/>
      <c r="M150" s="93"/>
      <c r="N150" s="93"/>
      <c r="O150" s="93"/>
      <c r="P150" s="93"/>
      <c r="Q150" s="93"/>
      <c r="R150" s="93"/>
      <c r="S150" s="62"/>
      <c r="T150" s="93"/>
      <c r="U150" s="93"/>
      <c r="V150" s="93"/>
      <c r="W150" s="99" t="s">
        <v>678</v>
      </c>
      <c r="X150" s="93">
        <v>15000</v>
      </c>
      <c r="Y150" s="111" t="e">
        <f ca="1">LOOKUP(W147,Q39:Q45,R39:R45)</f>
        <v>#VALUE!</v>
      </c>
      <c r="Z150" s="111">
        <f ca="1">LOOKUP(W149,S39:S47,T39:T47)</f>
        <v>7.4500000000000011E-2</v>
      </c>
      <c r="AA150" s="111" t="e">
        <f t="shared" ca="1" si="15"/>
        <v>#VALUE!</v>
      </c>
      <c r="AB150" s="111" t="e">
        <f ca="1">AA150*U39</f>
        <v>#VALUE!</v>
      </c>
      <c r="AC150" s="111" t="str">
        <f>IF(AND(W151&gt;=15000,W151&lt;=20000),LOOKUP(W149,S39:S47,U39:U47),"NOT FOUND")</f>
        <v>NOT FOUND</v>
      </c>
    </row>
    <row r="151" spans="1:29" ht="15.75" customHeight="1">
      <c r="A151" s="93">
        <v>12800</v>
      </c>
      <c r="B151" s="93">
        <v>128</v>
      </c>
      <c r="C151" s="93"/>
      <c r="D151" s="93"/>
      <c r="E151" s="93"/>
      <c r="F151" s="93"/>
      <c r="G151" s="93"/>
      <c r="H151" s="93"/>
      <c r="I151" s="93"/>
      <c r="J151" s="93"/>
      <c r="K151" s="93"/>
      <c r="L151" s="93"/>
      <c r="M151" s="93"/>
      <c r="N151" s="93"/>
      <c r="O151" s="93"/>
      <c r="P151" s="93"/>
      <c r="Q151" s="93"/>
      <c r="R151" s="93"/>
      <c r="S151" s="62"/>
      <c r="T151" s="93"/>
      <c r="U151" s="93"/>
      <c r="V151" s="93"/>
      <c r="W151" s="62">
        <f>'FLIGHT PLANNER'!F56</f>
        <v>0</v>
      </c>
      <c r="X151" s="93">
        <v>20000</v>
      </c>
      <c r="Y151" s="111" t="e">
        <f ca="1">LOOKUP(W147,Q51:Q57,R51:R57)</f>
        <v>#VALUE!</v>
      </c>
      <c r="Z151" s="111">
        <f ca="1">LOOKUP(W149,S51:S59,T51:T59)</f>
        <v>8.199999999999999E-2</v>
      </c>
      <c r="AA151" s="111" t="e">
        <f t="shared" ca="1" si="15"/>
        <v>#VALUE!</v>
      </c>
      <c r="AB151" s="111" t="e">
        <f ca="1">AA151*U51</f>
        <v>#VALUE!</v>
      </c>
      <c r="AC151" s="111" t="str">
        <f>IF(AND(W151&gt;=20000,W151&lt;=25000),LOOKUP(W149,S51:S59,U51:U59),"NOT FOUND")</f>
        <v>NOT FOUND</v>
      </c>
    </row>
    <row r="152" spans="1:29" ht="15.75" customHeight="1">
      <c r="A152" s="93">
        <v>12900</v>
      </c>
      <c r="B152" s="93">
        <v>129</v>
      </c>
      <c r="C152" s="93"/>
      <c r="D152" s="93"/>
      <c r="E152" s="93"/>
      <c r="F152" s="93"/>
      <c r="G152" s="93"/>
      <c r="H152" s="93"/>
      <c r="I152" s="93"/>
      <c r="J152" s="93"/>
      <c r="K152" s="93"/>
      <c r="L152" s="93"/>
      <c r="M152" s="93"/>
      <c r="N152" s="93"/>
      <c r="O152" s="93"/>
      <c r="P152" s="93"/>
      <c r="Q152" s="93"/>
      <c r="R152" s="93"/>
      <c r="S152" s="62"/>
      <c r="T152" s="93"/>
      <c r="U152" s="93"/>
      <c r="V152" s="93"/>
      <c r="W152" s="93"/>
      <c r="X152" s="93">
        <v>25000</v>
      </c>
      <c r="Y152" s="111" t="e">
        <f ca="1">LOOKUP(W147,Q63:Q69,R63:R69)</f>
        <v>#VALUE!</v>
      </c>
      <c r="Z152" s="111">
        <f ca="1">LOOKUP(W149,S63:S71,T63:T71)</f>
        <v>0.09</v>
      </c>
      <c r="AA152" s="111" t="e">
        <f t="shared" ca="1" si="15"/>
        <v>#VALUE!</v>
      </c>
      <c r="AB152" s="111" t="e">
        <f ca="1">AA152*U63</f>
        <v>#VALUE!</v>
      </c>
      <c r="AC152" s="111" t="str">
        <f>IF(AND(W151&gt;=25000,W151&lt;=30000),LOOKUP(W149,S63:S71,U63:U71),"NOT FOUND")</f>
        <v>NOT FOUND</v>
      </c>
    </row>
    <row r="153" spans="1:29" ht="15.75" customHeight="1">
      <c r="A153" s="93">
        <v>13000</v>
      </c>
      <c r="B153" s="93">
        <v>130</v>
      </c>
      <c r="C153" s="93"/>
      <c r="D153" s="93"/>
      <c r="E153" s="93"/>
      <c r="F153" s="93"/>
      <c r="G153" s="93"/>
      <c r="H153" s="93"/>
      <c r="I153" s="93"/>
      <c r="J153" s="93"/>
      <c r="K153" s="93"/>
      <c r="L153" s="93"/>
      <c r="M153" s="93"/>
      <c r="N153" s="93"/>
      <c r="O153" s="93"/>
      <c r="P153" s="93"/>
      <c r="Q153" s="93"/>
      <c r="R153" s="93"/>
      <c r="S153" s="62"/>
      <c r="T153" s="93"/>
      <c r="U153" s="93"/>
      <c r="V153" s="93"/>
      <c r="W153" s="93"/>
      <c r="X153" s="93">
        <v>30000</v>
      </c>
      <c r="Y153" s="111" t="e">
        <f ca="1">LOOKUP(W147,Q75:Q81,R75:R81)</f>
        <v>#VALUE!</v>
      </c>
      <c r="Z153" s="111">
        <f ca="1">LOOKUP(W149,S75:S83,T75:T83)</f>
        <v>9.2999999999999999E-2</v>
      </c>
      <c r="AA153" s="111" t="e">
        <f t="shared" ca="1" si="15"/>
        <v>#VALUE!</v>
      </c>
      <c r="AB153" s="111" t="e">
        <f ca="1">AA153*U75</f>
        <v>#VALUE!</v>
      </c>
      <c r="AC153" s="111" t="str">
        <f>IF(AND(W151&gt;=30000,W151&lt;=35000),LOOKUP(W149,S75:S83,U75:U83),"NOT FOUND")</f>
        <v>NOT FOUND</v>
      </c>
    </row>
    <row r="154" spans="1:29" ht="15.75" customHeight="1">
      <c r="A154" s="93">
        <v>13100</v>
      </c>
      <c r="B154" s="93">
        <v>131</v>
      </c>
      <c r="C154" s="93"/>
      <c r="D154" s="93"/>
      <c r="E154" s="93"/>
      <c r="F154" s="93"/>
      <c r="G154" s="93"/>
      <c r="H154" s="93"/>
      <c r="I154" s="93"/>
      <c r="J154" s="93"/>
      <c r="K154" s="93"/>
      <c r="L154" s="93"/>
      <c r="M154" s="93"/>
      <c r="N154" s="93"/>
      <c r="O154" s="93"/>
      <c r="P154" s="93"/>
      <c r="Q154" s="93"/>
      <c r="R154" s="93"/>
      <c r="S154" s="62"/>
      <c r="T154" s="93"/>
      <c r="U154" s="93"/>
      <c r="V154" s="93"/>
      <c r="W154" s="93"/>
      <c r="X154" s="93">
        <v>35000</v>
      </c>
      <c r="Y154" s="111" t="e">
        <f ca="1">LOOKUP(W147,Q87:Q93,R87:R93)</f>
        <v>#VALUE!</v>
      </c>
      <c r="Z154" s="111">
        <f ca="1">LOOKUP(W149,S87:S95,T87:T95)</f>
        <v>0.10100000000000001</v>
      </c>
      <c r="AA154" s="111" t="e">
        <f t="shared" ca="1" si="15"/>
        <v>#VALUE!</v>
      </c>
      <c r="AB154" s="111" t="e">
        <f ca="1">AA154*U87</f>
        <v>#VALUE!</v>
      </c>
      <c r="AC154" s="111" t="str">
        <f>IF(AND(W151&gt;=35000,W151&lt;=40000),LOOKUP(W149,S87:S95,U87:U95),"NOT FOUND")</f>
        <v>NOT FOUND</v>
      </c>
    </row>
    <row r="155" spans="1:29" ht="15.75" customHeight="1">
      <c r="A155" s="93">
        <v>13200</v>
      </c>
      <c r="B155" s="93">
        <v>132</v>
      </c>
      <c r="C155" s="93"/>
      <c r="D155" s="93"/>
      <c r="E155" s="93"/>
      <c r="F155" s="93"/>
      <c r="G155" s="93"/>
      <c r="H155" s="93"/>
      <c r="I155" s="93"/>
      <c r="J155" s="93"/>
      <c r="K155" s="93"/>
      <c r="L155" s="93"/>
      <c r="M155" s="93"/>
      <c r="N155" s="93"/>
      <c r="O155" s="93"/>
      <c r="P155" s="93"/>
      <c r="Q155" s="93"/>
      <c r="R155" s="93"/>
      <c r="S155" s="62"/>
      <c r="T155" s="93"/>
      <c r="U155" s="93"/>
      <c r="V155" s="93"/>
      <c r="W155" s="93"/>
      <c r="X155" s="93">
        <v>40000</v>
      </c>
      <c r="Y155" s="111" t="e">
        <f ca="1">LOOKUP(W147,Q99:Q105,R99:R105)</f>
        <v>#VALUE!</v>
      </c>
      <c r="Z155" s="111">
        <f ca="1">LOOKUP(W149,S99:S107,T99:T107)</f>
        <v>0.10975</v>
      </c>
      <c r="AA155" s="111" t="e">
        <f t="shared" ca="1" si="15"/>
        <v>#VALUE!</v>
      </c>
      <c r="AB155" s="111" t="e">
        <f ca="1">AA155*U99</f>
        <v>#VALUE!</v>
      </c>
      <c r="AC155" s="111" t="str">
        <f>IF(AND(W151&gt;=40000,W151&lt;=45000),LOOKUP(W149,S99:S107,U99:U107),"NOT FOUND")</f>
        <v>NOT FOUND</v>
      </c>
    </row>
    <row r="156" spans="1:29" ht="15.75" customHeight="1">
      <c r="A156" s="93">
        <v>13300</v>
      </c>
      <c r="B156" s="93">
        <v>133</v>
      </c>
      <c r="C156" s="93"/>
      <c r="D156" s="93"/>
      <c r="E156" s="93"/>
      <c r="F156" s="93"/>
      <c r="G156" s="93"/>
      <c r="H156" s="93"/>
      <c r="I156" s="93"/>
      <c r="J156" s="93"/>
      <c r="K156" s="93"/>
      <c r="L156" s="93"/>
      <c r="M156" s="93"/>
      <c r="N156" s="93"/>
      <c r="O156" s="93"/>
      <c r="P156" s="93"/>
      <c r="Q156" s="93"/>
      <c r="R156" s="93"/>
      <c r="S156" s="62"/>
      <c r="T156" s="93"/>
      <c r="U156" s="93"/>
      <c r="V156" s="93"/>
      <c r="W156" s="93"/>
      <c r="X156" s="93">
        <v>45000</v>
      </c>
      <c r="Y156" s="111" t="e">
        <f ca="1">LOOKUP(W147,Q111:Q117,R111:R117)</f>
        <v>#VALUE!</v>
      </c>
      <c r="Z156" s="111">
        <f ca="1">LOOKUP(W149,S111:S119,T111:T119)</f>
        <v>0.112</v>
      </c>
      <c r="AA156" s="111" t="e">
        <f t="shared" ca="1" si="15"/>
        <v>#VALUE!</v>
      </c>
      <c r="AB156" s="111" t="e">
        <f ca="1">AA156*U111</f>
        <v>#VALUE!</v>
      </c>
      <c r="AC156" s="111" t="str">
        <f>IF(AND(W151&gt;=45000,W151&lt;=50000),LOOKUP(W149,S111:S119,U111:U119),"NOT FOUND")</f>
        <v>NOT FOUND</v>
      </c>
    </row>
    <row r="157" spans="1:29" ht="15.75" customHeight="1">
      <c r="A157" s="93">
        <v>13400</v>
      </c>
      <c r="B157" s="93">
        <v>134</v>
      </c>
      <c r="C157" s="93"/>
      <c r="D157" s="93"/>
      <c r="E157" s="93"/>
      <c r="F157" s="93"/>
      <c r="G157" s="93"/>
      <c r="H157" s="93"/>
      <c r="I157" s="93"/>
      <c r="J157" s="93"/>
      <c r="K157" s="93"/>
      <c r="L157" s="93"/>
      <c r="M157" s="93"/>
      <c r="N157" s="93"/>
      <c r="O157" s="93"/>
      <c r="P157" s="93"/>
      <c r="Q157" s="93"/>
      <c r="R157" s="93"/>
      <c r="S157" s="62"/>
      <c r="T157" s="93"/>
      <c r="U157" s="93"/>
      <c r="V157" s="93"/>
      <c r="W157" s="93"/>
      <c r="X157" s="926" t="s">
        <v>710</v>
      </c>
      <c r="Y157" s="917"/>
      <c r="Z157" s="917"/>
      <c r="AA157" s="917"/>
      <c r="AB157" s="917"/>
      <c r="AC157" s="918"/>
    </row>
    <row r="158" spans="1:29" ht="15.75" customHeight="1">
      <c r="A158" s="93">
        <v>13500</v>
      </c>
      <c r="B158" s="93">
        <v>135</v>
      </c>
      <c r="C158" s="93"/>
      <c r="D158" s="93"/>
      <c r="E158" s="93"/>
      <c r="F158" s="93"/>
      <c r="G158" s="93"/>
      <c r="H158" s="93"/>
      <c r="I158" s="93"/>
      <c r="J158" s="93"/>
      <c r="K158" s="93"/>
      <c r="L158" s="93"/>
      <c r="M158" s="93"/>
      <c r="N158" s="93"/>
      <c r="O158" s="93"/>
      <c r="P158" s="93"/>
      <c r="Q158" s="93"/>
      <c r="R158" s="93"/>
      <c r="S158" s="62"/>
      <c r="T158" s="93"/>
      <c r="U158" s="93"/>
      <c r="V158" s="93"/>
      <c r="W158" s="104" t="s">
        <v>673</v>
      </c>
      <c r="X158" s="102" t="s">
        <v>703</v>
      </c>
      <c r="Y158" s="105" t="s">
        <v>704</v>
      </c>
      <c r="Z158" s="105" t="s">
        <v>705</v>
      </c>
      <c r="AA158" s="105" t="s">
        <v>706</v>
      </c>
      <c r="AB158" s="105" t="s">
        <v>707</v>
      </c>
      <c r="AC158" s="105" t="s">
        <v>708</v>
      </c>
    </row>
    <row r="159" spans="1:29" ht="15.75" customHeight="1">
      <c r="A159" s="93">
        <v>13600</v>
      </c>
      <c r="B159" s="93">
        <v>136</v>
      </c>
      <c r="C159" s="93"/>
      <c r="D159" s="93"/>
      <c r="E159" s="93"/>
      <c r="F159" s="93"/>
      <c r="G159" s="93"/>
      <c r="H159" s="93"/>
      <c r="I159" s="93"/>
      <c r="J159" s="93"/>
      <c r="K159" s="93"/>
      <c r="L159" s="93"/>
      <c r="M159" s="93"/>
      <c r="N159" s="93"/>
      <c r="O159" s="93"/>
      <c r="P159" s="93"/>
      <c r="Q159" s="93"/>
      <c r="R159" s="93"/>
      <c r="S159" s="62"/>
      <c r="T159" s="93"/>
      <c r="U159" s="93"/>
      <c r="V159" s="93"/>
      <c r="W159" s="110" t="e">
        <f ca="1">L16</f>
        <v>#VALUE!</v>
      </c>
      <c r="X159" s="93">
        <v>0</v>
      </c>
      <c r="Y159" s="111" t="e">
        <f ca="1">LOOKUP(W159,Q3:Q9,R3:R9)</f>
        <v>#VALUE!</v>
      </c>
      <c r="Z159" s="111">
        <f ca="1">LOOKUP(W161,S3:S11,T3:T11)</f>
        <v>5.3499999999999999E-2</v>
      </c>
      <c r="AA159" s="111" t="e">
        <f t="shared" ref="AA159:AA168" ca="1" si="16">Y159*Z159</f>
        <v>#VALUE!</v>
      </c>
      <c r="AB159" s="111" t="e">
        <f ca="1">AA159*U3</f>
        <v>#VALUE!</v>
      </c>
      <c r="AC159" s="111">
        <f ca="1">IF(AND(W163&gt;=0,W163&lt;=5000),LOOKUP(W161,S3:S11,U3:U11),"NOT FOUND")</f>
        <v>0.82058823529411762</v>
      </c>
    </row>
    <row r="160" spans="1:29" ht="15.75" customHeight="1">
      <c r="A160" s="93">
        <v>13700</v>
      </c>
      <c r="B160" s="93">
        <v>137</v>
      </c>
      <c r="C160" s="93"/>
      <c r="D160" s="93"/>
      <c r="E160" s="93"/>
      <c r="F160" s="93"/>
      <c r="G160" s="93"/>
      <c r="H160" s="93"/>
      <c r="I160" s="93"/>
      <c r="J160" s="93"/>
      <c r="K160" s="93"/>
      <c r="L160" s="93"/>
      <c r="M160" s="93"/>
      <c r="N160" s="93"/>
      <c r="O160" s="93"/>
      <c r="P160" s="93"/>
      <c r="Q160" s="93"/>
      <c r="R160" s="93"/>
      <c r="S160" s="62"/>
      <c r="T160" s="93"/>
      <c r="U160" s="93"/>
      <c r="V160" s="93"/>
      <c r="W160" s="99" t="s">
        <v>108</v>
      </c>
      <c r="X160" s="93">
        <v>5000</v>
      </c>
      <c r="Y160" s="111" t="e">
        <f ca="1">LOOKUP(W159,Q15:Q21,R15:R21)</f>
        <v>#VALUE!</v>
      </c>
      <c r="Z160" s="111">
        <f ca="1">LOOKUP(W161,S15:S23,T15:T23)</f>
        <v>5.8999999999999997E-2</v>
      </c>
      <c r="AA160" s="111" t="e">
        <f t="shared" ca="1" si="16"/>
        <v>#VALUE!</v>
      </c>
      <c r="AB160" s="111" t="e">
        <f ca="1">AA160*U15</f>
        <v>#VALUE!</v>
      </c>
      <c r="AC160" s="111" t="str">
        <f>IF(AND(W163&gt;=5000,W163&lt;=10000),LOOKUP(W161,S15:S23,U15:U23),"NOT FOUND")</f>
        <v>NOT FOUND</v>
      </c>
    </row>
    <row r="161" spans="1:29" ht="15.75" customHeight="1">
      <c r="A161" s="93">
        <v>13800</v>
      </c>
      <c r="B161" s="93">
        <v>138</v>
      </c>
      <c r="C161" s="93"/>
      <c r="D161" s="93"/>
      <c r="E161" s="93"/>
      <c r="F161" s="93"/>
      <c r="G161" s="93"/>
      <c r="H161" s="93"/>
      <c r="I161" s="93"/>
      <c r="J161" s="93"/>
      <c r="K161" s="93"/>
      <c r="L161" s="93"/>
      <c r="M161" s="93"/>
      <c r="N161" s="93"/>
      <c r="O161" s="93"/>
      <c r="P161" s="93"/>
      <c r="Q161" s="93"/>
      <c r="R161" s="93"/>
      <c r="S161" s="62"/>
      <c r="T161" s="93"/>
      <c r="U161" s="93"/>
      <c r="V161" s="93"/>
      <c r="W161" s="110">
        <f ca="1">W5</f>
        <v>92.9</v>
      </c>
      <c r="X161" s="93">
        <v>10000</v>
      </c>
      <c r="Y161" s="111" t="e">
        <f ca="1">LOOKUP(W159,Q27:Q33,R27:R33)</f>
        <v>#VALUE!</v>
      </c>
      <c r="Z161" s="111">
        <f ca="1">LOOKUP(W161,S27:S35,T27:T35)</f>
        <v>6.6500000000000004E-2</v>
      </c>
      <c r="AA161" s="111" t="e">
        <f t="shared" ca="1" si="16"/>
        <v>#VALUE!</v>
      </c>
      <c r="AB161" s="111" t="e">
        <f ca="1">AA161*U27</f>
        <v>#VALUE!</v>
      </c>
      <c r="AC161" s="111" t="str">
        <f>IF(AND(W163&gt;=10000,W163&lt;=15000),LOOKUP(W161,S27:S35,U27:U35),"NOT FOUND")</f>
        <v>NOT FOUND</v>
      </c>
    </row>
    <row r="162" spans="1:29" ht="15.75" customHeight="1">
      <c r="A162" s="93">
        <v>13900</v>
      </c>
      <c r="B162" s="93">
        <v>139</v>
      </c>
      <c r="C162" s="93"/>
      <c r="D162" s="93"/>
      <c r="E162" s="93"/>
      <c r="F162" s="93"/>
      <c r="G162" s="93"/>
      <c r="H162" s="93"/>
      <c r="I162" s="93"/>
      <c r="J162" s="93"/>
      <c r="K162" s="93"/>
      <c r="L162" s="93"/>
      <c r="M162" s="93"/>
      <c r="N162" s="93"/>
      <c r="O162" s="93"/>
      <c r="P162" s="93"/>
      <c r="Q162" s="93"/>
      <c r="R162" s="93"/>
      <c r="S162" s="62"/>
      <c r="T162" s="93"/>
      <c r="U162" s="93"/>
      <c r="V162" s="93"/>
      <c r="W162" s="99" t="s">
        <v>678</v>
      </c>
      <c r="X162" s="93">
        <v>15000</v>
      </c>
      <c r="Y162" s="111" t="e">
        <f ca="1">LOOKUP(W159,Q39:Q45,R39:R45)</f>
        <v>#VALUE!</v>
      </c>
      <c r="Z162" s="111">
        <f ca="1">LOOKUP(W161,S39:S47,T39:T47)</f>
        <v>7.4500000000000011E-2</v>
      </c>
      <c r="AA162" s="111" t="e">
        <f t="shared" ca="1" si="16"/>
        <v>#VALUE!</v>
      </c>
      <c r="AB162" s="111" t="e">
        <f ca="1">AA162*U39</f>
        <v>#VALUE!</v>
      </c>
      <c r="AC162" s="111" t="str">
        <f>IF(AND(W163&gt;=15000,W163&lt;=20000),LOOKUP(W161,S39:S47,U39:U47),"NOT FOUND")</f>
        <v>NOT FOUND</v>
      </c>
    </row>
    <row r="163" spans="1:29" ht="15.75" customHeight="1">
      <c r="A163" s="93">
        <v>14000</v>
      </c>
      <c r="B163" s="93">
        <v>140</v>
      </c>
      <c r="C163" s="93"/>
      <c r="D163" s="93"/>
      <c r="E163" s="93"/>
      <c r="F163" s="93"/>
      <c r="G163" s="93"/>
      <c r="H163" s="93"/>
      <c r="I163" s="93"/>
      <c r="J163" s="93"/>
      <c r="K163" s="93"/>
      <c r="L163" s="93"/>
      <c r="M163" s="93"/>
      <c r="N163" s="93"/>
      <c r="O163" s="93"/>
      <c r="P163" s="93"/>
      <c r="Q163" s="93"/>
      <c r="R163" s="93"/>
      <c r="S163" s="62"/>
      <c r="T163" s="93"/>
      <c r="U163" s="93"/>
      <c r="V163" s="93"/>
      <c r="W163" s="62">
        <f>'FLIGHT PLANNER'!F57</f>
        <v>0</v>
      </c>
      <c r="X163" s="93">
        <v>20000</v>
      </c>
      <c r="Y163" s="111" t="e">
        <f ca="1">LOOKUP(W159,Q51:Q57,R51:R57)</f>
        <v>#VALUE!</v>
      </c>
      <c r="Z163" s="111">
        <f ca="1">LOOKUP(W161,S51:S59,T51:T59)</f>
        <v>8.199999999999999E-2</v>
      </c>
      <c r="AA163" s="111" t="e">
        <f t="shared" ca="1" si="16"/>
        <v>#VALUE!</v>
      </c>
      <c r="AB163" s="111" t="e">
        <f ca="1">AA163*U51</f>
        <v>#VALUE!</v>
      </c>
      <c r="AC163" s="111" t="str">
        <f>IF(AND(W163&gt;=20000,W163&lt;=25000),LOOKUP(W161,S51:S59,U51:U59),"NOT FOUND")</f>
        <v>NOT FOUND</v>
      </c>
    </row>
    <row r="164" spans="1:29" ht="15.75" customHeight="1">
      <c r="A164" s="93">
        <v>14100</v>
      </c>
      <c r="B164" s="93">
        <v>141</v>
      </c>
      <c r="C164" s="93"/>
      <c r="D164" s="93"/>
      <c r="E164" s="93"/>
      <c r="F164" s="93"/>
      <c r="G164" s="93"/>
      <c r="H164" s="93"/>
      <c r="I164" s="93"/>
      <c r="J164" s="93"/>
      <c r="K164" s="93"/>
      <c r="L164" s="93"/>
      <c r="M164" s="93"/>
      <c r="N164" s="93"/>
      <c r="O164" s="93"/>
      <c r="P164" s="93"/>
      <c r="Q164" s="93"/>
      <c r="R164" s="93"/>
      <c r="S164" s="62"/>
      <c r="T164" s="93"/>
      <c r="U164" s="93"/>
      <c r="V164" s="93"/>
      <c r="W164" s="93"/>
      <c r="X164" s="93">
        <v>25000</v>
      </c>
      <c r="Y164" s="111" t="e">
        <f ca="1">LOOKUP(W159,Q63:Q69,R63:R69)</f>
        <v>#VALUE!</v>
      </c>
      <c r="Z164" s="111">
        <f ca="1">LOOKUP(W161,S63:S71,T63:T71)</f>
        <v>0.09</v>
      </c>
      <c r="AA164" s="111" t="e">
        <f t="shared" ca="1" si="16"/>
        <v>#VALUE!</v>
      </c>
      <c r="AB164" s="111" t="e">
        <f ca="1">AA164*U63</f>
        <v>#VALUE!</v>
      </c>
      <c r="AC164" s="111" t="str">
        <f>IF(AND(W163&gt;=25000,W163&lt;=30000),LOOKUP(W161,S63:S71,U63:U71),"NOT FOUND")</f>
        <v>NOT FOUND</v>
      </c>
    </row>
    <row r="165" spans="1:29" ht="15.75" customHeight="1">
      <c r="A165" s="93">
        <v>14200</v>
      </c>
      <c r="B165" s="93">
        <v>142</v>
      </c>
      <c r="C165" s="93"/>
      <c r="D165" s="93"/>
      <c r="E165" s="93"/>
      <c r="F165" s="93"/>
      <c r="G165" s="93"/>
      <c r="H165" s="93"/>
      <c r="I165" s="93"/>
      <c r="J165" s="93"/>
      <c r="K165" s="93"/>
      <c r="L165" s="93"/>
      <c r="M165" s="93"/>
      <c r="N165" s="93"/>
      <c r="O165" s="93"/>
      <c r="P165" s="93"/>
      <c r="Q165" s="93"/>
      <c r="R165" s="93"/>
      <c r="S165" s="62"/>
      <c r="T165" s="93"/>
      <c r="U165" s="93"/>
      <c r="V165" s="93"/>
      <c r="W165" s="93"/>
      <c r="X165" s="93">
        <v>30000</v>
      </c>
      <c r="Y165" s="111" t="e">
        <f ca="1">LOOKUP(W159,Q75:Q81,R75:R81)</f>
        <v>#VALUE!</v>
      </c>
      <c r="Z165" s="111">
        <f ca="1">LOOKUP(W161,S75:S83,T75:T83)</f>
        <v>9.2999999999999999E-2</v>
      </c>
      <c r="AA165" s="111" t="e">
        <f t="shared" ca="1" si="16"/>
        <v>#VALUE!</v>
      </c>
      <c r="AB165" s="111" t="e">
        <f ca="1">AA165*U75</f>
        <v>#VALUE!</v>
      </c>
      <c r="AC165" s="111" t="str">
        <f>IF(AND(W163&gt;=30000,W163&lt;=35000),LOOKUP(W161,S75:S83,U75:U83),"NOT FOUND")</f>
        <v>NOT FOUND</v>
      </c>
    </row>
    <row r="166" spans="1:29" ht="15.75" customHeight="1">
      <c r="A166" s="93">
        <v>14300</v>
      </c>
      <c r="B166" s="93">
        <v>143</v>
      </c>
      <c r="C166" s="93"/>
      <c r="D166" s="93"/>
      <c r="E166" s="93"/>
      <c r="F166" s="93"/>
      <c r="G166" s="93"/>
      <c r="H166" s="93"/>
      <c r="I166" s="93"/>
      <c r="J166" s="93"/>
      <c r="K166" s="93"/>
      <c r="L166" s="93"/>
      <c r="M166" s="93"/>
      <c r="N166" s="93"/>
      <c r="O166" s="93"/>
      <c r="P166" s="93"/>
      <c r="Q166" s="93"/>
      <c r="R166" s="93"/>
      <c r="S166" s="62"/>
      <c r="T166" s="93"/>
      <c r="U166" s="93"/>
      <c r="V166" s="93"/>
      <c r="W166" s="93"/>
      <c r="X166" s="93">
        <v>35000</v>
      </c>
      <c r="Y166" s="111" t="e">
        <f ca="1">LOOKUP(W159,Q87:Q93,R87:R93)</f>
        <v>#VALUE!</v>
      </c>
      <c r="Z166" s="111">
        <f ca="1">LOOKUP(W161,S87:S95,T87:T95)</f>
        <v>0.10100000000000001</v>
      </c>
      <c r="AA166" s="111" t="e">
        <f t="shared" ca="1" si="16"/>
        <v>#VALUE!</v>
      </c>
      <c r="AB166" s="111" t="e">
        <f ca="1">AA166*U87</f>
        <v>#VALUE!</v>
      </c>
      <c r="AC166" s="111" t="str">
        <f>IF(AND(W163&gt;=35000,W163&lt;=40000),LOOKUP(W161,S87:S95,U87:U95),"NOT FOUND")</f>
        <v>NOT FOUND</v>
      </c>
    </row>
    <row r="167" spans="1:29" ht="15.75" customHeight="1">
      <c r="A167" s="93">
        <v>14400</v>
      </c>
      <c r="B167" s="93">
        <v>144</v>
      </c>
      <c r="C167" s="93"/>
      <c r="D167" s="93"/>
      <c r="E167" s="93"/>
      <c r="F167" s="93"/>
      <c r="G167" s="93"/>
      <c r="H167" s="93"/>
      <c r="I167" s="93"/>
      <c r="J167" s="93"/>
      <c r="K167" s="93"/>
      <c r="L167" s="93"/>
      <c r="M167" s="93"/>
      <c r="N167" s="93"/>
      <c r="O167" s="93"/>
      <c r="P167" s="93"/>
      <c r="Q167" s="93"/>
      <c r="R167" s="93"/>
      <c r="S167" s="62"/>
      <c r="T167" s="93"/>
      <c r="U167" s="93"/>
      <c r="V167" s="93"/>
      <c r="W167" s="93"/>
      <c r="X167" s="93">
        <v>40000</v>
      </c>
      <c r="Y167" s="111" t="e">
        <f ca="1">LOOKUP(W159,Q99:Q105,R99:R105)</f>
        <v>#VALUE!</v>
      </c>
      <c r="Z167" s="111">
        <f ca="1">LOOKUP(W161,S99:S107,T99:T107)</f>
        <v>0.10975</v>
      </c>
      <c r="AA167" s="111" t="e">
        <f t="shared" ca="1" si="16"/>
        <v>#VALUE!</v>
      </c>
      <c r="AB167" s="111" t="e">
        <f ca="1">AA167*U99</f>
        <v>#VALUE!</v>
      </c>
      <c r="AC167" s="111" t="str">
        <f>IF(AND(W163&gt;=40000,W163&lt;=45000),LOOKUP(W161,S99:S107,U99:U107),"NOT FOUND")</f>
        <v>NOT FOUND</v>
      </c>
    </row>
    <row r="168" spans="1:29" ht="15.75" customHeight="1">
      <c r="A168" s="93">
        <v>14500</v>
      </c>
      <c r="B168" s="93">
        <v>145</v>
      </c>
      <c r="C168" s="93"/>
      <c r="D168" s="93"/>
      <c r="E168" s="93"/>
      <c r="F168" s="93"/>
      <c r="G168" s="93"/>
      <c r="H168" s="93"/>
      <c r="I168" s="93"/>
      <c r="J168" s="93"/>
      <c r="K168" s="93"/>
      <c r="L168" s="93"/>
      <c r="M168" s="93"/>
      <c r="N168" s="93"/>
      <c r="O168" s="93"/>
      <c r="P168" s="93"/>
      <c r="Q168" s="93"/>
      <c r="R168" s="93"/>
      <c r="S168" s="62"/>
      <c r="T168" s="93"/>
      <c r="U168" s="93"/>
      <c r="V168" s="93"/>
      <c r="W168" s="93"/>
      <c r="X168" s="93">
        <v>45000</v>
      </c>
      <c r="Y168" s="111" t="e">
        <f ca="1">LOOKUP(W159,Q111:Q117,R111:R117)</f>
        <v>#VALUE!</v>
      </c>
      <c r="Z168" s="111">
        <f ca="1">LOOKUP(W161,S111:S119,T111:T119)</f>
        <v>0.112</v>
      </c>
      <c r="AA168" s="111" t="e">
        <f t="shared" ca="1" si="16"/>
        <v>#VALUE!</v>
      </c>
      <c r="AB168" s="111" t="e">
        <f ca="1">AA168*U111</f>
        <v>#VALUE!</v>
      </c>
      <c r="AC168" s="111" t="str">
        <f>IF(AND(W163&gt;=45000,W163&lt;=50000),LOOKUP(W161,S111:S119,U111:U119),"NOT FOUND")</f>
        <v>NOT FOUND</v>
      </c>
    </row>
    <row r="169" spans="1:29" ht="15.75" customHeight="1">
      <c r="A169" s="93">
        <v>14600</v>
      </c>
      <c r="B169" s="93">
        <v>146</v>
      </c>
      <c r="C169" s="93"/>
      <c r="D169" s="93"/>
      <c r="E169" s="93"/>
      <c r="F169" s="93"/>
      <c r="G169" s="93"/>
      <c r="H169" s="93"/>
      <c r="I169" s="93"/>
      <c r="J169" s="93"/>
      <c r="K169" s="93"/>
      <c r="L169" s="93"/>
      <c r="M169" s="93"/>
      <c r="N169" s="93"/>
      <c r="O169" s="93"/>
      <c r="P169" s="93"/>
      <c r="Q169" s="93"/>
      <c r="R169" s="93"/>
      <c r="S169" s="62"/>
      <c r="T169" s="93"/>
      <c r="U169" s="93"/>
      <c r="V169" s="93"/>
      <c r="W169" s="93"/>
      <c r="X169" s="926" t="s">
        <v>711</v>
      </c>
      <c r="Y169" s="917"/>
      <c r="Z169" s="917"/>
      <c r="AA169" s="917"/>
      <c r="AB169" s="917"/>
      <c r="AC169" s="918"/>
    </row>
    <row r="170" spans="1:29" ht="15.75" customHeight="1">
      <c r="A170" s="93">
        <v>14700</v>
      </c>
      <c r="B170" s="93">
        <v>147</v>
      </c>
      <c r="C170" s="93"/>
      <c r="D170" s="93"/>
      <c r="E170" s="93"/>
      <c r="F170" s="93"/>
      <c r="G170" s="93"/>
      <c r="H170" s="93"/>
      <c r="I170" s="93"/>
      <c r="J170" s="93"/>
      <c r="K170" s="93"/>
      <c r="L170" s="93"/>
      <c r="M170" s="93"/>
      <c r="N170" s="93"/>
      <c r="O170" s="93"/>
      <c r="P170" s="93"/>
      <c r="Q170" s="93"/>
      <c r="R170" s="93"/>
      <c r="S170" s="62"/>
      <c r="T170" s="93"/>
      <c r="U170" s="93"/>
      <c r="V170" s="93"/>
      <c r="W170" s="104" t="s">
        <v>673</v>
      </c>
      <c r="X170" s="102" t="s">
        <v>703</v>
      </c>
      <c r="Y170" s="105" t="s">
        <v>704</v>
      </c>
      <c r="Z170" s="105" t="s">
        <v>705</v>
      </c>
      <c r="AA170" s="105" t="s">
        <v>706</v>
      </c>
      <c r="AB170" s="105" t="s">
        <v>707</v>
      </c>
      <c r="AC170" s="105" t="s">
        <v>708</v>
      </c>
    </row>
    <row r="171" spans="1:29" ht="15.75" customHeight="1">
      <c r="A171" s="93">
        <v>14800</v>
      </c>
      <c r="B171" s="93">
        <v>148</v>
      </c>
      <c r="C171" s="93"/>
      <c r="D171" s="93"/>
      <c r="E171" s="93"/>
      <c r="F171" s="93"/>
      <c r="G171" s="93"/>
      <c r="H171" s="93"/>
      <c r="I171" s="93"/>
      <c r="J171" s="93"/>
      <c r="K171" s="93"/>
      <c r="L171" s="93"/>
      <c r="M171" s="93"/>
      <c r="N171" s="93"/>
      <c r="O171" s="93"/>
      <c r="P171" s="93"/>
      <c r="Q171" s="93"/>
      <c r="R171" s="93"/>
      <c r="S171" s="62"/>
      <c r="T171" s="93"/>
      <c r="U171" s="93"/>
      <c r="V171" s="93"/>
      <c r="W171" s="110" t="e">
        <f ca="1">L17</f>
        <v>#VALUE!</v>
      </c>
      <c r="X171" s="93">
        <v>0</v>
      </c>
      <c r="Y171" s="111" t="e">
        <f ca="1">LOOKUP(W171,Q3:Q9,R3:R9)</f>
        <v>#VALUE!</v>
      </c>
      <c r="Z171" s="111">
        <f ca="1">LOOKUP(W173,S3:S11,T3:T11)</f>
        <v>5.3499999999999999E-2</v>
      </c>
      <c r="AA171" s="111" t="e">
        <f t="shared" ref="AA171:AA180" ca="1" si="17">Y171*Z171</f>
        <v>#VALUE!</v>
      </c>
      <c r="AB171" s="111" t="e">
        <f ca="1">AA171*U3</f>
        <v>#VALUE!</v>
      </c>
      <c r="AC171" s="111">
        <f ca="1">IF(AND(W175&gt;=0,W175&lt;=5000),LOOKUP(W173,S3:S11,U3:U11),"NOT FOUND")</f>
        <v>0.82058823529411762</v>
      </c>
    </row>
    <row r="172" spans="1:29" ht="15.75" customHeight="1">
      <c r="A172" s="93">
        <v>14900</v>
      </c>
      <c r="B172" s="93">
        <v>149</v>
      </c>
      <c r="C172" s="93"/>
      <c r="D172" s="93"/>
      <c r="E172" s="93"/>
      <c r="F172" s="93"/>
      <c r="G172" s="93"/>
      <c r="H172" s="93"/>
      <c r="I172" s="93"/>
      <c r="J172" s="93"/>
      <c r="K172" s="93"/>
      <c r="L172" s="93"/>
      <c r="M172" s="93"/>
      <c r="N172" s="93"/>
      <c r="O172" s="93"/>
      <c r="P172" s="93"/>
      <c r="Q172" s="93"/>
      <c r="R172" s="93"/>
      <c r="S172" s="62"/>
      <c r="T172" s="93"/>
      <c r="U172" s="93"/>
      <c r="V172" s="93"/>
      <c r="W172" s="99" t="s">
        <v>108</v>
      </c>
      <c r="X172" s="93">
        <v>5000</v>
      </c>
      <c r="Y172" s="111" t="e">
        <f ca="1">LOOKUP(W171,Q15:Q21,R15:R21)</f>
        <v>#VALUE!</v>
      </c>
      <c r="Z172" s="111">
        <f ca="1">LOOKUP(W173,S15:S23,T15:T23)</f>
        <v>5.8999999999999997E-2</v>
      </c>
      <c r="AA172" s="111" t="e">
        <f t="shared" ca="1" si="17"/>
        <v>#VALUE!</v>
      </c>
      <c r="AB172" s="111" t="e">
        <f ca="1">AA172*U15</f>
        <v>#VALUE!</v>
      </c>
      <c r="AC172" s="111" t="str">
        <f>IF(AND(W175&gt;=5000,W175&lt;=10000),LOOKUP(W173,S15:S23,U15:U23),"NOT FOUND")</f>
        <v>NOT FOUND</v>
      </c>
    </row>
    <row r="173" spans="1:29" ht="15.75" customHeight="1">
      <c r="A173" s="93">
        <v>15000</v>
      </c>
      <c r="B173" s="93">
        <v>150</v>
      </c>
      <c r="C173" s="93"/>
      <c r="D173" s="93"/>
      <c r="E173" s="93"/>
      <c r="F173" s="93"/>
      <c r="G173" s="93"/>
      <c r="H173" s="93"/>
      <c r="I173" s="93"/>
      <c r="J173" s="93"/>
      <c r="K173" s="93"/>
      <c r="L173" s="93"/>
      <c r="M173" s="93"/>
      <c r="N173" s="93"/>
      <c r="O173" s="93"/>
      <c r="P173" s="93"/>
      <c r="Q173" s="93"/>
      <c r="R173" s="93"/>
      <c r="S173" s="62"/>
      <c r="T173" s="93"/>
      <c r="U173" s="93"/>
      <c r="V173" s="93"/>
      <c r="W173" s="110">
        <f ca="1">W5</f>
        <v>92.9</v>
      </c>
      <c r="X173" s="93">
        <v>10000</v>
      </c>
      <c r="Y173" s="111" t="e">
        <f ca="1">LOOKUP(W171,Q27:Q33,R27:R33)</f>
        <v>#VALUE!</v>
      </c>
      <c r="Z173" s="111">
        <f ca="1">LOOKUP(W173,S27:S35,T27:T35)</f>
        <v>6.6500000000000004E-2</v>
      </c>
      <c r="AA173" s="111" t="e">
        <f t="shared" ca="1" si="17"/>
        <v>#VALUE!</v>
      </c>
      <c r="AB173" s="111" t="e">
        <f ca="1">AA173*U27</f>
        <v>#VALUE!</v>
      </c>
      <c r="AC173" s="111" t="str">
        <f>IF(AND(W175&gt;=10000,W175&lt;=15000),LOOKUP(W173,S27:S35,U27:U35),"NOT FOUND")</f>
        <v>NOT FOUND</v>
      </c>
    </row>
    <row r="174" spans="1:29" ht="15.75" customHeight="1">
      <c r="A174" s="93">
        <v>15100</v>
      </c>
      <c r="B174" s="93">
        <v>151</v>
      </c>
      <c r="C174" s="93"/>
      <c r="D174" s="93"/>
      <c r="E174" s="93"/>
      <c r="F174" s="93"/>
      <c r="G174" s="93"/>
      <c r="H174" s="93"/>
      <c r="I174" s="93"/>
      <c r="J174" s="93"/>
      <c r="K174" s="93"/>
      <c r="L174" s="93"/>
      <c r="M174" s="93"/>
      <c r="N174" s="93"/>
      <c r="O174" s="93"/>
      <c r="P174" s="93"/>
      <c r="Q174" s="93"/>
      <c r="R174" s="93"/>
      <c r="S174" s="62"/>
      <c r="T174" s="93"/>
      <c r="U174" s="93"/>
      <c r="V174" s="93"/>
      <c r="W174" s="99" t="s">
        <v>678</v>
      </c>
      <c r="X174" s="93">
        <v>15000</v>
      </c>
      <c r="Y174" s="111" t="e">
        <f ca="1">LOOKUP(W171,Q39:Q45,R39:R45)</f>
        <v>#VALUE!</v>
      </c>
      <c r="Z174" s="111">
        <f ca="1">LOOKUP(W173,S39:S47,T39:T47)</f>
        <v>7.4500000000000011E-2</v>
      </c>
      <c r="AA174" s="111" t="e">
        <f t="shared" ca="1" si="17"/>
        <v>#VALUE!</v>
      </c>
      <c r="AB174" s="111" t="e">
        <f ca="1">AA174*U39</f>
        <v>#VALUE!</v>
      </c>
      <c r="AC174" s="111" t="str">
        <f>IF(AND(W175&gt;=15000,W175&lt;=20000),LOOKUP(W173,S39:S47,U39:U47),"NOT FOUND")</f>
        <v>NOT FOUND</v>
      </c>
    </row>
    <row r="175" spans="1:29" ht="15.75" customHeight="1">
      <c r="A175" s="93">
        <v>15200</v>
      </c>
      <c r="B175" s="93">
        <v>152</v>
      </c>
      <c r="C175" s="93"/>
      <c r="D175" s="93"/>
      <c r="E175" s="93"/>
      <c r="F175" s="93"/>
      <c r="G175" s="93"/>
      <c r="H175" s="93"/>
      <c r="I175" s="93"/>
      <c r="J175" s="93"/>
      <c r="K175" s="93"/>
      <c r="L175" s="93"/>
      <c r="M175" s="93"/>
      <c r="N175" s="93"/>
      <c r="O175" s="93"/>
      <c r="P175" s="93"/>
      <c r="Q175" s="93"/>
      <c r="R175" s="93"/>
      <c r="S175" s="62"/>
      <c r="T175" s="93"/>
      <c r="U175" s="93"/>
      <c r="V175" s="93"/>
      <c r="W175" s="62">
        <f>'FLIGHT PLANNER'!F58</f>
        <v>0</v>
      </c>
      <c r="X175" s="93">
        <v>20000</v>
      </c>
      <c r="Y175" s="111" t="e">
        <f ca="1">LOOKUP(W171,Q51:Q57,R51:R57)</f>
        <v>#VALUE!</v>
      </c>
      <c r="Z175" s="111">
        <f ca="1">LOOKUP(W173,S51:S59,T51:T59)</f>
        <v>8.199999999999999E-2</v>
      </c>
      <c r="AA175" s="111" t="e">
        <f t="shared" ca="1" si="17"/>
        <v>#VALUE!</v>
      </c>
      <c r="AB175" s="111" t="e">
        <f ca="1">AA175*U51</f>
        <v>#VALUE!</v>
      </c>
      <c r="AC175" s="111" t="str">
        <f>IF(AND(W175&gt;=20000,W175&lt;=25000),LOOKUP(W173,S51:S59,U51:U59),"NOT FOUND")</f>
        <v>NOT FOUND</v>
      </c>
    </row>
    <row r="176" spans="1:29" ht="15.75" customHeight="1">
      <c r="A176" s="93">
        <v>15300</v>
      </c>
      <c r="B176" s="93">
        <v>153</v>
      </c>
      <c r="C176" s="93"/>
      <c r="D176" s="93"/>
      <c r="E176" s="93"/>
      <c r="F176" s="93"/>
      <c r="G176" s="93"/>
      <c r="H176" s="93"/>
      <c r="I176" s="93"/>
      <c r="J176" s="93"/>
      <c r="K176" s="93"/>
      <c r="L176" s="93"/>
      <c r="M176" s="93"/>
      <c r="N176" s="93"/>
      <c r="O176" s="93"/>
      <c r="P176" s="93"/>
      <c r="Q176" s="93"/>
      <c r="R176" s="93"/>
      <c r="S176" s="62"/>
      <c r="T176" s="93"/>
      <c r="U176" s="93"/>
      <c r="V176" s="93"/>
      <c r="W176" s="93"/>
      <c r="X176" s="93">
        <v>25000</v>
      </c>
      <c r="Y176" s="111" t="e">
        <f ca="1">LOOKUP(W171,Q63:Q69,R63:R69)</f>
        <v>#VALUE!</v>
      </c>
      <c r="Z176" s="111">
        <f ca="1">LOOKUP(W173,S63:S71,T63:T71)</f>
        <v>0.09</v>
      </c>
      <c r="AA176" s="111" t="e">
        <f t="shared" ca="1" si="17"/>
        <v>#VALUE!</v>
      </c>
      <c r="AB176" s="111" t="e">
        <f ca="1">AA176*U63</f>
        <v>#VALUE!</v>
      </c>
      <c r="AC176" s="111" t="str">
        <f>IF(AND(W175&gt;=25000,W175&lt;=30000),LOOKUP(W173,S63:S71,U63:U71),"NOT FOUND")</f>
        <v>NOT FOUND</v>
      </c>
    </row>
    <row r="177" spans="1:29" ht="15.75" customHeight="1">
      <c r="A177" s="93">
        <v>15400</v>
      </c>
      <c r="B177" s="93">
        <v>154</v>
      </c>
      <c r="C177" s="93"/>
      <c r="D177" s="93"/>
      <c r="E177" s="93"/>
      <c r="F177" s="93"/>
      <c r="G177" s="93"/>
      <c r="H177" s="93"/>
      <c r="I177" s="93"/>
      <c r="J177" s="93"/>
      <c r="K177" s="93"/>
      <c r="L177" s="93"/>
      <c r="M177" s="93"/>
      <c r="N177" s="93"/>
      <c r="O177" s="93"/>
      <c r="P177" s="93"/>
      <c r="Q177" s="93"/>
      <c r="R177" s="93"/>
      <c r="S177" s="62"/>
      <c r="T177" s="93"/>
      <c r="U177" s="93"/>
      <c r="V177" s="93"/>
      <c r="W177" s="93"/>
      <c r="X177" s="93">
        <v>30000</v>
      </c>
      <c r="Y177" s="111" t="e">
        <f ca="1">LOOKUP(W171,Q75:Q81,R75:R81)</f>
        <v>#VALUE!</v>
      </c>
      <c r="Z177" s="111">
        <f ca="1">LOOKUP(W173,S75:S83,T75:T83)</f>
        <v>9.2999999999999999E-2</v>
      </c>
      <c r="AA177" s="111" t="e">
        <f t="shared" ca="1" si="17"/>
        <v>#VALUE!</v>
      </c>
      <c r="AB177" s="111" t="e">
        <f ca="1">AA177*U75</f>
        <v>#VALUE!</v>
      </c>
      <c r="AC177" s="111" t="str">
        <f>IF(AND(W175&gt;=30000,W175&lt;=35000),LOOKUP(W173,S75:S83,U75:U83),"NOT FOUND")</f>
        <v>NOT FOUND</v>
      </c>
    </row>
    <row r="178" spans="1:29" ht="15.75" customHeight="1">
      <c r="A178" s="93">
        <v>15500</v>
      </c>
      <c r="B178" s="93">
        <v>155</v>
      </c>
      <c r="C178" s="93"/>
      <c r="D178" s="93"/>
      <c r="E178" s="93"/>
      <c r="F178" s="93"/>
      <c r="G178" s="93"/>
      <c r="H178" s="93"/>
      <c r="I178" s="93"/>
      <c r="J178" s="93"/>
      <c r="K178" s="93"/>
      <c r="L178" s="93"/>
      <c r="M178" s="93"/>
      <c r="N178" s="93"/>
      <c r="O178" s="93"/>
      <c r="P178" s="93"/>
      <c r="Q178" s="93"/>
      <c r="R178" s="93"/>
      <c r="S178" s="62"/>
      <c r="T178" s="93"/>
      <c r="U178" s="93"/>
      <c r="V178" s="93"/>
      <c r="W178" s="93"/>
      <c r="X178" s="93">
        <v>35000</v>
      </c>
      <c r="Y178" s="111" t="e">
        <f ca="1">LOOKUP(W171,Q87:Q93,R87:R93)</f>
        <v>#VALUE!</v>
      </c>
      <c r="Z178" s="111">
        <f ca="1">LOOKUP(W173,S87:S95,T87:T95)</f>
        <v>0.10100000000000001</v>
      </c>
      <c r="AA178" s="111" t="e">
        <f t="shared" ca="1" si="17"/>
        <v>#VALUE!</v>
      </c>
      <c r="AB178" s="111" t="e">
        <f ca="1">AA178*U87</f>
        <v>#VALUE!</v>
      </c>
      <c r="AC178" s="111" t="str">
        <f>IF(AND(W175&gt;=35000,W175&lt;=40000),LOOKUP(W173,S87:S95,U87:U95),"NOT FOUND")</f>
        <v>NOT FOUND</v>
      </c>
    </row>
    <row r="179" spans="1:29" ht="15.75" customHeight="1">
      <c r="A179" s="93">
        <v>15600</v>
      </c>
      <c r="B179" s="93">
        <v>156</v>
      </c>
      <c r="C179" s="93"/>
      <c r="D179" s="93"/>
      <c r="E179" s="93"/>
      <c r="F179" s="93"/>
      <c r="G179" s="93"/>
      <c r="H179" s="93"/>
      <c r="I179" s="93"/>
      <c r="J179" s="93"/>
      <c r="K179" s="93"/>
      <c r="L179" s="93"/>
      <c r="M179" s="93"/>
      <c r="N179" s="93"/>
      <c r="O179" s="93"/>
      <c r="P179" s="93"/>
      <c r="Q179" s="93"/>
      <c r="R179" s="93"/>
      <c r="S179" s="62"/>
      <c r="T179" s="93"/>
      <c r="U179" s="93"/>
      <c r="V179" s="93"/>
      <c r="W179" s="93"/>
      <c r="X179" s="93">
        <v>40000</v>
      </c>
      <c r="Y179" s="111" t="e">
        <f ca="1">LOOKUP(W171,Q99:Q105,R99:R105)</f>
        <v>#VALUE!</v>
      </c>
      <c r="Z179" s="111">
        <f ca="1">LOOKUP(W173,S99:S107,T99:T107)</f>
        <v>0.10975</v>
      </c>
      <c r="AA179" s="111" t="e">
        <f t="shared" ca="1" si="17"/>
        <v>#VALUE!</v>
      </c>
      <c r="AB179" s="111" t="e">
        <f ca="1">AA179*U99</f>
        <v>#VALUE!</v>
      </c>
      <c r="AC179" s="111" t="str">
        <f>IF(AND(W175&gt;=40000,W175&lt;=45000),LOOKUP(W173,S99:S107,U99:U107),"NOT FOUND")</f>
        <v>NOT FOUND</v>
      </c>
    </row>
    <row r="180" spans="1:29" ht="15.75" customHeight="1">
      <c r="A180" s="93">
        <v>15700</v>
      </c>
      <c r="B180" s="93">
        <v>157</v>
      </c>
      <c r="C180" s="93"/>
      <c r="D180" s="93"/>
      <c r="E180" s="93"/>
      <c r="F180" s="93"/>
      <c r="G180" s="93"/>
      <c r="H180" s="93"/>
      <c r="I180" s="93"/>
      <c r="J180" s="93"/>
      <c r="K180" s="93"/>
      <c r="L180" s="93"/>
      <c r="M180" s="93"/>
      <c r="N180" s="93"/>
      <c r="O180" s="93"/>
      <c r="P180" s="93"/>
      <c r="Q180" s="93"/>
      <c r="R180" s="93"/>
      <c r="S180" s="62"/>
      <c r="T180" s="93"/>
      <c r="U180" s="93"/>
      <c r="V180" s="93"/>
      <c r="W180" s="93"/>
      <c r="X180" s="93">
        <v>45000</v>
      </c>
      <c r="Y180" s="111" t="e">
        <f ca="1">LOOKUP(W171,Q111:Q117,R111:R117)</f>
        <v>#VALUE!</v>
      </c>
      <c r="Z180" s="111">
        <f ca="1">LOOKUP(W173,S111:S119,T111:T119)</f>
        <v>0.112</v>
      </c>
      <c r="AA180" s="111" t="e">
        <f t="shared" ca="1" si="17"/>
        <v>#VALUE!</v>
      </c>
      <c r="AB180" s="111" t="e">
        <f ca="1">AA180*U111</f>
        <v>#VALUE!</v>
      </c>
      <c r="AC180" s="111" t="str">
        <f>IF(AND(W175&gt;=45000,W175&lt;=50000),LOOKUP(W173,S111:S119,U111:U119),"NOT FOUND")</f>
        <v>NOT FOUND</v>
      </c>
    </row>
    <row r="181" spans="1:29" ht="15.75" customHeight="1">
      <c r="A181" s="93">
        <v>15800</v>
      </c>
      <c r="B181" s="93">
        <v>158</v>
      </c>
      <c r="C181" s="93"/>
      <c r="D181" s="93"/>
      <c r="E181" s="93"/>
      <c r="F181" s="93"/>
      <c r="G181" s="93"/>
      <c r="H181" s="93"/>
      <c r="I181" s="93"/>
      <c r="J181" s="93"/>
      <c r="K181" s="93"/>
      <c r="L181" s="93"/>
      <c r="M181" s="93"/>
      <c r="N181" s="93"/>
      <c r="O181" s="93"/>
      <c r="P181" s="93"/>
      <c r="Q181" s="93"/>
      <c r="R181" s="93"/>
      <c r="S181" s="62"/>
      <c r="T181" s="93"/>
      <c r="U181" s="93"/>
      <c r="V181" s="93"/>
      <c r="W181" s="93"/>
      <c r="X181" s="93"/>
      <c r="Y181" s="111"/>
      <c r="Z181" s="111"/>
      <c r="AA181" s="111"/>
      <c r="AB181" s="111"/>
      <c r="AC181" s="111"/>
    </row>
    <row r="182" spans="1:29" ht="15.75" customHeight="1">
      <c r="A182" s="93">
        <v>15900</v>
      </c>
      <c r="B182" s="93">
        <v>159</v>
      </c>
      <c r="C182" s="93"/>
      <c r="D182" s="93"/>
      <c r="E182" s="93"/>
      <c r="F182" s="93"/>
      <c r="G182" s="93"/>
      <c r="H182" s="93"/>
      <c r="I182" s="93"/>
      <c r="J182" s="93"/>
      <c r="K182" s="93"/>
      <c r="L182" s="93"/>
      <c r="M182" s="93"/>
      <c r="N182" s="93"/>
      <c r="O182" s="93"/>
      <c r="P182" s="93"/>
      <c r="Q182" s="93"/>
      <c r="R182" s="93"/>
      <c r="S182" s="62"/>
      <c r="T182" s="93"/>
      <c r="U182" s="93"/>
      <c r="V182" s="93"/>
      <c r="W182" s="93"/>
      <c r="X182" s="93"/>
      <c r="Y182" s="111"/>
      <c r="Z182" s="111"/>
      <c r="AA182" s="111"/>
      <c r="AB182" s="111"/>
      <c r="AC182" s="111"/>
    </row>
    <row r="183" spans="1:29" ht="15.75" customHeight="1">
      <c r="A183" s="93">
        <v>16000</v>
      </c>
      <c r="B183" s="93">
        <v>160</v>
      </c>
      <c r="C183" s="93"/>
      <c r="D183" s="93"/>
      <c r="E183" s="93"/>
      <c r="F183" s="93"/>
      <c r="G183" s="93"/>
      <c r="H183" s="93"/>
      <c r="I183" s="93"/>
      <c r="J183" s="93"/>
      <c r="K183" s="93"/>
      <c r="L183" s="93"/>
      <c r="M183" s="93"/>
      <c r="N183" s="93"/>
      <c r="O183" s="93"/>
      <c r="P183" s="93"/>
      <c r="Q183" s="93"/>
      <c r="R183" s="93"/>
      <c r="S183" s="62"/>
      <c r="T183" s="93"/>
      <c r="U183" s="93"/>
      <c r="V183" s="93"/>
      <c r="W183" s="93"/>
      <c r="X183" s="93"/>
      <c r="Y183" s="111"/>
      <c r="Z183" s="111"/>
      <c r="AA183" s="111"/>
      <c r="AB183" s="111"/>
      <c r="AC183" s="111"/>
    </row>
    <row r="184" spans="1:29" ht="15.75" customHeight="1">
      <c r="A184" s="93">
        <v>16100</v>
      </c>
      <c r="B184" s="93">
        <v>161</v>
      </c>
      <c r="C184" s="93"/>
      <c r="D184" s="93"/>
      <c r="E184" s="93"/>
      <c r="F184" s="93"/>
      <c r="G184" s="93"/>
      <c r="H184" s="93"/>
      <c r="I184" s="93"/>
      <c r="J184" s="93"/>
      <c r="K184" s="93"/>
      <c r="L184" s="93"/>
      <c r="M184" s="93"/>
      <c r="N184" s="93"/>
      <c r="O184" s="93"/>
      <c r="P184" s="93"/>
      <c r="Q184" s="93"/>
      <c r="R184" s="93"/>
      <c r="S184" s="62"/>
      <c r="T184" s="93"/>
      <c r="U184" s="93"/>
      <c r="V184" s="93"/>
      <c r="W184" s="93"/>
      <c r="X184" s="93"/>
      <c r="Y184" s="111"/>
      <c r="Z184" s="111"/>
      <c r="AA184" s="111"/>
      <c r="AB184" s="111"/>
      <c r="AC184" s="111"/>
    </row>
    <row r="185" spans="1:29" ht="15.75" customHeight="1">
      <c r="A185" s="93">
        <v>16200</v>
      </c>
      <c r="B185" s="93">
        <v>162</v>
      </c>
      <c r="C185" s="93"/>
      <c r="D185" s="93"/>
      <c r="E185" s="93"/>
      <c r="F185" s="93"/>
      <c r="G185" s="93"/>
      <c r="H185" s="93"/>
      <c r="I185" s="93"/>
      <c r="J185" s="93"/>
      <c r="K185" s="93"/>
      <c r="L185" s="93"/>
      <c r="M185" s="93"/>
      <c r="N185" s="93"/>
      <c r="O185" s="93"/>
      <c r="P185" s="93"/>
      <c r="Q185" s="93"/>
      <c r="R185" s="93"/>
      <c r="S185" s="62"/>
      <c r="T185" s="93"/>
      <c r="U185" s="93"/>
      <c r="V185" s="93"/>
      <c r="W185" s="93"/>
      <c r="X185" s="93"/>
      <c r="Y185" s="111"/>
      <c r="Z185" s="111"/>
      <c r="AA185" s="111"/>
      <c r="AB185" s="111"/>
      <c r="AC185" s="111"/>
    </row>
    <row r="186" spans="1:29" ht="15.75" customHeight="1">
      <c r="A186" s="93">
        <v>16300</v>
      </c>
      <c r="B186" s="93">
        <v>163</v>
      </c>
      <c r="C186" s="93"/>
      <c r="D186" s="93"/>
      <c r="E186" s="93"/>
      <c r="F186" s="93"/>
      <c r="G186" s="93"/>
      <c r="H186" s="93"/>
      <c r="I186" s="93"/>
      <c r="J186" s="93"/>
      <c r="K186" s="93"/>
      <c r="L186" s="93"/>
      <c r="M186" s="93"/>
      <c r="N186" s="93"/>
      <c r="O186" s="93"/>
      <c r="P186" s="93"/>
      <c r="Q186" s="93"/>
      <c r="R186" s="93"/>
      <c r="S186" s="62"/>
      <c r="T186" s="93"/>
      <c r="U186" s="93"/>
      <c r="V186" s="93"/>
      <c r="W186" s="93"/>
      <c r="X186" s="93"/>
      <c r="Y186" s="111"/>
      <c r="Z186" s="111"/>
      <c r="AA186" s="111"/>
      <c r="AB186" s="111"/>
      <c r="AC186" s="111"/>
    </row>
    <row r="187" spans="1:29" ht="15.75" customHeight="1">
      <c r="A187" s="93">
        <v>16400</v>
      </c>
      <c r="B187" s="93">
        <v>164</v>
      </c>
      <c r="C187" s="93"/>
      <c r="D187" s="93"/>
      <c r="E187" s="93"/>
      <c r="F187" s="93"/>
      <c r="G187" s="93"/>
      <c r="H187" s="93"/>
      <c r="I187" s="93"/>
      <c r="J187" s="93"/>
      <c r="K187" s="93"/>
      <c r="L187" s="93"/>
      <c r="M187" s="93"/>
      <c r="N187" s="93"/>
      <c r="O187" s="93"/>
      <c r="P187" s="93"/>
      <c r="Q187" s="93"/>
      <c r="R187" s="93"/>
      <c r="S187" s="62"/>
      <c r="T187" s="93"/>
      <c r="U187" s="93"/>
      <c r="V187" s="93"/>
      <c r="W187" s="93"/>
      <c r="X187" s="93"/>
      <c r="Y187" s="111"/>
      <c r="Z187" s="111"/>
      <c r="AA187" s="111"/>
      <c r="AB187" s="111"/>
      <c r="AC187" s="111"/>
    </row>
    <row r="188" spans="1:29" ht="15.75" customHeight="1">
      <c r="A188" s="93">
        <v>16500</v>
      </c>
      <c r="B188" s="93">
        <v>165</v>
      </c>
      <c r="C188" s="93"/>
      <c r="D188" s="93"/>
      <c r="E188" s="93"/>
      <c r="F188" s="93"/>
      <c r="G188" s="93"/>
      <c r="H188" s="93"/>
      <c r="I188" s="93"/>
      <c r="J188" s="93"/>
      <c r="K188" s="93"/>
      <c r="L188" s="93"/>
      <c r="M188" s="93"/>
      <c r="N188" s="93"/>
      <c r="O188" s="93"/>
      <c r="P188" s="93"/>
      <c r="Q188" s="93"/>
      <c r="R188" s="93"/>
      <c r="S188" s="62"/>
      <c r="T188" s="93"/>
      <c r="U188" s="93"/>
      <c r="V188" s="93"/>
      <c r="W188" s="93"/>
      <c r="X188" s="93"/>
      <c r="Y188" s="111"/>
      <c r="Z188" s="111"/>
      <c r="AA188" s="111"/>
      <c r="AB188" s="111"/>
      <c r="AC188" s="111"/>
    </row>
    <row r="189" spans="1:29" ht="15.75" customHeight="1">
      <c r="A189" s="93">
        <v>16600</v>
      </c>
      <c r="B189" s="93">
        <v>166</v>
      </c>
      <c r="C189" s="93"/>
      <c r="D189" s="93"/>
      <c r="E189" s="93"/>
      <c r="F189" s="93"/>
      <c r="G189" s="93"/>
      <c r="H189" s="93"/>
      <c r="I189" s="93"/>
      <c r="J189" s="93"/>
      <c r="K189" s="93"/>
      <c r="L189" s="93"/>
      <c r="M189" s="93"/>
      <c r="N189" s="93"/>
      <c r="O189" s="93"/>
      <c r="P189" s="93"/>
      <c r="Q189" s="93"/>
      <c r="R189" s="93"/>
      <c r="S189" s="62"/>
      <c r="T189" s="93"/>
      <c r="U189" s="93"/>
      <c r="V189" s="93"/>
      <c r="W189" s="93"/>
      <c r="X189" s="93"/>
      <c r="Y189" s="111"/>
      <c r="Z189" s="111"/>
      <c r="AA189" s="111"/>
      <c r="AB189" s="111"/>
      <c r="AC189" s="111"/>
    </row>
    <row r="190" spans="1:29" ht="15.75" customHeight="1">
      <c r="A190" s="93">
        <v>16700</v>
      </c>
      <c r="B190" s="93">
        <v>167</v>
      </c>
      <c r="C190" s="93"/>
      <c r="D190" s="93"/>
      <c r="E190" s="93"/>
      <c r="F190" s="93"/>
      <c r="G190" s="93"/>
      <c r="H190" s="93"/>
      <c r="I190" s="93"/>
      <c r="J190" s="93"/>
      <c r="K190" s="93"/>
      <c r="L190" s="93"/>
      <c r="M190" s="93"/>
      <c r="N190" s="93"/>
      <c r="O190" s="93"/>
      <c r="P190" s="93"/>
      <c r="Q190" s="93"/>
      <c r="R190" s="93"/>
      <c r="S190" s="62"/>
      <c r="T190" s="93"/>
      <c r="U190" s="93"/>
      <c r="V190" s="93"/>
      <c r="W190" s="93"/>
      <c r="X190" s="93"/>
      <c r="Y190" s="111"/>
      <c r="Z190" s="111"/>
      <c r="AA190" s="111"/>
      <c r="AB190" s="111"/>
      <c r="AC190" s="111"/>
    </row>
    <row r="191" spans="1:29" ht="15.75" customHeight="1">
      <c r="A191" s="93">
        <v>16800</v>
      </c>
      <c r="B191" s="93">
        <v>168</v>
      </c>
      <c r="C191" s="93"/>
      <c r="D191" s="93"/>
      <c r="E191" s="93"/>
      <c r="F191" s="93"/>
      <c r="G191" s="93"/>
      <c r="H191" s="93"/>
      <c r="I191" s="93"/>
      <c r="J191" s="93"/>
      <c r="K191" s="93"/>
      <c r="L191" s="93"/>
      <c r="M191" s="93"/>
      <c r="N191" s="93"/>
      <c r="O191" s="93"/>
      <c r="P191" s="93"/>
      <c r="Q191" s="93"/>
      <c r="R191" s="93"/>
      <c r="S191" s="62"/>
      <c r="T191" s="93"/>
      <c r="U191" s="93"/>
      <c r="V191" s="93"/>
      <c r="W191" s="93"/>
      <c r="X191" s="93"/>
      <c r="Y191" s="111"/>
      <c r="Z191" s="111"/>
      <c r="AA191" s="111"/>
      <c r="AB191" s="111"/>
      <c r="AC191" s="111"/>
    </row>
    <row r="192" spans="1:29" ht="15.75" customHeight="1">
      <c r="A192" s="93">
        <v>16900</v>
      </c>
      <c r="B192" s="93">
        <v>169</v>
      </c>
      <c r="C192" s="93"/>
      <c r="D192" s="93"/>
      <c r="E192" s="93"/>
      <c r="F192" s="93"/>
      <c r="G192" s="93"/>
      <c r="H192" s="93"/>
      <c r="I192" s="93"/>
      <c r="J192" s="93"/>
      <c r="K192" s="93"/>
      <c r="L192" s="93"/>
      <c r="M192" s="93"/>
      <c r="N192" s="93"/>
      <c r="O192" s="93"/>
      <c r="P192" s="93"/>
      <c r="Q192" s="93"/>
      <c r="R192" s="93"/>
      <c r="S192" s="62"/>
      <c r="T192" s="93"/>
      <c r="U192" s="93"/>
      <c r="V192" s="93"/>
      <c r="W192" s="93"/>
      <c r="X192" s="93"/>
      <c r="Y192" s="111"/>
      <c r="Z192" s="111"/>
      <c r="AA192" s="111"/>
      <c r="AB192" s="111"/>
      <c r="AC192" s="111"/>
    </row>
    <row r="193" spans="1:29" ht="15.75" customHeight="1">
      <c r="A193" s="93">
        <v>17000</v>
      </c>
      <c r="B193" s="93">
        <v>170</v>
      </c>
      <c r="C193" s="93"/>
      <c r="D193" s="93"/>
      <c r="E193" s="93"/>
      <c r="F193" s="93"/>
      <c r="G193" s="93"/>
      <c r="H193" s="93"/>
      <c r="I193" s="93"/>
      <c r="J193" s="93"/>
      <c r="K193" s="93"/>
      <c r="L193" s="93"/>
      <c r="M193" s="93"/>
      <c r="N193" s="93"/>
      <c r="O193" s="93"/>
      <c r="P193" s="93"/>
      <c r="Q193" s="93"/>
      <c r="R193" s="93"/>
      <c r="S193" s="62"/>
      <c r="T193" s="93"/>
      <c r="U193" s="93"/>
      <c r="V193" s="93"/>
      <c r="W193" s="93"/>
      <c r="X193" s="93"/>
      <c r="Y193" s="111"/>
      <c r="Z193" s="111"/>
      <c r="AA193" s="111"/>
      <c r="AB193" s="111"/>
      <c r="AC193" s="111"/>
    </row>
    <row r="194" spans="1:29" ht="15.75" customHeight="1">
      <c r="A194" s="93">
        <v>17100</v>
      </c>
      <c r="B194" s="93">
        <v>171</v>
      </c>
      <c r="C194" s="93"/>
      <c r="D194" s="93"/>
      <c r="E194" s="93"/>
      <c r="F194" s="93"/>
      <c r="G194" s="93"/>
      <c r="H194" s="93"/>
      <c r="I194" s="93"/>
      <c r="J194" s="93"/>
      <c r="K194" s="93"/>
      <c r="L194" s="93"/>
      <c r="M194" s="93"/>
      <c r="N194" s="93"/>
      <c r="O194" s="93"/>
      <c r="P194" s="93"/>
      <c r="Q194" s="93"/>
      <c r="R194" s="93"/>
      <c r="S194" s="62"/>
      <c r="T194" s="93"/>
      <c r="U194" s="93"/>
      <c r="V194" s="93"/>
      <c r="W194" s="93"/>
      <c r="X194" s="93"/>
      <c r="Y194" s="111"/>
      <c r="Z194" s="111"/>
      <c r="AA194" s="111"/>
      <c r="AB194" s="111"/>
      <c r="AC194" s="111"/>
    </row>
    <row r="195" spans="1:29" ht="15.75" customHeight="1">
      <c r="A195" s="93">
        <v>17200</v>
      </c>
      <c r="B195" s="93">
        <v>172</v>
      </c>
      <c r="C195" s="93"/>
      <c r="D195" s="93"/>
      <c r="E195" s="93"/>
      <c r="F195" s="93"/>
      <c r="G195" s="93"/>
      <c r="H195" s="93"/>
      <c r="I195" s="93"/>
      <c r="J195" s="93"/>
      <c r="K195" s="93"/>
      <c r="L195" s="93"/>
      <c r="M195" s="93"/>
      <c r="N195" s="93"/>
      <c r="O195" s="93"/>
      <c r="P195" s="93"/>
      <c r="Q195" s="93"/>
      <c r="R195" s="93"/>
      <c r="S195" s="62"/>
      <c r="T195" s="93"/>
      <c r="U195" s="93"/>
      <c r="V195" s="93"/>
      <c r="W195" s="93"/>
      <c r="X195" s="93"/>
      <c r="Y195" s="111"/>
      <c r="Z195" s="111"/>
      <c r="AA195" s="111"/>
      <c r="AB195" s="111"/>
      <c r="AC195" s="111"/>
    </row>
    <row r="196" spans="1:29" ht="15.75" customHeight="1">
      <c r="A196" s="93">
        <v>17300</v>
      </c>
      <c r="B196" s="93">
        <v>173</v>
      </c>
      <c r="C196" s="93"/>
      <c r="D196" s="93"/>
      <c r="E196" s="93"/>
      <c r="F196" s="93"/>
      <c r="G196" s="93"/>
      <c r="H196" s="93"/>
      <c r="I196" s="93"/>
      <c r="J196" s="93"/>
      <c r="K196" s="93"/>
      <c r="L196" s="93"/>
      <c r="M196" s="93"/>
      <c r="N196" s="93"/>
      <c r="O196" s="93"/>
      <c r="P196" s="93"/>
      <c r="Q196" s="93"/>
      <c r="R196" s="93"/>
      <c r="S196" s="62"/>
      <c r="T196" s="93"/>
      <c r="U196" s="93"/>
      <c r="V196" s="93"/>
      <c r="W196" s="93"/>
      <c r="X196" s="93"/>
      <c r="Y196" s="111"/>
      <c r="Z196" s="111"/>
      <c r="AA196" s="111"/>
      <c r="AB196" s="111"/>
      <c r="AC196" s="111"/>
    </row>
    <row r="197" spans="1:29" ht="15.75" customHeight="1">
      <c r="A197" s="93">
        <v>17400</v>
      </c>
      <c r="B197" s="93">
        <v>174</v>
      </c>
      <c r="C197" s="93"/>
      <c r="D197" s="93"/>
      <c r="E197" s="93"/>
      <c r="F197" s="93"/>
      <c r="G197" s="93"/>
      <c r="H197" s="93"/>
      <c r="I197" s="93"/>
      <c r="J197" s="93"/>
      <c r="K197" s="93"/>
      <c r="L197" s="93"/>
      <c r="M197" s="93"/>
      <c r="N197" s="93"/>
      <c r="O197" s="93"/>
      <c r="P197" s="93"/>
      <c r="Q197" s="93"/>
      <c r="R197" s="93"/>
      <c r="S197" s="62"/>
      <c r="T197" s="93"/>
      <c r="U197" s="93"/>
      <c r="V197" s="93"/>
      <c r="W197" s="93"/>
      <c r="X197" s="93"/>
      <c r="Y197" s="111"/>
      <c r="Z197" s="111"/>
      <c r="AA197" s="111"/>
      <c r="AB197" s="111"/>
      <c r="AC197" s="111"/>
    </row>
    <row r="198" spans="1:29" ht="15.75" customHeight="1">
      <c r="A198" s="93">
        <v>17500</v>
      </c>
      <c r="B198" s="93">
        <v>175</v>
      </c>
      <c r="C198" s="93"/>
      <c r="D198" s="93"/>
      <c r="E198" s="93"/>
      <c r="F198" s="93"/>
      <c r="G198" s="93"/>
      <c r="H198" s="93"/>
      <c r="I198" s="93"/>
      <c r="J198" s="93"/>
      <c r="K198" s="93"/>
      <c r="L198" s="93"/>
      <c r="M198" s="93"/>
      <c r="N198" s="93"/>
      <c r="O198" s="93"/>
      <c r="P198" s="93"/>
      <c r="Q198" s="93"/>
      <c r="R198" s="93"/>
      <c r="S198" s="62"/>
      <c r="T198" s="93"/>
      <c r="U198" s="93"/>
      <c r="V198" s="93"/>
      <c r="W198" s="93"/>
      <c r="X198" s="93"/>
      <c r="Y198" s="111"/>
      <c r="Z198" s="111"/>
      <c r="AA198" s="111"/>
      <c r="AB198" s="111"/>
      <c r="AC198" s="111"/>
    </row>
    <row r="199" spans="1:29" ht="15.75" customHeight="1">
      <c r="A199" s="93">
        <v>17600</v>
      </c>
      <c r="B199" s="93">
        <v>176</v>
      </c>
      <c r="C199" s="93"/>
      <c r="D199" s="93"/>
      <c r="E199" s="93"/>
      <c r="F199" s="93"/>
      <c r="G199" s="93"/>
      <c r="H199" s="93"/>
      <c r="I199" s="93"/>
      <c r="J199" s="93"/>
      <c r="K199" s="93"/>
      <c r="L199" s="93"/>
      <c r="M199" s="93"/>
      <c r="N199" s="93"/>
      <c r="O199" s="93"/>
      <c r="P199" s="93"/>
      <c r="Q199" s="93"/>
      <c r="R199" s="93"/>
      <c r="S199" s="62"/>
      <c r="T199" s="93"/>
      <c r="U199" s="93"/>
      <c r="V199" s="93"/>
      <c r="W199" s="93"/>
      <c r="X199" s="93"/>
      <c r="Y199" s="111"/>
      <c r="Z199" s="111"/>
      <c r="AA199" s="111"/>
      <c r="AB199" s="111"/>
      <c r="AC199" s="111"/>
    </row>
    <row r="200" spans="1:29" ht="15.75" customHeight="1">
      <c r="A200" s="93">
        <v>17700</v>
      </c>
      <c r="B200" s="93">
        <v>177</v>
      </c>
      <c r="C200" s="93"/>
      <c r="D200" s="93"/>
      <c r="E200" s="93"/>
      <c r="F200" s="93"/>
      <c r="G200" s="93"/>
      <c r="H200" s="93"/>
      <c r="I200" s="93"/>
      <c r="J200" s="93"/>
      <c r="K200" s="93"/>
      <c r="L200" s="93"/>
      <c r="M200" s="93"/>
      <c r="N200" s="93"/>
      <c r="O200" s="93"/>
      <c r="P200" s="93"/>
      <c r="Q200" s="93"/>
      <c r="R200" s="93"/>
      <c r="S200" s="62"/>
      <c r="T200" s="93"/>
      <c r="U200" s="93"/>
      <c r="V200" s="93"/>
      <c r="W200" s="93"/>
      <c r="X200" s="93"/>
      <c r="Y200" s="111"/>
      <c r="Z200" s="111"/>
      <c r="AA200" s="111"/>
      <c r="AB200" s="111"/>
      <c r="AC200" s="111"/>
    </row>
    <row r="201" spans="1:29" ht="15.75" customHeight="1">
      <c r="A201" s="93">
        <v>17800</v>
      </c>
      <c r="B201" s="93">
        <v>178</v>
      </c>
      <c r="C201" s="93"/>
      <c r="D201" s="93"/>
      <c r="E201" s="93"/>
      <c r="F201" s="93"/>
      <c r="G201" s="93"/>
      <c r="H201" s="93"/>
      <c r="I201" s="93"/>
      <c r="J201" s="93"/>
      <c r="K201" s="93"/>
      <c r="L201" s="93"/>
      <c r="M201" s="93"/>
      <c r="N201" s="93"/>
      <c r="O201" s="93"/>
      <c r="P201" s="93"/>
      <c r="Q201" s="93"/>
      <c r="R201" s="93"/>
      <c r="S201" s="62"/>
      <c r="T201" s="93"/>
      <c r="U201" s="93"/>
      <c r="V201" s="93"/>
      <c r="W201" s="93"/>
      <c r="X201" s="93"/>
      <c r="Y201" s="111"/>
      <c r="Z201" s="111"/>
      <c r="AA201" s="111"/>
      <c r="AB201" s="111"/>
      <c r="AC201" s="111"/>
    </row>
    <row r="202" spans="1:29" ht="15.75" customHeight="1">
      <c r="A202" s="93">
        <v>17900</v>
      </c>
      <c r="B202" s="93">
        <v>179</v>
      </c>
      <c r="C202" s="93"/>
      <c r="D202" s="93"/>
      <c r="E202" s="93"/>
      <c r="F202" s="93"/>
      <c r="G202" s="93"/>
      <c r="H202" s="93"/>
      <c r="I202" s="93"/>
      <c r="J202" s="93"/>
      <c r="K202" s="93"/>
      <c r="L202" s="93"/>
      <c r="M202" s="93"/>
      <c r="N202" s="93"/>
      <c r="O202" s="93"/>
      <c r="P202" s="93"/>
      <c r="Q202" s="93"/>
      <c r="R202" s="93"/>
      <c r="S202" s="62"/>
      <c r="T202" s="93"/>
      <c r="U202" s="93"/>
      <c r="V202" s="93"/>
      <c r="W202" s="93"/>
      <c r="X202" s="93"/>
      <c r="Y202" s="111"/>
      <c r="Z202" s="111"/>
      <c r="AA202" s="111"/>
      <c r="AB202" s="111"/>
      <c r="AC202" s="111"/>
    </row>
    <row r="203" spans="1:29" ht="15.75" customHeight="1">
      <c r="A203" s="93">
        <v>18000</v>
      </c>
      <c r="B203" s="93">
        <v>180</v>
      </c>
      <c r="C203" s="93"/>
      <c r="D203" s="93"/>
      <c r="E203" s="93"/>
      <c r="F203" s="93"/>
      <c r="G203" s="93"/>
      <c r="H203" s="93"/>
      <c r="I203" s="93"/>
      <c r="J203" s="93"/>
      <c r="K203" s="93"/>
      <c r="L203" s="93"/>
      <c r="M203" s="93"/>
      <c r="N203" s="93"/>
      <c r="O203" s="93"/>
      <c r="P203" s="93"/>
      <c r="Q203" s="93"/>
      <c r="R203" s="93"/>
      <c r="S203" s="62"/>
      <c r="T203" s="93"/>
      <c r="U203" s="93"/>
      <c r="V203" s="93"/>
      <c r="W203" s="93"/>
      <c r="X203" s="93"/>
      <c r="Y203" s="111"/>
      <c r="Z203" s="111"/>
      <c r="AA203" s="111"/>
      <c r="AB203" s="111"/>
      <c r="AC203" s="111"/>
    </row>
    <row r="204" spans="1:29" ht="15.75" customHeight="1">
      <c r="A204" s="93">
        <v>18100</v>
      </c>
      <c r="B204" s="93">
        <v>181</v>
      </c>
      <c r="C204" s="93"/>
      <c r="D204" s="93"/>
      <c r="E204" s="93"/>
      <c r="F204" s="93"/>
      <c r="G204" s="93"/>
      <c r="H204" s="93"/>
      <c r="I204" s="93"/>
      <c r="J204" s="93"/>
      <c r="K204" s="93"/>
      <c r="L204" s="93"/>
      <c r="M204" s="93"/>
      <c r="N204" s="93"/>
      <c r="O204" s="93"/>
      <c r="P204" s="93"/>
      <c r="Q204" s="93"/>
      <c r="R204" s="93"/>
      <c r="S204" s="62"/>
      <c r="T204" s="93"/>
      <c r="U204" s="93"/>
      <c r="V204" s="93"/>
      <c r="W204" s="93"/>
      <c r="X204" s="93"/>
      <c r="Y204" s="111"/>
      <c r="Z204" s="111"/>
      <c r="AA204" s="111"/>
      <c r="AB204" s="111"/>
      <c r="AC204" s="111"/>
    </row>
    <row r="205" spans="1:29" ht="15.75" customHeight="1">
      <c r="A205" s="93">
        <v>18200</v>
      </c>
      <c r="B205" s="93">
        <v>182</v>
      </c>
      <c r="C205" s="93"/>
      <c r="D205" s="93"/>
      <c r="E205" s="93"/>
      <c r="F205" s="93"/>
      <c r="G205" s="93"/>
      <c r="H205" s="93"/>
      <c r="I205" s="93"/>
      <c r="J205" s="93"/>
      <c r="K205" s="93"/>
      <c r="L205" s="93"/>
      <c r="M205" s="93"/>
      <c r="N205" s="93"/>
      <c r="O205" s="93"/>
      <c r="P205" s="93"/>
      <c r="Q205" s="93"/>
      <c r="R205" s="93"/>
      <c r="S205" s="62"/>
      <c r="T205" s="93"/>
      <c r="U205" s="93"/>
      <c r="V205" s="93"/>
      <c r="W205" s="93"/>
      <c r="X205" s="93"/>
      <c r="Y205" s="111"/>
      <c r="Z205" s="111"/>
      <c r="AA205" s="111"/>
      <c r="AB205" s="111"/>
      <c r="AC205" s="111"/>
    </row>
    <row r="206" spans="1:29" ht="36" customHeight="1">
      <c r="A206" s="93">
        <v>18300</v>
      </c>
      <c r="B206" s="93">
        <v>183</v>
      </c>
      <c r="C206" s="93"/>
      <c r="D206" s="93"/>
      <c r="E206" s="93"/>
      <c r="F206" s="93"/>
      <c r="G206" s="93"/>
      <c r="H206" s="93"/>
      <c r="I206" s="93"/>
      <c r="J206" s="93"/>
      <c r="K206" s="93"/>
      <c r="L206" s="93"/>
      <c r="M206" s="93"/>
      <c r="N206" s="93"/>
      <c r="O206" s="93"/>
      <c r="P206" s="93"/>
      <c r="Q206" s="93"/>
      <c r="R206" s="93"/>
      <c r="S206" s="62"/>
      <c r="T206" s="93"/>
      <c r="U206" s="93"/>
      <c r="V206" s="93"/>
      <c r="W206" s="93"/>
      <c r="X206" s="93"/>
      <c r="Y206" s="111"/>
      <c r="Z206" s="111"/>
      <c r="AA206" s="111"/>
      <c r="AB206" s="111"/>
      <c r="AC206" s="111"/>
    </row>
    <row r="207" spans="1:29" ht="15.75" customHeight="1">
      <c r="A207" s="93">
        <v>18400</v>
      </c>
      <c r="B207" s="93">
        <v>184</v>
      </c>
      <c r="C207" s="93"/>
      <c r="D207" s="93"/>
      <c r="E207" s="93"/>
      <c r="F207" s="93"/>
      <c r="G207" s="93"/>
      <c r="H207" s="93"/>
      <c r="I207" s="93"/>
      <c r="J207" s="93"/>
      <c r="K207" s="93"/>
      <c r="L207" s="93"/>
      <c r="M207" s="93"/>
      <c r="N207" s="93"/>
      <c r="O207" s="93"/>
      <c r="P207" s="93"/>
      <c r="Q207" s="93"/>
      <c r="R207" s="93"/>
      <c r="S207" s="62"/>
      <c r="T207" s="93"/>
      <c r="U207" s="93"/>
      <c r="V207" s="93"/>
      <c r="W207" s="93"/>
      <c r="X207" s="93"/>
      <c r="Y207" s="111"/>
      <c r="Z207" s="111"/>
      <c r="AA207" s="111"/>
      <c r="AB207" s="111"/>
      <c r="AC207" s="111"/>
    </row>
    <row r="208" spans="1:29" ht="15.75" customHeight="1">
      <c r="A208" s="93">
        <v>18500</v>
      </c>
      <c r="B208" s="93">
        <v>185</v>
      </c>
      <c r="C208" s="93"/>
      <c r="D208" s="93"/>
      <c r="E208" s="93"/>
      <c r="F208" s="93"/>
      <c r="G208" s="93"/>
      <c r="H208" s="93"/>
      <c r="I208" s="93"/>
      <c r="J208" s="93"/>
      <c r="K208" s="93"/>
      <c r="L208" s="93"/>
      <c r="M208" s="93"/>
      <c r="N208" s="93"/>
      <c r="O208" s="93"/>
      <c r="P208" s="93"/>
      <c r="Q208" s="93"/>
      <c r="R208" s="93"/>
      <c r="S208" s="62"/>
      <c r="T208" s="93"/>
      <c r="U208" s="93"/>
      <c r="V208" s="93"/>
      <c r="W208" s="93"/>
      <c r="X208" s="93"/>
      <c r="Y208" s="111"/>
      <c r="Z208" s="111"/>
      <c r="AA208" s="111"/>
      <c r="AB208" s="111"/>
      <c r="AC208" s="111"/>
    </row>
    <row r="209" spans="1:29" ht="15.75" customHeight="1">
      <c r="A209" s="93">
        <v>18600</v>
      </c>
      <c r="B209" s="93">
        <v>186</v>
      </c>
      <c r="C209" s="93"/>
      <c r="D209" s="93"/>
      <c r="E209" s="93"/>
      <c r="F209" s="93"/>
      <c r="G209" s="93"/>
      <c r="H209" s="93"/>
      <c r="I209" s="93"/>
      <c r="J209" s="93"/>
      <c r="K209" s="93"/>
      <c r="L209" s="93"/>
      <c r="M209" s="93"/>
      <c r="N209" s="93"/>
      <c r="O209" s="93"/>
      <c r="P209" s="93"/>
      <c r="Q209" s="93"/>
      <c r="R209" s="93"/>
      <c r="S209" s="62"/>
      <c r="T209" s="93"/>
      <c r="U209" s="93"/>
      <c r="V209" s="93"/>
      <c r="W209" s="93"/>
      <c r="X209" s="93"/>
      <c r="Y209" s="111"/>
      <c r="Z209" s="111"/>
      <c r="AA209" s="111"/>
      <c r="AB209" s="111"/>
      <c r="AC209" s="111"/>
    </row>
    <row r="210" spans="1:29" ht="15.75" customHeight="1">
      <c r="A210" s="93">
        <v>18700</v>
      </c>
      <c r="B210" s="93">
        <v>187</v>
      </c>
      <c r="C210" s="93"/>
      <c r="D210" s="93"/>
      <c r="E210" s="93"/>
      <c r="F210" s="93"/>
      <c r="G210" s="93"/>
      <c r="H210" s="93"/>
      <c r="I210" s="93"/>
      <c r="J210" s="93"/>
      <c r="K210" s="93"/>
      <c r="L210" s="93"/>
      <c r="M210" s="93"/>
      <c r="N210" s="93"/>
      <c r="O210" s="93"/>
      <c r="P210" s="93"/>
      <c r="Q210" s="93"/>
      <c r="R210" s="93"/>
      <c r="S210" s="62"/>
      <c r="T210" s="93"/>
      <c r="U210" s="93"/>
      <c r="V210" s="93"/>
      <c r="W210" s="93"/>
      <c r="X210" s="93"/>
      <c r="Y210" s="111"/>
      <c r="Z210" s="111"/>
      <c r="AA210" s="111"/>
      <c r="AB210" s="111"/>
      <c r="AC210" s="111"/>
    </row>
    <row r="211" spans="1:29" ht="15.75" customHeight="1">
      <c r="A211" s="93">
        <v>18800</v>
      </c>
      <c r="B211" s="93">
        <v>188</v>
      </c>
      <c r="C211" s="93"/>
      <c r="D211" s="93"/>
      <c r="E211" s="93"/>
      <c r="F211" s="93"/>
      <c r="G211" s="93"/>
      <c r="H211" s="93"/>
      <c r="I211" s="93"/>
      <c r="J211" s="93"/>
      <c r="K211" s="93"/>
      <c r="L211" s="93"/>
      <c r="M211" s="93"/>
      <c r="N211" s="93"/>
      <c r="O211" s="93"/>
      <c r="P211" s="93"/>
      <c r="Q211" s="93"/>
      <c r="R211" s="93"/>
      <c r="S211" s="62"/>
      <c r="T211" s="93"/>
      <c r="U211" s="93"/>
      <c r="V211" s="93"/>
      <c r="W211" s="93"/>
      <c r="X211" s="93"/>
      <c r="Y211" s="111"/>
      <c r="Z211" s="111"/>
      <c r="AA211" s="111"/>
      <c r="AB211" s="111"/>
      <c r="AC211" s="111"/>
    </row>
    <row r="212" spans="1:29" ht="15.75" customHeight="1">
      <c r="A212" s="93">
        <v>18900</v>
      </c>
      <c r="B212" s="93">
        <v>189</v>
      </c>
      <c r="C212" s="93"/>
      <c r="D212" s="93"/>
      <c r="E212" s="93"/>
      <c r="F212" s="93"/>
      <c r="G212" s="93"/>
      <c r="H212" s="93"/>
      <c r="I212" s="93"/>
      <c r="J212" s="93"/>
      <c r="K212" s="93"/>
      <c r="L212" s="93"/>
      <c r="M212" s="93"/>
      <c r="N212" s="93"/>
      <c r="O212" s="93"/>
      <c r="P212" s="93"/>
      <c r="Q212" s="93"/>
      <c r="R212" s="93"/>
      <c r="S212" s="62"/>
      <c r="T212" s="93"/>
      <c r="U212" s="93"/>
      <c r="V212" s="93"/>
      <c r="W212" s="93"/>
      <c r="X212" s="93"/>
      <c r="Y212" s="111"/>
      <c r="Z212" s="111"/>
      <c r="AA212" s="111"/>
      <c r="AB212" s="111"/>
      <c r="AC212" s="111"/>
    </row>
    <row r="213" spans="1:29" ht="15.75" customHeight="1">
      <c r="A213" s="93">
        <v>19000</v>
      </c>
      <c r="B213" s="93">
        <v>190</v>
      </c>
      <c r="C213" s="93"/>
      <c r="D213" s="93"/>
      <c r="E213" s="93"/>
      <c r="F213" s="93"/>
      <c r="G213" s="93"/>
      <c r="H213" s="93"/>
      <c r="I213" s="93"/>
      <c r="J213" s="93"/>
      <c r="K213" s="93"/>
      <c r="L213" s="93"/>
      <c r="M213" s="93"/>
      <c r="N213" s="93"/>
      <c r="O213" s="93"/>
      <c r="P213" s="93"/>
      <c r="Q213" s="93"/>
      <c r="R213" s="93"/>
      <c r="S213" s="62"/>
      <c r="T213" s="93"/>
      <c r="U213" s="93"/>
      <c r="V213" s="93"/>
      <c r="W213" s="93"/>
      <c r="X213" s="93"/>
      <c r="Y213" s="111"/>
      <c r="Z213" s="111"/>
      <c r="AA213" s="111"/>
      <c r="AB213" s="111"/>
      <c r="AC213" s="111"/>
    </row>
    <row r="214" spans="1:29" ht="15.75" customHeight="1">
      <c r="A214" s="93">
        <v>19100</v>
      </c>
      <c r="B214" s="93">
        <v>191</v>
      </c>
      <c r="C214" s="93"/>
      <c r="D214" s="93"/>
      <c r="E214" s="93"/>
      <c r="F214" s="93"/>
      <c r="G214" s="93"/>
      <c r="H214" s="93"/>
      <c r="I214" s="93"/>
      <c r="J214" s="93"/>
      <c r="K214" s="93"/>
      <c r="L214" s="93"/>
      <c r="M214" s="93"/>
      <c r="N214" s="93"/>
      <c r="O214" s="93"/>
      <c r="P214" s="93"/>
      <c r="Q214" s="93"/>
      <c r="R214" s="93"/>
      <c r="S214" s="62"/>
      <c r="T214" s="93"/>
      <c r="U214" s="93"/>
      <c r="V214" s="93"/>
      <c r="W214" s="93"/>
      <c r="X214" s="93"/>
      <c r="Y214" s="111"/>
      <c r="Z214" s="111"/>
      <c r="AA214" s="111"/>
      <c r="AB214" s="111"/>
      <c r="AC214" s="111"/>
    </row>
    <row r="215" spans="1:29" ht="15.75" customHeight="1">
      <c r="A215" s="93">
        <v>19200</v>
      </c>
      <c r="B215" s="93">
        <v>192</v>
      </c>
      <c r="C215" s="93"/>
      <c r="D215" s="93"/>
      <c r="E215" s="93"/>
      <c r="F215" s="93"/>
      <c r="G215" s="93"/>
      <c r="H215" s="93"/>
      <c r="I215" s="93"/>
      <c r="J215" s="93"/>
      <c r="K215" s="93"/>
      <c r="L215" s="93"/>
      <c r="M215" s="93"/>
      <c r="N215" s="93"/>
      <c r="O215" s="93"/>
      <c r="P215" s="93"/>
      <c r="Q215" s="93"/>
      <c r="R215" s="93"/>
      <c r="S215" s="62"/>
      <c r="T215" s="93"/>
      <c r="U215" s="93"/>
      <c r="V215" s="93"/>
      <c r="W215" s="93"/>
      <c r="X215" s="93"/>
      <c r="Y215" s="111"/>
      <c r="Z215" s="111"/>
      <c r="AA215" s="111"/>
      <c r="AB215" s="111"/>
      <c r="AC215" s="111"/>
    </row>
    <row r="216" spans="1:29" ht="15.75" customHeight="1">
      <c r="A216" s="93">
        <v>19300</v>
      </c>
      <c r="B216" s="93">
        <v>193</v>
      </c>
      <c r="C216" s="93"/>
      <c r="D216" s="93"/>
      <c r="E216" s="93"/>
      <c r="F216" s="93"/>
      <c r="G216" s="93"/>
      <c r="H216" s="93"/>
      <c r="I216" s="93"/>
      <c r="J216" s="93"/>
      <c r="K216" s="93"/>
      <c r="L216" s="93"/>
      <c r="M216" s="93"/>
      <c r="N216" s="93"/>
      <c r="O216" s="93"/>
      <c r="P216" s="93"/>
      <c r="Q216" s="93"/>
      <c r="R216" s="93"/>
      <c r="S216" s="62"/>
      <c r="T216" s="93"/>
      <c r="U216" s="93"/>
      <c r="V216" s="93"/>
      <c r="W216" s="93"/>
      <c r="X216" s="93"/>
      <c r="Y216" s="111"/>
      <c r="Z216" s="111"/>
      <c r="AA216" s="111"/>
      <c r="AB216" s="111"/>
      <c r="AC216" s="111"/>
    </row>
    <row r="217" spans="1:29" ht="15.75" customHeight="1">
      <c r="A217" s="93">
        <v>19400</v>
      </c>
      <c r="B217" s="93">
        <v>194</v>
      </c>
      <c r="C217" s="93"/>
      <c r="D217" s="93"/>
      <c r="E217" s="93"/>
      <c r="F217" s="93"/>
      <c r="G217" s="93"/>
      <c r="H217" s="93"/>
      <c r="I217" s="93"/>
      <c r="J217" s="93"/>
      <c r="K217" s="93"/>
      <c r="L217" s="93"/>
      <c r="M217" s="93"/>
      <c r="N217" s="93"/>
      <c r="O217" s="93"/>
      <c r="P217" s="93"/>
      <c r="Q217" s="93"/>
      <c r="R217" s="93"/>
      <c r="S217" s="62"/>
      <c r="T217" s="93"/>
      <c r="U217" s="93"/>
      <c r="V217" s="93"/>
      <c r="W217" s="93"/>
      <c r="X217" s="93"/>
      <c r="Y217" s="111"/>
      <c r="Z217" s="111"/>
      <c r="AA217" s="111"/>
      <c r="AB217" s="111"/>
      <c r="AC217" s="111"/>
    </row>
    <row r="218" spans="1:29" ht="15.75" customHeight="1">
      <c r="A218" s="93">
        <v>19500</v>
      </c>
      <c r="B218" s="93">
        <v>195</v>
      </c>
      <c r="C218" s="93"/>
      <c r="D218" s="93"/>
      <c r="E218" s="93"/>
      <c r="F218" s="93"/>
      <c r="G218" s="93"/>
      <c r="H218" s="93"/>
      <c r="I218" s="93"/>
      <c r="J218" s="93"/>
      <c r="K218" s="93"/>
      <c r="L218" s="93"/>
      <c r="M218" s="93"/>
      <c r="N218" s="93"/>
      <c r="O218" s="93"/>
      <c r="P218" s="93"/>
      <c r="Q218" s="93"/>
      <c r="R218" s="93"/>
      <c r="S218" s="62"/>
      <c r="T218" s="93"/>
      <c r="U218" s="93"/>
      <c r="V218" s="93"/>
      <c r="W218" s="93"/>
      <c r="X218" s="93"/>
      <c r="Y218" s="111"/>
      <c r="Z218" s="111"/>
      <c r="AA218" s="111"/>
      <c r="AB218" s="111"/>
      <c r="AC218" s="111"/>
    </row>
    <row r="219" spans="1:29" ht="15.75" customHeight="1">
      <c r="A219" s="93">
        <v>19600</v>
      </c>
      <c r="B219" s="93">
        <v>196</v>
      </c>
      <c r="C219" s="93"/>
      <c r="D219" s="93"/>
      <c r="E219" s="93"/>
      <c r="F219" s="93"/>
      <c r="G219" s="93"/>
      <c r="H219" s="93"/>
      <c r="I219" s="93"/>
      <c r="J219" s="93"/>
      <c r="K219" s="93"/>
      <c r="L219" s="93"/>
      <c r="M219" s="93"/>
      <c r="N219" s="93"/>
      <c r="O219" s="93"/>
      <c r="P219" s="93"/>
      <c r="Q219" s="93"/>
      <c r="R219" s="93"/>
      <c r="S219" s="62"/>
      <c r="T219" s="93"/>
      <c r="U219" s="93"/>
      <c r="V219" s="93"/>
      <c r="W219" s="93"/>
      <c r="X219" s="93"/>
      <c r="Y219" s="111"/>
      <c r="Z219" s="111"/>
      <c r="AA219" s="111"/>
      <c r="AB219" s="111"/>
      <c r="AC219" s="111"/>
    </row>
    <row r="220" spans="1:29" ht="15.75" customHeight="1">
      <c r="A220" s="93">
        <v>19700</v>
      </c>
      <c r="B220" s="93">
        <v>197</v>
      </c>
      <c r="C220" s="93"/>
      <c r="D220" s="93"/>
      <c r="E220" s="93"/>
      <c r="F220" s="93"/>
      <c r="G220" s="93"/>
      <c r="H220" s="93"/>
      <c r="I220" s="93"/>
      <c r="J220" s="93"/>
      <c r="K220" s="93"/>
      <c r="L220" s="93"/>
      <c r="M220" s="93"/>
      <c r="N220" s="93"/>
      <c r="O220" s="93"/>
      <c r="P220" s="93"/>
      <c r="Q220" s="93"/>
      <c r="R220" s="93"/>
      <c r="S220" s="62"/>
      <c r="T220" s="93"/>
      <c r="U220" s="93"/>
      <c r="V220" s="93"/>
      <c r="W220" s="93"/>
      <c r="X220" s="93"/>
      <c r="Y220" s="111"/>
      <c r="Z220" s="111"/>
      <c r="AA220" s="111"/>
      <c r="AB220" s="111"/>
      <c r="AC220" s="111"/>
    </row>
    <row r="221" spans="1:29" ht="15.75" customHeight="1">
      <c r="A221" s="93">
        <v>19800</v>
      </c>
      <c r="B221" s="93">
        <v>198</v>
      </c>
      <c r="C221" s="93"/>
      <c r="D221" s="93"/>
      <c r="E221" s="93"/>
      <c r="F221" s="93"/>
      <c r="G221" s="93"/>
      <c r="H221" s="93"/>
      <c r="I221" s="93"/>
      <c r="J221" s="93"/>
      <c r="K221" s="93"/>
      <c r="L221" s="93"/>
      <c r="M221" s="93"/>
      <c r="N221" s="93"/>
      <c r="O221" s="93"/>
      <c r="P221" s="93"/>
      <c r="Q221" s="93"/>
      <c r="R221" s="93"/>
      <c r="S221" s="62"/>
      <c r="T221" s="93"/>
      <c r="U221" s="93"/>
      <c r="V221" s="93"/>
      <c r="W221" s="93"/>
      <c r="X221" s="93"/>
      <c r="Y221" s="111"/>
      <c r="Z221" s="111"/>
      <c r="AA221" s="111"/>
      <c r="AB221" s="111"/>
      <c r="AC221" s="111"/>
    </row>
    <row r="222" spans="1:29" ht="15.75" customHeight="1">
      <c r="A222" s="93">
        <v>19900</v>
      </c>
      <c r="B222" s="93">
        <v>199</v>
      </c>
      <c r="C222" s="93"/>
      <c r="D222" s="93"/>
      <c r="E222" s="93"/>
      <c r="F222" s="93"/>
      <c r="G222" s="93"/>
      <c r="H222" s="93"/>
      <c r="I222" s="93"/>
      <c r="J222" s="93"/>
      <c r="K222" s="93"/>
      <c r="L222" s="93"/>
      <c r="M222" s="93"/>
      <c r="N222" s="93"/>
      <c r="O222" s="93"/>
      <c r="P222" s="93"/>
      <c r="Q222" s="93"/>
      <c r="R222" s="93"/>
      <c r="S222" s="62"/>
      <c r="T222" s="93"/>
      <c r="U222" s="93"/>
      <c r="V222" s="93"/>
      <c r="W222" s="93"/>
      <c r="X222" s="93"/>
      <c r="Y222" s="111"/>
      <c r="Z222" s="111"/>
      <c r="AA222" s="111"/>
      <c r="AB222" s="111"/>
      <c r="AC222" s="111"/>
    </row>
    <row r="223" spans="1:29" ht="15.75" customHeight="1">
      <c r="A223" s="93">
        <v>20000</v>
      </c>
      <c r="B223" s="93">
        <v>200</v>
      </c>
      <c r="C223" s="93"/>
      <c r="D223" s="93"/>
      <c r="E223" s="93"/>
      <c r="F223" s="93"/>
      <c r="G223" s="93"/>
      <c r="H223" s="93"/>
      <c r="I223" s="93"/>
      <c r="J223" s="93"/>
      <c r="K223" s="93"/>
      <c r="L223" s="93"/>
      <c r="M223" s="93"/>
      <c r="N223" s="93"/>
      <c r="O223" s="93"/>
      <c r="P223" s="93"/>
      <c r="Q223" s="93"/>
      <c r="R223" s="93"/>
      <c r="S223" s="62"/>
      <c r="T223" s="93"/>
      <c r="U223" s="93"/>
      <c r="V223" s="93"/>
      <c r="W223" s="93"/>
      <c r="X223" s="93"/>
      <c r="Y223" s="111"/>
      <c r="Z223" s="111"/>
      <c r="AA223" s="111"/>
      <c r="AB223" s="111"/>
      <c r="AC223" s="111"/>
    </row>
    <row r="224" spans="1:29" ht="15.75" customHeight="1">
      <c r="A224" s="93">
        <v>20100</v>
      </c>
      <c r="B224" s="93">
        <v>201</v>
      </c>
      <c r="C224" s="93"/>
      <c r="D224" s="93"/>
      <c r="E224" s="93"/>
      <c r="F224" s="93"/>
      <c r="G224" s="93"/>
      <c r="H224" s="93"/>
      <c r="I224" s="93"/>
      <c r="J224" s="93"/>
      <c r="K224" s="93"/>
      <c r="L224" s="93"/>
      <c r="M224" s="93"/>
      <c r="N224" s="93"/>
      <c r="O224" s="93"/>
      <c r="P224" s="93"/>
      <c r="Q224" s="93"/>
      <c r="R224" s="93"/>
      <c r="S224" s="62"/>
      <c r="T224" s="93"/>
      <c r="U224" s="93"/>
      <c r="V224" s="93"/>
      <c r="W224" s="93"/>
      <c r="X224" s="93"/>
      <c r="Y224" s="111"/>
      <c r="Z224" s="111"/>
      <c r="AA224" s="111"/>
      <c r="AB224" s="111"/>
      <c r="AC224" s="111"/>
    </row>
    <row r="225" spans="1:29" ht="15.75" customHeight="1">
      <c r="A225" s="93">
        <v>20200</v>
      </c>
      <c r="B225" s="93">
        <v>202</v>
      </c>
      <c r="C225" s="93"/>
      <c r="D225" s="93"/>
      <c r="E225" s="93"/>
      <c r="F225" s="93"/>
      <c r="G225" s="93"/>
      <c r="H225" s="93"/>
      <c r="I225" s="93"/>
      <c r="J225" s="93"/>
      <c r="K225" s="93"/>
      <c r="L225" s="93"/>
      <c r="M225" s="93"/>
      <c r="N225" s="93"/>
      <c r="O225" s="93"/>
      <c r="P225" s="93"/>
      <c r="Q225" s="93"/>
      <c r="R225" s="93"/>
      <c r="S225" s="62"/>
      <c r="T225" s="93"/>
      <c r="U225" s="93"/>
      <c r="V225" s="93"/>
      <c r="W225" s="93"/>
      <c r="X225" s="93"/>
      <c r="Y225" s="111"/>
      <c r="Z225" s="111"/>
      <c r="AA225" s="111"/>
      <c r="AB225" s="111"/>
      <c r="AC225" s="111"/>
    </row>
    <row r="226" spans="1:29" ht="15.75" customHeight="1">
      <c r="A226" s="93">
        <v>20300</v>
      </c>
      <c r="B226" s="93">
        <v>203</v>
      </c>
      <c r="C226" s="93"/>
      <c r="D226" s="93"/>
      <c r="E226" s="93"/>
      <c r="F226" s="93"/>
      <c r="G226" s="93"/>
      <c r="H226" s="93"/>
      <c r="I226" s="93"/>
      <c r="J226" s="93"/>
      <c r="K226" s="93"/>
      <c r="L226" s="93"/>
      <c r="M226" s="93"/>
      <c r="N226" s="93"/>
      <c r="O226" s="93"/>
      <c r="P226" s="93"/>
      <c r="Q226" s="93"/>
      <c r="R226" s="93"/>
      <c r="S226" s="62"/>
      <c r="T226" s="93"/>
      <c r="U226" s="93"/>
      <c r="V226" s="93"/>
      <c r="W226" s="93"/>
      <c r="X226" s="93"/>
      <c r="Y226" s="111"/>
      <c r="Z226" s="111"/>
      <c r="AA226" s="111"/>
      <c r="AB226" s="111"/>
      <c r="AC226" s="111"/>
    </row>
    <row r="227" spans="1:29" ht="15.75" customHeight="1">
      <c r="A227" s="93">
        <v>20400</v>
      </c>
      <c r="B227" s="93">
        <v>204</v>
      </c>
      <c r="C227" s="93"/>
      <c r="D227" s="93"/>
      <c r="E227" s="93"/>
      <c r="F227" s="93"/>
      <c r="G227" s="93"/>
      <c r="H227" s="93"/>
      <c r="I227" s="93"/>
      <c r="J227" s="93"/>
      <c r="K227" s="93"/>
      <c r="L227" s="93"/>
      <c r="M227" s="93"/>
      <c r="N227" s="93"/>
      <c r="O227" s="93"/>
      <c r="P227" s="93"/>
      <c r="Q227" s="93"/>
      <c r="R227" s="93"/>
      <c r="S227" s="62"/>
      <c r="T227" s="93"/>
      <c r="U227" s="93"/>
      <c r="V227" s="93"/>
      <c r="W227" s="93"/>
      <c r="X227" s="93"/>
      <c r="Y227" s="111"/>
      <c r="Z227" s="111"/>
      <c r="AA227" s="111"/>
      <c r="AB227" s="111"/>
      <c r="AC227" s="111"/>
    </row>
    <row r="228" spans="1:29" ht="15.75" customHeight="1">
      <c r="A228" s="93">
        <v>20500</v>
      </c>
      <c r="B228" s="93">
        <v>205</v>
      </c>
      <c r="C228" s="93"/>
      <c r="D228" s="93"/>
      <c r="E228" s="93"/>
      <c r="F228" s="93"/>
      <c r="G228" s="93"/>
      <c r="H228" s="93"/>
      <c r="I228" s="93"/>
      <c r="J228" s="93"/>
      <c r="K228" s="93"/>
      <c r="L228" s="93"/>
      <c r="M228" s="93"/>
      <c r="N228" s="93"/>
      <c r="O228" s="93"/>
      <c r="P228" s="93"/>
      <c r="Q228" s="93"/>
      <c r="R228" s="93"/>
      <c r="S228" s="62"/>
      <c r="T228" s="93"/>
      <c r="U228" s="93"/>
      <c r="V228" s="93"/>
      <c r="W228" s="93"/>
      <c r="X228" s="93"/>
      <c r="Y228" s="111"/>
      <c r="Z228" s="111"/>
      <c r="AA228" s="111"/>
      <c r="AB228" s="111"/>
      <c r="AC228" s="111"/>
    </row>
    <row r="229" spans="1:29" ht="15.75" customHeight="1">
      <c r="A229" s="93">
        <v>20600</v>
      </c>
      <c r="B229" s="93">
        <v>206</v>
      </c>
      <c r="C229" s="93"/>
      <c r="D229" s="93"/>
      <c r="E229" s="93"/>
      <c r="F229" s="93"/>
      <c r="G229" s="93"/>
      <c r="H229" s="93"/>
      <c r="I229" s="93"/>
      <c r="J229" s="93"/>
      <c r="K229" s="93"/>
      <c r="L229" s="93"/>
      <c r="M229" s="93"/>
      <c r="N229" s="93"/>
      <c r="O229" s="93"/>
      <c r="P229" s="93"/>
      <c r="Q229" s="93"/>
      <c r="R229" s="93"/>
      <c r="S229" s="62"/>
      <c r="T229" s="93"/>
      <c r="U229" s="93"/>
      <c r="V229" s="93"/>
      <c r="W229" s="93"/>
      <c r="X229" s="93"/>
      <c r="Y229" s="111"/>
      <c r="Z229" s="111"/>
      <c r="AA229" s="111"/>
      <c r="AB229" s="111"/>
      <c r="AC229" s="111"/>
    </row>
    <row r="230" spans="1:29" ht="15.75" customHeight="1">
      <c r="A230" s="93">
        <v>20700</v>
      </c>
      <c r="B230" s="93">
        <v>207</v>
      </c>
      <c r="C230" s="93"/>
      <c r="D230" s="93"/>
      <c r="E230" s="93"/>
      <c r="F230" s="93"/>
      <c r="G230" s="93"/>
      <c r="H230" s="93"/>
      <c r="I230" s="93"/>
      <c r="J230" s="93"/>
      <c r="K230" s="93"/>
      <c r="L230" s="93"/>
      <c r="M230" s="93"/>
      <c r="N230" s="93"/>
      <c r="O230" s="93"/>
      <c r="P230" s="93"/>
      <c r="Q230" s="93"/>
      <c r="R230" s="93"/>
      <c r="S230" s="62"/>
      <c r="T230" s="93"/>
      <c r="U230" s="93"/>
      <c r="V230" s="93"/>
      <c r="W230" s="93"/>
      <c r="X230" s="93"/>
      <c r="Y230" s="111"/>
      <c r="Z230" s="111"/>
      <c r="AA230" s="111"/>
      <c r="AB230" s="111"/>
      <c r="AC230" s="111"/>
    </row>
    <row r="231" spans="1:29" ht="15.75" customHeight="1">
      <c r="A231" s="93">
        <v>20800</v>
      </c>
      <c r="B231" s="93">
        <v>208</v>
      </c>
      <c r="C231" s="93"/>
      <c r="D231" s="93"/>
      <c r="E231" s="93"/>
      <c r="F231" s="93"/>
      <c r="G231" s="93"/>
      <c r="H231" s="93"/>
      <c r="I231" s="93"/>
      <c r="J231" s="93"/>
      <c r="K231" s="93"/>
      <c r="L231" s="93"/>
      <c r="M231" s="93"/>
      <c r="N231" s="93"/>
      <c r="O231" s="93"/>
      <c r="P231" s="93"/>
      <c r="Q231" s="93"/>
      <c r="R231" s="93"/>
      <c r="S231" s="62"/>
      <c r="T231" s="93"/>
      <c r="U231" s="93"/>
      <c r="V231" s="93"/>
      <c r="W231" s="93"/>
      <c r="X231" s="93"/>
      <c r="Y231" s="111"/>
      <c r="Z231" s="111"/>
      <c r="AA231" s="111"/>
      <c r="AB231" s="111"/>
      <c r="AC231" s="111"/>
    </row>
    <row r="232" spans="1:29" ht="15.75" customHeight="1">
      <c r="A232" s="93">
        <v>20900</v>
      </c>
      <c r="B232" s="93">
        <v>209</v>
      </c>
      <c r="C232" s="93"/>
      <c r="D232" s="93"/>
      <c r="E232" s="93"/>
      <c r="F232" s="93"/>
      <c r="G232" s="93"/>
      <c r="H232" s="93"/>
      <c r="I232" s="93"/>
      <c r="J232" s="93"/>
      <c r="K232" s="93"/>
      <c r="L232" s="93"/>
      <c r="M232" s="93"/>
      <c r="N232" s="93"/>
      <c r="O232" s="93"/>
      <c r="P232" s="93"/>
      <c r="Q232" s="93"/>
      <c r="R232" s="93"/>
      <c r="S232" s="62"/>
      <c r="T232" s="93"/>
      <c r="U232" s="93"/>
      <c r="V232" s="93"/>
      <c r="W232" s="93"/>
      <c r="X232" s="93"/>
      <c r="Y232" s="111"/>
      <c r="Z232" s="111"/>
      <c r="AA232" s="111"/>
      <c r="AB232" s="111"/>
      <c r="AC232" s="111"/>
    </row>
    <row r="233" spans="1:29" ht="15.75" customHeight="1">
      <c r="A233" s="93">
        <v>21000</v>
      </c>
      <c r="B233" s="93">
        <v>210</v>
      </c>
      <c r="C233" s="93"/>
      <c r="D233" s="93"/>
      <c r="E233" s="93"/>
      <c r="F233" s="93"/>
      <c r="G233" s="93"/>
      <c r="H233" s="93"/>
      <c r="I233" s="93"/>
      <c r="J233" s="93"/>
      <c r="K233" s="93"/>
      <c r="L233" s="93"/>
      <c r="M233" s="93"/>
      <c r="N233" s="93"/>
      <c r="O233" s="93"/>
      <c r="P233" s="93"/>
      <c r="Q233" s="93"/>
      <c r="R233" s="93"/>
      <c r="S233" s="62"/>
      <c r="T233" s="93"/>
      <c r="U233" s="93"/>
      <c r="V233" s="93"/>
      <c r="W233" s="93"/>
      <c r="X233" s="93"/>
      <c r="Y233" s="111"/>
      <c r="Z233" s="111"/>
      <c r="AA233" s="111"/>
      <c r="AB233" s="111"/>
      <c r="AC233" s="111"/>
    </row>
    <row r="234" spans="1:29" ht="15.75" customHeight="1">
      <c r="A234" s="93">
        <v>21100</v>
      </c>
      <c r="B234" s="93">
        <v>211</v>
      </c>
      <c r="C234" s="93"/>
      <c r="D234" s="93"/>
      <c r="E234" s="93"/>
      <c r="F234" s="93"/>
      <c r="G234" s="93"/>
      <c r="H234" s="93"/>
      <c r="I234" s="93"/>
      <c r="J234" s="93"/>
      <c r="K234" s="93"/>
      <c r="L234" s="93"/>
      <c r="M234" s="93"/>
      <c r="N234" s="93"/>
      <c r="O234" s="93"/>
      <c r="P234" s="93"/>
      <c r="Q234" s="93"/>
      <c r="R234" s="93"/>
      <c r="S234" s="62"/>
      <c r="T234" s="93"/>
      <c r="U234" s="93"/>
      <c r="V234" s="93"/>
      <c r="W234" s="93"/>
      <c r="X234" s="93"/>
      <c r="Y234" s="111"/>
      <c r="Z234" s="111"/>
      <c r="AA234" s="111"/>
      <c r="AB234" s="111"/>
      <c r="AC234" s="111"/>
    </row>
    <row r="235" spans="1:29" ht="15.75" customHeight="1">
      <c r="A235" s="93">
        <v>21200</v>
      </c>
      <c r="B235" s="93">
        <v>212</v>
      </c>
      <c r="C235" s="93"/>
      <c r="D235" s="93"/>
      <c r="E235" s="93"/>
      <c r="F235" s="93"/>
      <c r="G235" s="93"/>
      <c r="H235" s="93"/>
      <c r="I235" s="93"/>
      <c r="J235" s="93"/>
      <c r="K235" s="93"/>
      <c r="L235" s="93"/>
      <c r="M235" s="93"/>
      <c r="N235" s="93"/>
      <c r="O235" s="93"/>
      <c r="P235" s="93"/>
      <c r="Q235" s="93"/>
      <c r="R235" s="93"/>
      <c r="S235" s="62"/>
      <c r="T235" s="93"/>
      <c r="U235" s="93"/>
      <c r="V235" s="93"/>
      <c r="W235" s="93"/>
      <c r="X235" s="93"/>
      <c r="Y235" s="111"/>
      <c r="Z235" s="111"/>
      <c r="AA235" s="111"/>
      <c r="AB235" s="111"/>
      <c r="AC235" s="111"/>
    </row>
    <row r="236" spans="1:29" ht="15.75" customHeight="1">
      <c r="A236" s="93">
        <v>21300</v>
      </c>
      <c r="B236" s="93">
        <v>213</v>
      </c>
      <c r="C236" s="93"/>
      <c r="D236" s="93"/>
      <c r="E236" s="93"/>
      <c r="F236" s="93"/>
      <c r="G236" s="93"/>
      <c r="H236" s="93"/>
      <c r="I236" s="93"/>
      <c r="J236" s="93"/>
      <c r="K236" s="93"/>
      <c r="L236" s="93"/>
      <c r="M236" s="93"/>
      <c r="N236" s="93"/>
      <c r="O236" s="93"/>
      <c r="P236" s="93"/>
      <c r="Q236" s="93"/>
      <c r="R236" s="93"/>
      <c r="S236" s="62"/>
      <c r="T236" s="93"/>
      <c r="U236" s="93"/>
      <c r="V236" s="93"/>
      <c r="W236" s="93"/>
      <c r="X236" s="93"/>
      <c r="Y236" s="111"/>
      <c r="Z236" s="111"/>
      <c r="AA236" s="111"/>
      <c r="AB236" s="111"/>
      <c r="AC236" s="111"/>
    </row>
    <row r="237" spans="1:29" ht="15.75" customHeight="1">
      <c r="A237" s="93">
        <v>21400</v>
      </c>
      <c r="B237" s="93">
        <v>214</v>
      </c>
      <c r="C237" s="93"/>
      <c r="D237" s="93"/>
      <c r="E237" s="93"/>
      <c r="F237" s="93"/>
      <c r="G237" s="93"/>
      <c r="H237" s="93"/>
      <c r="I237" s="93"/>
      <c r="J237" s="93"/>
      <c r="K237" s="93"/>
      <c r="L237" s="93"/>
      <c r="M237" s="93"/>
      <c r="N237" s="93"/>
      <c r="O237" s="93"/>
      <c r="P237" s="93"/>
      <c r="Q237" s="93"/>
      <c r="R237" s="93"/>
      <c r="S237" s="62"/>
      <c r="T237" s="93"/>
      <c r="U237" s="93"/>
      <c r="V237" s="93"/>
      <c r="W237" s="93"/>
      <c r="X237" s="93"/>
      <c r="Y237" s="111"/>
      <c r="Z237" s="111"/>
      <c r="AA237" s="111"/>
      <c r="AB237" s="111"/>
      <c r="AC237" s="111"/>
    </row>
    <row r="238" spans="1:29" ht="15.75" customHeight="1">
      <c r="A238" s="93">
        <v>21500</v>
      </c>
      <c r="B238" s="93">
        <v>215</v>
      </c>
      <c r="C238" s="93"/>
      <c r="D238" s="93"/>
      <c r="E238" s="93"/>
      <c r="F238" s="93"/>
      <c r="G238" s="93"/>
      <c r="H238" s="93"/>
      <c r="I238" s="93"/>
      <c r="J238" s="93"/>
      <c r="K238" s="93"/>
      <c r="L238" s="93"/>
      <c r="M238" s="93"/>
      <c r="N238" s="93"/>
      <c r="O238" s="93"/>
      <c r="P238" s="93"/>
      <c r="Q238" s="93"/>
      <c r="R238" s="93"/>
      <c r="S238" s="62"/>
      <c r="T238" s="93"/>
      <c r="U238" s="93"/>
      <c r="V238" s="93"/>
      <c r="W238" s="93"/>
      <c r="X238" s="93"/>
      <c r="Y238" s="111"/>
      <c r="Z238" s="111"/>
      <c r="AA238" s="111"/>
      <c r="AB238" s="111"/>
      <c r="AC238" s="111"/>
    </row>
    <row r="239" spans="1:29" ht="15.75" customHeight="1">
      <c r="A239" s="93">
        <v>21600</v>
      </c>
      <c r="B239" s="93">
        <v>216</v>
      </c>
      <c r="C239" s="93"/>
      <c r="D239" s="93"/>
      <c r="E239" s="93"/>
      <c r="F239" s="93"/>
      <c r="G239" s="93"/>
      <c r="H239" s="93"/>
      <c r="I239" s="93"/>
      <c r="J239" s="93"/>
      <c r="K239" s="93"/>
      <c r="L239" s="93"/>
      <c r="M239" s="93"/>
      <c r="N239" s="93"/>
      <c r="O239" s="93"/>
      <c r="P239" s="93"/>
      <c r="Q239" s="93"/>
      <c r="R239" s="93"/>
      <c r="S239" s="62"/>
      <c r="T239" s="93"/>
      <c r="U239" s="93"/>
      <c r="V239" s="93"/>
      <c r="W239" s="93"/>
      <c r="X239" s="93"/>
      <c r="Y239" s="111"/>
      <c r="Z239" s="111"/>
      <c r="AA239" s="111"/>
      <c r="AB239" s="111"/>
      <c r="AC239" s="111"/>
    </row>
    <row r="240" spans="1:29" ht="15.75" customHeight="1">
      <c r="A240" s="93">
        <v>21700</v>
      </c>
      <c r="B240" s="93">
        <v>217</v>
      </c>
      <c r="C240" s="93"/>
      <c r="D240" s="93"/>
      <c r="E240" s="93"/>
      <c r="F240" s="93"/>
      <c r="G240" s="93"/>
      <c r="H240" s="93"/>
      <c r="I240" s="93"/>
      <c r="J240" s="93"/>
      <c r="K240" s="93"/>
      <c r="L240" s="93"/>
      <c r="M240" s="93"/>
      <c r="N240" s="93"/>
      <c r="O240" s="93"/>
      <c r="P240" s="93"/>
      <c r="Q240" s="93"/>
      <c r="R240" s="93"/>
      <c r="S240" s="62"/>
      <c r="T240" s="93"/>
      <c r="U240" s="93"/>
      <c r="V240" s="93"/>
      <c r="W240" s="93"/>
      <c r="X240" s="93"/>
      <c r="Y240" s="111"/>
      <c r="Z240" s="111"/>
      <c r="AA240" s="111"/>
      <c r="AB240" s="111"/>
      <c r="AC240" s="111"/>
    </row>
    <row r="241" spans="1:29" ht="15.75" customHeight="1">
      <c r="A241" s="93">
        <v>21800</v>
      </c>
      <c r="B241" s="93">
        <v>218</v>
      </c>
      <c r="C241" s="93"/>
      <c r="D241" s="93"/>
      <c r="E241" s="93"/>
      <c r="F241" s="93"/>
      <c r="G241" s="93"/>
      <c r="H241" s="93"/>
      <c r="I241" s="93"/>
      <c r="J241" s="93"/>
      <c r="K241" s="93"/>
      <c r="L241" s="93"/>
      <c r="M241" s="93"/>
      <c r="N241" s="93"/>
      <c r="O241" s="93"/>
      <c r="P241" s="93"/>
      <c r="Q241" s="93"/>
      <c r="R241" s="93"/>
      <c r="S241" s="62"/>
      <c r="T241" s="93"/>
      <c r="U241" s="93"/>
      <c r="V241" s="93"/>
      <c r="W241" s="93"/>
      <c r="X241" s="93"/>
      <c r="Y241" s="111"/>
      <c r="Z241" s="111"/>
      <c r="AA241" s="111"/>
      <c r="AB241" s="111"/>
      <c r="AC241" s="111"/>
    </row>
    <row r="242" spans="1:29" ht="15.75" customHeight="1">
      <c r="A242" s="93">
        <v>21900</v>
      </c>
      <c r="B242" s="93">
        <v>219</v>
      </c>
      <c r="C242" s="93"/>
      <c r="D242" s="93"/>
      <c r="E242" s="93"/>
      <c r="F242" s="93"/>
      <c r="G242" s="93"/>
      <c r="H242" s="93"/>
      <c r="I242" s="93"/>
      <c r="J242" s="93"/>
      <c r="K242" s="93"/>
      <c r="L242" s="93"/>
      <c r="M242" s="93"/>
      <c r="N242" s="93"/>
      <c r="O242" s="93"/>
      <c r="P242" s="93"/>
      <c r="Q242" s="93"/>
      <c r="R242" s="93"/>
      <c r="S242" s="62"/>
      <c r="T242" s="93"/>
      <c r="U242" s="93"/>
      <c r="V242" s="93"/>
      <c r="W242" s="93"/>
      <c r="X242" s="93"/>
      <c r="Y242" s="111"/>
      <c r="Z242" s="111"/>
      <c r="AA242" s="111"/>
      <c r="AB242" s="111"/>
      <c r="AC242" s="111"/>
    </row>
    <row r="243" spans="1:29" ht="15.75" customHeight="1">
      <c r="A243" s="93">
        <v>22000</v>
      </c>
      <c r="B243" s="93">
        <v>220</v>
      </c>
      <c r="C243" s="93"/>
      <c r="D243" s="93"/>
      <c r="E243" s="93"/>
      <c r="F243" s="93"/>
      <c r="G243" s="93"/>
      <c r="H243" s="93"/>
      <c r="I243" s="93"/>
      <c r="J243" s="93"/>
      <c r="K243" s="93"/>
      <c r="L243" s="93"/>
      <c r="M243" s="93"/>
      <c r="N243" s="93"/>
      <c r="O243" s="93"/>
      <c r="P243" s="93"/>
      <c r="Q243" s="93"/>
      <c r="R243" s="93"/>
      <c r="S243" s="62"/>
      <c r="T243" s="93"/>
      <c r="U243" s="93"/>
      <c r="V243" s="93"/>
      <c r="W243" s="93"/>
      <c r="X243" s="93"/>
      <c r="Y243" s="111"/>
      <c r="Z243" s="111"/>
      <c r="AA243" s="111"/>
      <c r="AB243" s="111"/>
      <c r="AC243" s="111"/>
    </row>
    <row r="244" spans="1:29" ht="15.75" customHeight="1">
      <c r="A244" s="93">
        <v>22100</v>
      </c>
      <c r="B244" s="93">
        <v>221</v>
      </c>
      <c r="C244" s="93"/>
      <c r="D244" s="93"/>
      <c r="E244" s="93"/>
      <c r="F244" s="93"/>
      <c r="G244" s="93"/>
      <c r="H244" s="93"/>
      <c r="I244" s="93"/>
      <c r="J244" s="93"/>
      <c r="K244" s="93"/>
      <c r="L244" s="93"/>
      <c r="M244" s="93"/>
      <c r="N244" s="93"/>
      <c r="O244" s="93"/>
      <c r="P244" s="93"/>
      <c r="Q244" s="93"/>
      <c r="R244" s="93"/>
      <c r="S244" s="62"/>
      <c r="T244" s="93"/>
      <c r="U244" s="93"/>
      <c r="V244" s="93"/>
      <c r="W244" s="93"/>
      <c r="X244" s="93"/>
      <c r="Y244" s="111"/>
      <c r="Z244" s="111"/>
      <c r="AA244" s="111"/>
      <c r="AB244" s="111"/>
      <c r="AC244" s="111"/>
    </row>
    <row r="245" spans="1:29" ht="15.75" customHeight="1">
      <c r="A245" s="93">
        <v>22200</v>
      </c>
      <c r="B245" s="93">
        <v>222</v>
      </c>
      <c r="C245" s="93"/>
      <c r="D245" s="93"/>
      <c r="E245" s="93"/>
      <c r="F245" s="93"/>
      <c r="G245" s="93"/>
      <c r="H245" s="93"/>
      <c r="I245" s="93"/>
      <c r="J245" s="93"/>
      <c r="K245" s="93"/>
      <c r="L245" s="93"/>
      <c r="M245" s="93"/>
      <c r="N245" s="93"/>
      <c r="O245" s="93"/>
      <c r="P245" s="93"/>
      <c r="Q245" s="93"/>
      <c r="R245" s="93"/>
      <c r="S245" s="62"/>
      <c r="T245" s="93"/>
      <c r="U245" s="93"/>
      <c r="V245" s="93"/>
      <c r="W245" s="93"/>
      <c r="X245" s="93"/>
      <c r="Y245" s="111"/>
      <c r="Z245" s="111"/>
      <c r="AA245" s="111"/>
      <c r="AB245" s="111"/>
      <c r="AC245" s="111"/>
    </row>
    <row r="246" spans="1:29" ht="15.75" customHeight="1">
      <c r="A246" s="93">
        <v>22300</v>
      </c>
      <c r="B246" s="93">
        <v>223</v>
      </c>
      <c r="C246" s="93"/>
      <c r="D246" s="93"/>
      <c r="E246" s="93"/>
      <c r="F246" s="93"/>
      <c r="G246" s="93"/>
      <c r="H246" s="93"/>
      <c r="I246" s="93"/>
      <c r="J246" s="93"/>
      <c r="K246" s="93"/>
      <c r="L246" s="93"/>
      <c r="M246" s="93"/>
      <c r="N246" s="93"/>
      <c r="O246" s="93"/>
      <c r="P246" s="93"/>
      <c r="Q246" s="93"/>
      <c r="R246" s="93"/>
      <c r="S246" s="62"/>
      <c r="T246" s="93"/>
      <c r="U246" s="93"/>
      <c r="V246" s="93"/>
      <c r="W246" s="93"/>
      <c r="X246" s="93"/>
      <c r="Y246" s="111"/>
      <c r="Z246" s="111"/>
      <c r="AA246" s="111"/>
      <c r="AB246" s="111"/>
      <c r="AC246" s="111"/>
    </row>
    <row r="247" spans="1:29" ht="15.75" customHeight="1">
      <c r="A247" s="93">
        <v>22400</v>
      </c>
      <c r="B247" s="93">
        <v>224</v>
      </c>
      <c r="C247" s="93"/>
      <c r="D247" s="93"/>
      <c r="E247" s="93"/>
      <c r="F247" s="93"/>
      <c r="G247" s="93"/>
      <c r="H247" s="93"/>
      <c r="I247" s="93"/>
      <c r="J247" s="93"/>
      <c r="K247" s="93"/>
      <c r="L247" s="93"/>
      <c r="M247" s="93"/>
      <c r="N247" s="93"/>
      <c r="O247" s="93"/>
      <c r="P247" s="93"/>
      <c r="Q247" s="93"/>
      <c r="R247" s="93"/>
      <c r="S247" s="62"/>
      <c r="T247" s="93"/>
      <c r="U247" s="93"/>
      <c r="V247" s="93"/>
      <c r="W247" s="93"/>
      <c r="X247" s="93"/>
      <c r="Y247" s="111"/>
      <c r="Z247" s="111"/>
      <c r="AA247" s="111"/>
      <c r="AB247" s="111"/>
      <c r="AC247" s="111"/>
    </row>
    <row r="248" spans="1:29" ht="15.75" customHeight="1">
      <c r="A248" s="93">
        <v>22500</v>
      </c>
      <c r="B248" s="93">
        <v>225</v>
      </c>
      <c r="C248" s="93"/>
      <c r="D248" s="93"/>
      <c r="E248" s="93"/>
      <c r="F248" s="93"/>
      <c r="G248" s="93"/>
      <c r="H248" s="93"/>
      <c r="I248" s="93"/>
      <c r="J248" s="93"/>
      <c r="K248" s="93"/>
      <c r="L248" s="93"/>
      <c r="M248" s="93"/>
      <c r="N248" s="93"/>
      <c r="O248" s="93"/>
      <c r="P248" s="93"/>
      <c r="Q248" s="93"/>
      <c r="R248" s="93"/>
      <c r="S248" s="62"/>
      <c r="T248" s="93"/>
      <c r="U248" s="93"/>
      <c r="V248" s="93"/>
      <c r="W248" s="93"/>
      <c r="X248" s="93"/>
      <c r="Y248" s="111"/>
      <c r="Z248" s="111"/>
      <c r="AA248" s="111"/>
      <c r="AB248" s="111"/>
      <c r="AC248" s="111"/>
    </row>
    <row r="249" spans="1:29" ht="15.75" customHeight="1">
      <c r="A249" s="93">
        <v>22600</v>
      </c>
      <c r="B249" s="93">
        <v>226</v>
      </c>
      <c r="C249" s="93"/>
      <c r="D249" s="93"/>
      <c r="E249" s="93"/>
      <c r="F249" s="93"/>
      <c r="G249" s="93"/>
      <c r="H249" s="93"/>
      <c r="I249" s="93"/>
      <c r="J249" s="93"/>
      <c r="K249" s="93"/>
      <c r="L249" s="93"/>
      <c r="M249" s="93"/>
      <c r="N249" s="93"/>
      <c r="O249" s="93"/>
      <c r="P249" s="93"/>
      <c r="Q249" s="93"/>
      <c r="R249" s="93"/>
      <c r="S249" s="62"/>
      <c r="T249" s="93"/>
      <c r="U249" s="93"/>
      <c r="V249" s="93"/>
      <c r="W249" s="93"/>
      <c r="X249" s="93"/>
      <c r="Y249" s="111"/>
      <c r="Z249" s="111"/>
      <c r="AA249" s="111"/>
      <c r="AB249" s="111"/>
      <c r="AC249" s="111"/>
    </row>
    <row r="250" spans="1:29" ht="15.75" customHeight="1">
      <c r="A250" s="93">
        <v>22700</v>
      </c>
      <c r="B250" s="93">
        <v>227</v>
      </c>
      <c r="C250" s="93"/>
      <c r="D250" s="93"/>
      <c r="E250" s="93"/>
      <c r="F250" s="93"/>
      <c r="G250" s="93"/>
      <c r="H250" s="93"/>
      <c r="I250" s="93"/>
      <c r="J250" s="93"/>
      <c r="K250" s="93"/>
      <c r="L250" s="93"/>
      <c r="M250" s="93"/>
      <c r="N250" s="93"/>
      <c r="O250" s="93"/>
      <c r="P250" s="93"/>
      <c r="Q250" s="93"/>
      <c r="R250" s="93"/>
      <c r="S250" s="62"/>
      <c r="T250" s="93"/>
      <c r="U250" s="93"/>
      <c r="V250" s="93"/>
      <c r="W250" s="93"/>
      <c r="X250" s="93"/>
      <c r="Y250" s="111"/>
      <c r="Z250" s="111"/>
      <c r="AA250" s="111"/>
      <c r="AB250" s="111"/>
      <c r="AC250" s="111"/>
    </row>
    <row r="251" spans="1:29" ht="15.75" customHeight="1">
      <c r="A251" s="93">
        <v>22800</v>
      </c>
      <c r="B251" s="93">
        <v>228</v>
      </c>
      <c r="C251" s="93"/>
      <c r="D251" s="93"/>
      <c r="E251" s="93"/>
      <c r="F251" s="93"/>
      <c r="G251" s="93"/>
      <c r="H251" s="93"/>
      <c r="I251" s="93"/>
      <c r="J251" s="93"/>
      <c r="K251" s="93"/>
      <c r="L251" s="93"/>
      <c r="M251" s="93"/>
      <c r="N251" s="93"/>
      <c r="O251" s="93"/>
      <c r="P251" s="93"/>
      <c r="Q251" s="93"/>
      <c r="R251" s="93"/>
      <c r="S251" s="62"/>
      <c r="T251" s="93"/>
      <c r="U251" s="93"/>
      <c r="V251" s="93"/>
      <c r="W251" s="93"/>
      <c r="X251" s="93"/>
      <c r="Y251" s="111"/>
      <c r="Z251" s="111"/>
      <c r="AA251" s="111"/>
      <c r="AB251" s="111"/>
      <c r="AC251" s="111"/>
    </row>
    <row r="252" spans="1:29" ht="15.75" customHeight="1">
      <c r="A252" s="93">
        <v>22900</v>
      </c>
      <c r="B252" s="93">
        <v>229</v>
      </c>
      <c r="C252" s="93"/>
      <c r="D252" s="93"/>
      <c r="E252" s="93"/>
      <c r="F252" s="93"/>
      <c r="G252" s="93"/>
      <c r="H252" s="93"/>
      <c r="I252" s="93"/>
      <c r="J252" s="93"/>
      <c r="K252" s="93"/>
      <c r="L252" s="93"/>
      <c r="M252" s="93"/>
      <c r="N252" s="93"/>
      <c r="O252" s="93"/>
      <c r="P252" s="93"/>
      <c r="Q252" s="93"/>
      <c r="R252" s="93"/>
      <c r="S252" s="62"/>
      <c r="T252" s="93"/>
      <c r="U252" s="93"/>
      <c r="V252" s="93"/>
      <c r="W252" s="93"/>
      <c r="X252" s="93"/>
      <c r="Y252" s="111"/>
      <c r="Z252" s="111"/>
      <c r="AA252" s="111"/>
      <c r="AB252" s="111"/>
      <c r="AC252" s="111"/>
    </row>
    <row r="253" spans="1:29" ht="15.75" customHeight="1">
      <c r="A253" s="93">
        <v>23000</v>
      </c>
      <c r="B253" s="93">
        <v>230</v>
      </c>
      <c r="C253" s="93"/>
      <c r="D253" s="93"/>
      <c r="E253" s="93"/>
      <c r="F253" s="93"/>
      <c r="G253" s="93"/>
      <c r="H253" s="93"/>
      <c r="I253" s="93"/>
      <c r="J253" s="93"/>
      <c r="K253" s="93"/>
      <c r="L253" s="93"/>
      <c r="M253" s="93"/>
      <c r="N253" s="93"/>
      <c r="O253" s="93"/>
      <c r="P253" s="93"/>
      <c r="Q253" s="93"/>
      <c r="R253" s="93"/>
      <c r="S253" s="62"/>
      <c r="T253" s="93"/>
      <c r="U253" s="93"/>
      <c r="V253" s="93"/>
      <c r="W253" s="93"/>
      <c r="X253" s="93"/>
      <c r="Y253" s="111"/>
      <c r="Z253" s="111"/>
      <c r="AA253" s="111"/>
      <c r="AB253" s="111"/>
      <c r="AC253" s="111"/>
    </row>
    <row r="254" spans="1:29" ht="15.75" customHeight="1">
      <c r="A254" s="93">
        <v>23100</v>
      </c>
      <c r="B254" s="93">
        <v>231</v>
      </c>
      <c r="C254" s="93"/>
      <c r="D254" s="93"/>
      <c r="E254" s="93"/>
      <c r="F254" s="93"/>
      <c r="G254" s="93"/>
      <c r="H254" s="93"/>
      <c r="I254" s="93"/>
      <c r="J254" s="93"/>
      <c r="K254" s="93"/>
      <c r="L254" s="93"/>
      <c r="M254" s="93"/>
      <c r="N254" s="93"/>
      <c r="O254" s="93"/>
      <c r="P254" s="93"/>
      <c r="Q254" s="93"/>
      <c r="R254" s="93"/>
      <c r="S254" s="62"/>
      <c r="T254" s="93"/>
      <c r="U254" s="93"/>
      <c r="V254" s="93"/>
      <c r="W254" s="93"/>
      <c r="X254" s="93"/>
      <c r="Y254" s="111"/>
      <c r="Z254" s="111"/>
      <c r="AA254" s="111"/>
      <c r="AB254" s="111"/>
      <c r="AC254" s="111"/>
    </row>
    <row r="255" spans="1:29" ht="15.75" customHeight="1">
      <c r="A255" s="93">
        <v>23200</v>
      </c>
      <c r="B255" s="93">
        <v>232</v>
      </c>
      <c r="C255" s="93"/>
      <c r="D255" s="93"/>
      <c r="E255" s="93"/>
      <c r="F255" s="93"/>
      <c r="G255" s="93"/>
      <c r="H255" s="93"/>
      <c r="I255" s="93"/>
      <c r="J255" s="93"/>
      <c r="K255" s="93"/>
      <c r="L255" s="93"/>
      <c r="M255" s="93"/>
      <c r="N255" s="93"/>
      <c r="O255" s="93"/>
      <c r="P255" s="93"/>
      <c r="Q255" s="93"/>
      <c r="R255" s="93"/>
      <c r="S255" s="62"/>
      <c r="T255" s="93"/>
      <c r="U255" s="93"/>
      <c r="V255" s="93"/>
      <c r="W255" s="93"/>
      <c r="X255" s="93"/>
      <c r="Y255" s="111"/>
      <c r="Z255" s="111"/>
      <c r="AA255" s="111"/>
      <c r="AB255" s="111"/>
      <c r="AC255" s="111"/>
    </row>
    <row r="256" spans="1:29" ht="15.75" customHeight="1">
      <c r="A256" s="93">
        <v>23300</v>
      </c>
      <c r="B256" s="93">
        <v>233</v>
      </c>
      <c r="C256" s="93"/>
      <c r="D256" s="93"/>
      <c r="E256" s="93"/>
      <c r="F256" s="93"/>
      <c r="G256" s="93"/>
      <c r="H256" s="93"/>
      <c r="I256" s="93"/>
      <c r="J256" s="93"/>
      <c r="K256" s="93"/>
      <c r="L256" s="93"/>
      <c r="M256" s="93"/>
      <c r="N256" s="93"/>
      <c r="O256" s="93"/>
      <c r="P256" s="93"/>
      <c r="Q256" s="93"/>
      <c r="R256" s="93"/>
      <c r="S256" s="62"/>
      <c r="T256" s="93"/>
      <c r="U256" s="93"/>
      <c r="V256" s="93"/>
      <c r="W256" s="93"/>
      <c r="X256" s="93"/>
      <c r="Y256" s="111"/>
      <c r="Z256" s="111"/>
      <c r="AA256" s="111"/>
      <c r="AB256" s="111"/>
      <c r="AC256" s="111"/>
    </row>
    <row r="257" spans="1:29" ht="15.75" customHeight="1">
      <c r="A257" s="93">
        <v>23400</v>
      </c>
      <c r="B257" s="93">
        <v>234</v>
      </c>
      <c r="C257" s="93"/>
      <c r="D257" s="93"/>
      <c r="E257" s="93"/>
      <c r="F257" s="93"/>
      <c r="G257" s="93"/>
      <c r="H257" s="93"/>
      <c r="I257" s="93"/>
      <c r="J257" s="93"/>
      <c r="K257" s="93"/>
      <c r="L257" s="93"/>
      <c r="M257" s="93"/>
      <c r="N257" s="93"/>
      <c r="O257" s="93"/>
      <c r="P257" s="93"/>
      <c r="Q257" s="93"/>
      <c r="R257" s="93"/>
      <c r="S257" s="62"/>
      <c r="T257" s="93"/>
      <c r="U257" s="93"/>
      <c r="V257" s="93"/>
      <c r="W257" s="93"/>
      <c r="X257" s="93"/>
      <c r="Y257" s="111"/>
      <c r="Z257" s="111"/>
      <c r="AA257" s="111"/>
      <c r="AB257" s="111"/>
      <c r="AC257" s="111"/>
    </row>
    <row r="258" spans="1:29" ht="15.75" customHeight="1">
      <c r="A258" s="93">
        <v>23500</v>
      </c>
      <c r="B258" s="93">
        <v>235</v>
      </c>
      <c r="C258" s="93"/>
      <c r="D258" s="93"/>
      <c r="E258" s="93"/>
      <c r="F258" s="93"/>
      <c r="G258" s="93"/>
      <c r="H258" s="93"/>
      <c r="I258" s="93"/>
      <c r="J258" s="93"/>
      <c r="K258" s="93"/>
      <c r="L258" s="93"/>
      <c r="M258" s="93"/>
      <c r="N258" s="93"/>
      <c r="O258" s="93"/>
      <c r="P258" s="93"/>
      <c r="Q258" s="93"/>
      <c r="R258" s="93"/>
      <c r="S258" s="62"/>
      <c r="T258" s="93"/>
      <c r="U258" s="93"/>
      <c r="V258" s="93"/>
      <c r="W258" s="93"/>
      <c r="X258" s="93"/>
      <c r="Y258" s="111"/>
      <c r="Z258" s="111"/>
      <c r="AA258" s="111"/>
      <c r="AB258" s="111"/>
      <c r="AC258" s="111"/>
    </row>
    <row r="259" spans="1:29" ht="15.75" customHeight="1">
      <c r="A259" s="93">
        <v>23600</v>
      </c>
      <c r="B259" s="93">
        <v>236</v>
      </c>
      <c r="C259" s="93"/>
      <c r="D259" s="93"/>
      <c r="E259" s="93"/>
      <c r="F259" s="93"/>
      <c r="G259" s="93"/>
      <c r="H259" s="93"/>
      <c r="I259" s="93"/>
      <c r="J259" s="93"/>
      <c r="K259" s="93"/>
      <c r="L259" s="93"/>
      <c r="M259" s="93"/>
      <c r="N259" s="93"/>
      <c r="O259" s="93"/>
      <c r="P259" s="93"/>
      <c r="Q259" s="93"/>
      <c r="R259" s="93"/>
      <c r="S259" s="62"/>
      <c r="T259" s="93"/>
      <c r="U259" s="93"/>
      <c r="V259" s="93"/>
      <c r="W259" s="93"/>
      <c r="X259" s="93"/>
      <c r="Y259" s="111"/>
      <c r="Z259" s="111"/>
      <c r="AA259" s="111"/>
      <c r="AB259" s="111"/>
      <c r="AC259" s="111"/>
    </row>
    <row r="260" spans="1:29" ht="15.75" customHeight="1">
      <c r="A260" s="93">
        <v>23700</v>
      </c>
      <c r="B260" s="93">
        <v>237</v>
      </c>
      <c r="C260" s="93"/>
      <c r="D260" s="93"/>
      <c r="E260" s="93"/>
      <c r="F260" s="93"/>
      <c r="G260" s="93"/>
      <c r="H260" s="93"/>
      <c r="I260" s="93"/>
      <c r="J260" s="93"/>
      <c r="K260" s="93"/>
      <c r="L260" s="93"/>
      <c r="M260" s="93"/>
      <c r="N260" s="93"/>
      <c r="O260" s="93"/>
      <c r="P260" s="93"/>
      <c r="Q260" s="93"/>
      <c r="R260" s="93"/>
      <c r="S260" s="62"/>
      <c r="T260" s="93"/>
      <c r="U260" s="93"/>
      <c r="V260" s="93"/>
      <c r="W260" s="93"/>
      <c r="X260" s="93"/>
      <c r="Y260" s="111"/>
      <c r="Z260" s="111"/>
      <c r="AA260" s="111"/>
      <c r="AB260" s="111"/>
      <c r="AC260" s="111"/>
    </row>
    <row r="261" spans="1:29" ht="15.75" customHeight="1">
      <c r="A261" s="93">
        <v>23800</v>
      </c>
      <c r="B261" s="93">
        <v>238</v>
      </c>
      <c r="C261" s="93"/>
      <c r="D261" s="93"/>
      <c r="E261" s="93"/>
      <c r="F261" s="93"/>
      <c r="G261" s="93"/>
      <c r="H261" s="93"/>
      <c r="I261" s="93"/>
      <c r="J261" s="93"/>
      <c r="K261" s="93"/>
      <c r="L261" s="93"/>
      <c r="M261" s="93"/>
      <c r="N261" s="93"/>
      <c r="O261" s="93"/>
      <c r="P261" s="93"/>
      <c r="Q261" s="93"/>
      <c r="R261" s="93"/>
      <c r="S261" s="62"/>
      <c r="T261" s="93"/>
      <c r="U261" s="93"/>
      <c r="V261" s="93"/>
      <c r="W261" s="93"/>
      <c r="X261" s="93"/>
      <c r="Y261" s="111"/>
      <c r="Z261" s="111"/>
      <c r="AA261" s="111"/>
      <c r="AB261" s="111"/>
      <c r="AC261" s="111"/>
    </row>
    <row r="262" spans="1:29" ht="15.75" customHeight="1">
      <c r="A262" s="93">
        <v>23900</v>
      </c>
      <c r="B262" s="93">
        <v>239</v>
      </c>
      <c r="C262" s="93"/>
      <c r="D262" s="93"/>
      <c r="E262" s="93"/>
      <c r="F262" s="93"/>
      <c r="G262" s="93"/>
      <c r="H262" s="93"/>
      <c r="I262" s="93"/>
      <c r="J262" s="93"/>
      <c r="K262" s="93"/>
      <c r="L262" s="93"/>
      <c r="M262" s="93"/>
      <c r="N262" s="93"/>
      <c r="O262" s="93"/>
      <c r="P262" s="93"/>
      <c r="Q262" s="93"/>
      <c r="R262" s="93"/>
      <c r="S262" s="62"/>
      <c r="T262" s="93"/>
      <c r="U262" s="93"/>
      <c r="V262" s="93"/>
      <c r="W262" s="93"/>
      <c r="X262" s="93"/>
      <c r="Y262" s="111"/>
      <c r="Z262" s="111"/>
      <c r="AA262" s="111"/>
      <c r="AB262" s="111"/>
      <c r="AC262" s="111"/>
    </row>
    <row r="263" spans="1:29" ht="15.75" customHeight="1">
      <c r="A263" s="93">
        <v>24000</v>
      </c>
      <c r="B263" s="93">
        <v>240</v>
      </c>
      <c r="C263" s="93"/>
      <c r="D263" s="93"/>
      <c r="E263" s="93"/>
      <c r="F263" s="93"/>
      <c r="G263" s="93"/>
      <c r="H263" s="93"/>
      <c r="I263" s="93"/>
      <c r="J263" s="93"/>
      <c r="K263" s="93"/>
      <c r="L263" s="93"/>
      <c r="M263" s="93"/>
      <c r="N263" s="93"/>
      <c r="O263" s="93"/>
      <c r="P263" s="93"/>
      <c r="Q263" s="93"/>
      <c r="R263" s="93"/>
      <c r="S263" s="62"/>
      <c r="T263" s="93"/>
      <c r="U263" s="93"/>
      <c r="V263" s="93"/>
      <c r="W263" s="93"/>
      <c r="X263" s="93"/>
      <c r="Y263" s="111"/>
      <c r="Z263" s="111"/>
      <c r="AA263" s="111"/>
      <c r="AB263" s="111"/>
      <c r="AC263" s="111"/>
    </row>
    <row r="264" spans="1:29" ht="15.75" customHeight="1">
      <c r="A264" s="93">
        <v>24100</v>
      </c>
      <c r="B264" s="93">
        <v>241</v>
      </c>
      <c r="C264" s="93"/>
      <c r="D264" s="93"/>
      <c r="E264" s="93"/>
      <c r="F264" s="93"/>
      <c r="G264" s="93"/>
      <c r="H264" s="93"/>
      <c r="I264" s="93"/>
      <c r="J264" s="93"/>
      <c r="K264" s="93"/>
      <c r="L264" s="93"/>
      <c r="M264" s="93"/>
      <c r="N264" s="93"/>
      <c r="O264" s="93"/>
      <c r="P264" s="93"/>
      <c r="Q264" s="93"/>
      <c r="R264" s="93"/>
      <c r="S264" s="62"/>
      <c r="T264" s="93"/>
      <c r="U264" s="93"/>
      <c r="V264" s="93"/>
      <c r="W264" s="93"/>
      <c r="X264" s="93"/>
      <c r="Y264" s="111"/>
      <c r="Z264" s="111"/>
      <c r="AA264" s="111"/>
      <c r="AB264" s="111"/>
      <c r="AC264" s="111"/>
    </row>
    <row r="265" spans="1:29" ht="15.75" customHeight="1">
      <c r="A265" s="93">
        <v>24200</v>
      </c>
      <c r="B265" s="93">
        <v>242</v>
      </c>
      <c r="C265" s="93"/>
      <c r="D265" s="93"/>
      <c r="E265" s="93"/>
      <c r="F265" s="93"/>
      <c r="G265" s="93"/>
      <c r="H265" s="93"/>
      <c r="I265" s="93"/>
      <c r="J265" s="93"/>
      <c r="K265" s="93"/>
      <c r="L265" s="93"/>
      <c r="M265" s="93"/>
      <c r="N265" s="93"/>
      <c r="O265" s="93"/>
      <c r="P265" s="93"/>
      <c r="Q265" s="93"/>
      <c r="R265" s="93"/>
      <c r="S265" s="62"/>
      <c r="T265" s="93"/>
      <c r="U265" s="93"/>
      <c r="V265" s="93"/>
      <c r="W265" s="93"/>
      <c r="X265" s="93"/>
      <c r="Y265" s="111"/>
      <c r="Z265" s="111"/>
      <c r="AA265" s="111"/>
      <c r="AB265" s="111"/>
      <c r="AC265" s="111"/>
    </row>
    <row r="266" spans="1:29" ht="15.75" customHeight="1">
      <c r="A266" s="93">
        <v>24300</v>
      </c>
      <c r="B266" s="93">
        <v>243</v>
      </c>
      <c r="C266" s="93"/>
      <c r="D266" s="93"/>
      <c r="E266" s="93"/>
      <c r="F266" s="93"/>
      <c r="G266" s="93"/>
      <c r="H266" s="93"/>
      <c r="I266" s="93"/>
      <c r="J266" s="93"/>
      <c r="K266" s="93"/>
      <c r="L266" s="93"/>
      <c r="M266" s="93"/>
      <c r="N266" s="93"/>
      <c r="O266" s="93"/>
      <c r="P266" s="93"/>
      <c r="Q266" s="93"/>
      <c r="R266" s="93"/>
      <c r="S266" s="62"/>
      <c r="T266" s="93"/>
      <c r="U266" s="93"/>
      <c r="V266" s="93"/>
      <c r="W266" s="93"/>
      <c r="X266" s="93"/>
      <c r="Y266" s="111"/>
      <c r="Z266" s="111"/>
      <c r="AA266" s="111"/>
      <c r="AB266" s="111"/>
      <c r="AC266" s="111"/>
    </row>
    <row r="267" spans="1:29" ht="15.75" customHeight="1">
      <c r="A267" s="93">
        <v>24400</v>
      </c>
      <c r="B267" s="93">
        <v>244</v>
      </c>
      <c r="C267" s="93"/>
      <c r="D267" s="93"/>
      <c r="E267" s="93"/>
      <c r="F267" s="93"/>
      <c r="G267" s="93"/>
      <c r="H267" s="93"/>
      <c r="I267" s="93"/>
      <c r="J267" s="93"/>
      <c r="K267" s="93"/>
      <c r="L267" s="93"/>
      <c r="M267" s="93"/>
      <c r="N267" s="93"/>
      <c r="O267" s="93"/>
      <c r="P267" s="93"/>
      <c r="Q267" s="93"/>
      <c r="R267" s="93"/>
      <c r="S267" s="62"/>
      <c r="T267" s="93"/>
      <c r="U267" s="93"/>
      <c r="V267" s="93"/>
      <c r="W267" s="93"/>
      <c r="X267" s="93"/>
      <c r="Y267" s="111"/>
      <c r="Z267" s="111"/>
      <c r="AA267" s="111"/>
      <c r="AB267" s="111"/>
      <c r="AC267" s="111"/>
    </row>
    <row r="268" spans="1:29" ht="15.75" customHeight="1">
      <c r="A268" s="93">
        <v>24500</v>
      </c>
      <c r="B268" s="93">
        <v>245</v>
      </c>
      <c r="C268" s="93"/>
      <c r="D268" s="93"/>
      <c r="E268" s="93"/>
      <c r="F268" s="93"/>
      <c r="G268" s="93"/>
      <c r="H268" s="93"/>
      <c r="I268" s="93"/>
      <c r="J268" s="93"/>
      <c r="K268" s="93"/>
      <c r="L268" s="93"/>
      <c r="M268" s="93"/>
      <c r="N268" s="93"/>
      <c r="O268" s="93"/>
      <c r="P268" s="93"/>
      <c r="Q268" s="93"/>
      <c r="R268" s="93"/>
      <c r="S268" s="62"/>
      <c r="T268" s="93"/>
      <c r="U268" s="93"/>
      <c r="V268" s="93"/>
      <c r="W268" s="93"/>
      <c r="X268" s="93"/>
      <c r="Y268" s="111"/>
      <c r="Z268" s="111"/>
      <c r="AA268" s="111"/>
      <c r="AB268" s="111"/>
      <c r="AC268" s="111"/>
    </row>
    <row r="269" spans="1:29" ht="15.75" customHeight="1">
      <c r="A269" s="93">
        <v>24600</v>
      </c>
      <c r="B269" s="93">
        <v>246</v>
      </c>
      <c r="C269" s="93"/>
      <c r="D269" s="93"/>
      <c r="E269" s="93"/>
      <c r="F269" s="93"/>
      <c r="G269" s="93"/>
      <c r="H269" s="93"/>
      <c r="I269" s="93"/>
      <c r="J269" s="93"/>
      <c r="K269" s="93"/>
      <c r="L269" s="93"/>
      <c r="M269" s="93"/>
      <c r="N269" s="93"/>
      <c r="O269" s="93"/>
      <c r="P269" s="93"/>
      <c r="Q269" s="93"/>
      <c r="R269" s="93"/>
      <c r="S269" s="62"/>
      <c r="T269" s="93"/>
      <c r="U269" s="93"/>
      <c r="V269" s="93"/>
      <c r="W269" s="93"/>
      <c r="X269" s="93"/>
      <c r="Y269" s="111"/>
      <c r="Z269" s="111"/>
      <c r="AA269" s="111"/>
      <c r="AB269" s="111"/>
      <c r="AC269" s="111"/>
    </row>
    <row r="270" spans="1:29" ht="15.75" customHeight="1">
      <c r="A270" s="93">
        <v>24700</v>
      </c>
      <c r="B270" s="93">
        <v>247</v>
      </c>
      <c r="C270" s="93"/>
      <c r="D270" s="93"/>
      <c r="E270" s="93"/>
      <c r="F270" s="93"/>
      <c r="G270" s="93"/>
      <c r="H270" s="93"/>
      <c r="I270" s="93"/>
      <c r="J270" s="93"/>
      <c r="K270" s="93"/>
      <c r="L270" s="93"/>
      <c r="M270" s="93"/>
      <c r="N270" s="93"/>
      <c r="O270" s="93"/>
      <c r="P270" s="93"/>
      <c r="Q270" s="93"/>
      <c r="R270" s="93"/>
      <c r="S270" s="62"/>
      <c r="T270" s="93"/>
      <c r="U270" s="93"/>
      <c r="V270" s="93"/>
      <c r="W270" s="93"/>
      <c r="X270" s="93"/>
      <c r="Y270" s="111"/>
      <c r="Z270" s="111"/>
      <c r="AA270" s="111"/>
      <c r="AB270" s="111"/>
      <c r="AC270" s="111"/>
    </row>
    <row r="271" spans="1:29" ht="15.75" customHeight="1">
      <c r="A271" s="93">
        <v>24800</v>
      </c>
      <c r="B271" s="93">
        <v>248</v>
      </c>
      <c r="C271" s="93"/>
      <c r="D271" s="93"/>
      <c r="E271" s="93"/>
      <c r="F271" s="93"/>
      <c r="G271" s="93"/>
      <c r="H271" s="93"/>
      <c r="I271" s="93"/>
      <c r="J271" s="93"/>
      <c r="K271" s="93"/>
      <c r="L271" s="93"/>
      <c r="M271" s="93"/>
      <c r="N271" s="93"/>
      <c r="O271" s="93"/>
      <c r="P271" s="93"/>
      <c r="Q271" s="93"/>
      <c r="R271" s="93"/>
      <c r="S271" s="62"/>
      <c r="T271" s="93"/>
      <c r="U271" s="93"/>
      <c r="V271" s="93"/>
      <c r="W271" s="93"/>
      <c r="X271" s="93"/>
      <c r="Y271" s="111"/>
      <c r="Z271" s="111"/>
      <c r="AA271" s="111"/>
      <c r="AB271" s="111"/>
      <c r="AC271" s="111"/>
    </row>
    <row r="272" spans="1:29" ht="15.75" customHeight="1">
      <c r="A272" s="93">
        <v>24900</v>
      </c>
      <c r="B272" s="93">
        <v>249</v>
      </c>
      <c r="C272" s="93"/>
      <c r="D272" s="93"/>
      <c r="E272" s="93"/>
      <c r="F272" s="93"/>
      <c r="G272" s="93"/>
      <c r="H272" s="93"/>
      <c r="I272" s="93"/>
      <c r="J272" s="93"/>
      <c r="K272" s="93"/>
      <c r="L272" s="93"/>
      <c r="M272" s="93"/>
      <c r="N272" s="93"/>
      <c r="O272" s="93"/>
      <c r="P272" s="93"/>
      <c r="Q272" s="93"/>
      <c r="R272" s="93"/>
      <c r="S272" s="62"/>
      <c r="T272" s="93"/>
      <c r="U272" s="93"/>
      <c r="V272" s="93"/>
      <c r="W272" s="93"/>
      <c r="X272" s="93"/>
      <c r="Y272" s="111"/>
      <c r="Z272" s="111"/>
      <c r="AA272" s="111"/>
      <c r="AB272" s="111"/>
      <c r="AC272" s="111"/>
    </row>
    <row r="273" spans="1:29" ht="15.75" customHeight="1">
      <c r="A273" s="93">
        <v>25000</v>
      </c>
      <c r="B273" s="93">
        <v>250</v>
      </c>
      <c r="C273" s="93"/>
      <c r="D273" s="93"/>
      <c r="E273" s="93"/>
      <c r="F273" s="93"/>
      <c r="G273" s="93"/>
      <c r="H273" s="93"/>
      <c r="I273" s="93"/>
      <c r="J273" s="93"/>
      <c r="K273" s="93"/>
      <c r="L273" s="93"/>
      <c r="M273" s="93"/>
      <c r="N273" s="93"/>
      <c r="O273" s="93"/>
      <c r="P273" s="93"/>
      <c r="Q273" s="93"/>
      <c r="R273" s="93"/>
      <c r="S273" s="62"/>
      <c r="T273" s="93"/>
      <c r="U273" s="93"/>
      <c r="V273" s="93"/>
      <c r="W273" s="93"/>
      <c r="X273" s="93"/>
      <c r="Y273" s="111"/>
      <c r="Z273" s="111"/>
      <c r="AA273" s="111"/>
      <c r="AB273" s="111"/>
      <c r="AC273" s="111"/>
    </row>
    <row r="274" spans="1:29" ht="15.75" customHeight="1">
      <c r="A274" s="93">
        <v>25100</v>
      </c>
      <c r="B274" s="93">
        <v>251</v>
      </c>
      <c r="C274" s="93"/>
      <c r="D274" s="93"/>
      <c r="E274" s="93"/>
      <c r="F274" s="93"/>
      <c r="G274" s="93"/>
      <c r="H274" s="93"/>
      <c r="I274" s="93"/>
      <c r="J274" s="93"/>
      <c r="K274" s="93"/>
      <c r="L274" s="93"/>
      <c r="M274" s="93"/>
      <c r="N274" s="93"/>
      <c r="O274" s="93"/>
      <c r="P274" s="93"/>
      <c r="Q274" s="93"/>
      <c r="R274" s="93"/>
      <c r="S274" s="62"/>
      <c r="T274" s="93"/>
      <c r="U274" s="93"/>
      <c r="V274" s="93"/>
      <c r="W274" s="93"/>
      <c r="X274" s="93"/>
      <c r="Y274" s="111"/>
      <c r="Z274" s="111"/>
      <c r="AA274" s="111"/>
      <c r="AB274" s="111"/>
      <c r="AC274" s="111"/>
    </row>
    <row r="275" spans="1:29" ht="15.75" customHeight="1">
      <c r="A275" s="93">
        <v>25200</v>
      </c>
      <c r="B275" s="93">
        <v>252</v>
      </c>
      <c r="C275" s="93"/>
      <c r="D275" s="93"/>
      <c r="E275" s="93"/>
      <c r="F275" s="93"/>
      <c r="G275" s="93"/>
      <c r="H275" s="93"/>
      <c r="I275" s="93"/>
      <c r="J275" s="93"/>
      <c r="K275" s="93"/>
      <c r="L275" s="93"/>
      <c r="M275" s="93"/>
      <c r="N275" s="93"/>
      <c r="O275" s="93"/>
      <c r="P275" s="93"/>
      <c r="Q275" s="93"/>
      <c r="R275" s="93"/>
      <c r="S275" s="62"/>
      <c r="T275" s="93"/>
      <c r="U275" s="93"/>
      <c r="V275" s="93"/>
      <c r="W275" s="93"/>
      <c r="X275" s="93"/>
      <c r="Y275" s="111"/>
      <c r="Z275" s="111"/>
      <c r="AA275" s="111"/>
      <c r="AB275" s="111"/>
      <c r="AC275" s="111"/>
    </row>
    <row r="276" spans="1:29" ht="15.75" customHeight="1">
      <c r="A276" s="93">
        <v>25300</v>
      </c>
      <c r="B276" s="93">
        <v>253</v>
      </c>
      <c r="C276" s="93"/>
      <c r="D276" s="93"/>
      <c r="E276" s="93"/>
      <c r="F276" s="93"/>
      <c r="G276" s="93"/>
      <c r="H276" s="93"/>
      <c r="I276" s="93"/>
      <c r="J276" s="93"/>
      <c r="K276" s="93"/>
      <c r="L276" s="93"/>
      <c r="M276" s="93"/>
      <c r="N276" s="93"/>
      <c r="O276" s="93"/>
      <c r="P276" s="93"/>
      <c r="Q276" s="93"/>
      <c r="R276" s="93"/>
      <c r="S276" s="62"/>
      <c r="T276" s="93"/>
      <c r="U276" s="93"/>
      <c r="V276" s="93"/>
      <c r="W276" s="93"/>
      <c r="X276" s="93"/>
      <c r="Y276" s="111"/>
      <c r="Z276" s="111"/>
      <c r="AA276" s="111"/>
      <c r="AB276" s="111"/>
      <c r="AC276" s="111"/>
    </row>
    <row r="277" spans="1:29" ht="15.75" customHeight="1">
      <c r="A277" s="93">
        <v>25400</v>
      </c>
      <c r="B277" s="93">
        <v>254</v>
      </c>
      <c r="C277" s="93"/>
      <c r="D277" s="93"/>
      <c r="E277" s="93"/>
      <c r="F277" s="93"/>
      <c r="G277" s="93"/>
      <c r="H277" s="93"/>
      <c r="I277" s="93"/>
      <c r="J277" s="93"/>
      <c r="K277" s="93"/>
      <c r="L277" s="93"/>
      <c r="M277" s="93"/>
      <c r="N277" s="93"/>
      <c r="O277" s="93"/>
      <c r="P277" s="93"/>
      <c r="Q277" s="93"/>
      <c r="R277" s="93"/>
      <c r="S277" s="62"/>
      <c r="T277" s="93"/>
      <c r="U277" s="93"/>
      <c r="V277" s="93"/>
      <c r="W277" s="93"/>
      <c r="X277" s="93"/>
      <c r="Y277" s="111"/>
      <c r="Z277" s="111"/>
      <c r="AA277" s="111"/>
      <c r="AB277" s="111"/>
      <c r="AC277" s="111"/>
    </row>
    <row r="278" spans="1:29" ht="15.75" customHeight="1">
      <c r="A278" s="93">
        <v>25500</v>
      </c>
      <c r="B278" s="93">
        <v>255</v>
      </c>
      <c r="C278" s="93"/>
      <c r="D278" s="93"/>
      <c r="E278" s="93"/>
      <c r="F278" s="93"/>
      <c r="G278" s="93"/>
      <c r="H278" s="93"/>
      <c r="I278" s="93"/>
      <c r="J278" s="93"/>
      <c r="K278" s="93"/>
      <c r="L278" s="93"/>
      <c r="M278" s="93"/>
      <c r="N278" s="93"/>
      <c r="O278" s="93"/>
      <c r="P278" s="93"/>
      <c r="Q278" s="93"/>
      <c r="R278" s="93"/>
      <c r="S278" s="62"/>
      <c r="T278" s="93"/>
      <c r="U278" s="93"/>
      <c r="V278" s="93"/>
      <c r="W278" s="93"/>
      <c r="X278" s="93"/>
      <c r="Y278" s="111"/>
      <c r="Z278" s="111"/>
      <c r="AA278" s="111"/>
      <c r="AB278" s="111"/>
      <c r="AC278" s="111"/>
    </row>
    <row r="279" spans="1:29" ht="15.75" customHeight="1">
      <c r="A279" s="93">
        <v>25600</v>
      </c>
      <c r="B279" s="93">
        <v>256</v>
      </c>
      <c r="C279" s="93"/>
      <c r="D279" s="93"/>
      <c r="E279" s="93"/>
      <c r="F279" s="93"/>
      <c r="G279" s="93"/>
      <c r="H279" s="93"/>
      <c r="I279" s="93"/>
      <c r="J279" s="93"/>
      <c r="K279" s="93"/>
      <c r="L279" s="93"/>
      <c r="M279" s="93"/>
      <c r="N279" s="93"/>
      <c r="O279" s="93"/>
      <c r="P279" s="93"/>
      <c r="Q279" s="93"/>
      <c r="R279" s="93"/>
      <c r="S279" s="62"/>
      <c r="T279" s="93"/>
      <c r="U279" s="93"/>
      <c r="V279" s="93"/>
      <c r="W279" s="93"/>
      <c r="X279" s="93"/>
      <c r="Y279" s="111"/>
      <c r="Z279" s="111"/>
      <c r="AA279" s="111"/>
      <c r="AB279" s="111"/>
      <c r="AC279" s="111"/>
    </row>
    <row r="280" spans="1:29" ht="15.75" customHeight="1">
      <c r="A280" s="93">
        <v>25700</v>
      </c>
      <c r="B280" s="93">
        <v>257</v>
      </c>
      <c r="C280" s="93"/>
      <c r="D280" s="93"/>
      <c r="E280" s="93"/>
      <c r="F280" s="93"/>
      <c r="G280" s="93"/>
      <c r="H280" s="93"/>
      <c r="I280" s="93"/>
      <c r="J280" s="93"/>
      <c r="K280" s="93"/>
      <c r="L280" s="93"/>
      <c r="M280" s="93"/>
      <c r="N280" s="93"/>
      <c r="O280" s="93"/>
      <c r="P280" s="93"/>
      <c r="Q280" s="93"/>
      <c r="R280" s="93"/>
      <c r="S280" s="62"/>
      <c r="T280" s="93"/>
      <c r="U280" s="93"/>
      <c r="V280" s="93"/>
      <c r="W280" s="93"/>
      <c r="X280" s="93"/>
      <c r="Y280" s="111"/>
      <c r="Z280" s="111"/>
      <c r="AA280" s="111"/>
      <c r="AB280" s="111"/>
      <c r="AC280" s="111"/>
    </row>
    <row r="281" spans="1:29" ht="15.75" customHeight="1">
      <c r="A281" s="93">
        <v>25800</v>
      </c>
      <c r="B281" s="93">
        <v>258</v>
      </c>
      <c r="C281" s="93"/>
      <c r="D281" s="93"/>
      <c r="E281" s="93"/>
      <c r="F281" s="93"/>
      <c r="G281" s="93"/>
      <c r="H281" s="93"/>
      <c r="I281" s="93"/>
      <c r="J281" s="93"/>
      <c r="K281" s="93"/>
      <c r="L281" s="93"/>
      <c r="M281" s="93"/>
      <c r="N281" s="93"/>
      <c r="O281" s="93"/>
      <c r="P281" s="93"/>
      <c r="Q281" s="93"/>
      <c r="R281" s="93"/>
      <c r="S281" s="62"/>
      <c r="T281" s="93"/>
      <c r="U281" s="93"/>
      <c r="V281" s="93"/>
      <c r="W281" s="93"/>
      <c r="X281" s="93"/>
      <c r="Y281" s="111"/>
      <c r="Z281" s="111"/>
      <c r="AA281" s="111"/>
      <c r="AB281" s="111"/>
      <c r="AC281" s="111"/>
    </row>
    <row r="282" spans="1:29" ht="15.75" customHeight="1">
      <c r="A282" s="93">
        <v>25900</v>
      </c>
      <c r="B282" s="93">
        <v>259</v>
      </c>
      <c r="C282" s="93"/>
      <c r="D282" s="93"/>
      <c r="E282" s="93"/>
      <c r="F282" s="93"/>
      <c r="G282" s="93"/>
      <c r="H282" s="93"/>
      <c r="I282" s="93"/>
      <c r="J282" s="93"/>
      <c r="K282" s="93"/>
      <c r="L282" s="93"/>
      <c r="M282" s="93"/>
      <c r="N282" s="93"/>
      <c r="O282" s="93"/>
      <c r="P282" s="93"/>
      <c r="Q282" s="93"/>
      <c r="R282" s="93"/>
      <c r="S282" s="62"/>
      <c r="T282" s="93"/>
      <c r="U282" s="93"/>
      <c r="V282" s="93"/>
      <c r="W282" s="93"/>
      <c r="X282" s="93"/>
      <c r="Y282" s="111"/>
      <c r="Z282" s="111"/>
      <c r="AA282" s="111"/>
      <c r="AB282" s="111"/>
      <c r="AC282" s="111"/>
    </row>
    <row r="283" spans="1:29" ht="15.75" customHeight="1">
      <c r="A283" s="93">
        <v>26000</v>
      </c>
      <c r="B283" s="93">
        <v>260</v>
      </c>
      <c r="C283" s="93"/>
      <c r="D283" s="93"/>
      <c r="E283" s="93"/>
      <c r="F283" s="93"/>
      <c r="G283" s="93"/>
      <c r="H283" s="93"/>
      <c r="I283" s="93"/>
      <c r="J283" s="93"/>
      <c r="K283" s="93"/>
      <c r="L283" s="93"/>
      <c r="M283" s="93"/>
      <c r="N283" s="93"/>
      <c r="O283" s="93"/>
      <c r="P283" s="93"/>
      <c r="Q283" s="93"/>
      <c r="R283" s="93"/>
      <c r="S283" s="62"/>
      <c r="T283" s="93"/>
      <c r="U283" s="93"/>
      <c r="V283" s="93"/>
      <c r="W283" s="93"/>
      <c r="X283" s="93"/>
      <c r="Y283" s="111"/>
      <c r="Z283" s="111"/>
      <c r="AA283" s="111"/>
      <c r="AB283" s="111"/>
      <c r="AC283" s="111"/>
    </row>
    <row r="284" spans="1:29" ht="15.75" customHeight="1">
      <c r="A284" s="93">
        <v>26100</v>
      </c>
      <c r="B284" s="93">
        <v>261</v>
      </c>
      <c r="C284" s="93"/>
      <c r="D284" s="93"/>
      <c r="E284" s="93"/>
      <c r="F284" s="93"/>
      <c r="G284" s="93"/>
      <c r="H284" s="93"/>
      <c r="I284" s="93"/>
      <c r="J284" s="93"/>
      <c r="K284" s="93"/>
      <c r="L284" s="93"/>
      <c r="M284" s="93"/>
      <c r="N284" s="93"/>
      <c r="O284" s="93"/>
      <c r="P284" s="93"/>
      <c r="Q284" s="93"/>
      <c r="R284" s="93"/>
      <c r="S284" s="62"/>
      <c r="T284" s="93"/>
      <c r="U284" s="93"/>
      <c r="V284" s="93"/>
      <c r="W284" s="93"/>
      <c r="X284" s="93"/>
      <c r="Y284" s="111"/>
      <c r="Z284" s="111"/>
      <c r="AA284" s="111"/>
      <c r="AB284" s="111"/>
      <c r="AC284" s="111"/>
    </row>
    <row r="285" spans="1:29" ht="15.75" customHeight="1">
      <c r="A285" s="93">
        <v>26200</v>
      </c>
      <c r="B285" s="93">
        <v>262</v>
      </c>
      <c r="C285" s="93"/>
      <c r="D285" s="93"/>
      <c r="E285" s="93"/>
      <c r="F285" s="93"/>
      <c r="G285" s="93"/>
      <c r="H285" s="93"/>
      <c r="I285" s="93"/>
      <c r="J285" s="93"/>
      <c r="K285" s="93"/>
      <c r="L285" s="93"/>
      <c r="M285" s="93"/>
      <c r="N285" s="93"/>
      <c r="O285" s="93"/>
      <c r="P285" s="93"/>
      <c r="Q285" s="93"/>
      <c r="R285" s="93"/>
      <c r="S285" s="62"/>
      <c r="T285" s="93"/>
      <c r="U285" s="93"/>
      <c r="V285" s="93"/>
      <c r="W285" s="93"/>
      <c r="X285" s="93"/>
      <c r="Y285" s="111"/>
      <c r="Z285" s="111"/>
      <c r="AA285" s="111"/>
      <c r="AB285" s="111"/>
      <c r="AC285" s="111"/>
    </row>
    <row r="286" spans="1:29" ht="15.75" customHeight="1">
      <c r="A286" s="93">
        <v>26300</v>
      </c>
      <c r="B286" s="93">
        <v>263</v>
      </c>
      <c r="C286" s="93"/>
      <c r="D286" s="93"/>
      <c r="E286" s="93"/>
      <c r="F286" s="93"/>
      <c r="G286" s="93"/>
      <c r="H286" s="93"/>
      <c r="I286" s="93"/>
      <c r="J286" s="93"/>
      <c r="K286" s="93"/>
      <c r="L286" s="93"/>
      <c r="M286" s="93"/>
      <c r="N286" s="93"/>
      <c r="O286" s="93"/>
      <c r="P286" s="93"/>
      <c r="Q286" s="93"/>
      <c r="R286" s="93"/>
      <c r="S286" s="62"/>
      <c r="T286" s="93"/>
      <c r="U286" s="93"/>
      <c r="V286" s="93"/>
      <c r="W286" s="93"/>
      <c r="X286" s="93"/>
      <c r="Y286" s="111"/>
      <c r="Z286" s="111"/>
      <c r="AA286" s="111"/>
      <c r="AB286" s="111"/>
      <c r="AC286" s="111"/>
    </row>
    <row r="287" spans="1:29" ht="15.75" customHeight="1">
      <c r="A287" s="93">
        <v>26400</v>
      </c>
      <c r="B287" s="93">
        <v>264</v>
      </c>
      <c r="C287" s="93"/>
      <c r="D287" s="93"/>
      <c r="E287" s="93"/>
      <c r="F287" s="93"/>
      <c r="G287" s="93"/>
      <c r="H287" s="93"/>
      <c r="I287" s="93"/>
      <c r="J287" s="93"/>
      <c r="K287" s="93"/>
      <c r="L287" s="93"/>
      <c r="M287" s="93"/>
      <c r="N287" s="93"/>
      <c r="O287" s="93"/>
      <c r="P287" s="93"/>
      <c r="Q287" s="93"/>
      <c r="R287" s="93"/>
      <c r="S287" s="62"/>
      <c r="T287" s="93"/>
      <c r="U287" s="93"/>
      <c r="V287" s="93"/>
      <c r="W287" s="93"/>
      <c r="X287" s="93"/>
      <c r="Y287" s="111"/>
      <c r="Z287" s="111"/>
      <c r="AA287" s="111"/>
      <c r="AB287" s="111"/>
      <c r="AC287" s="111"/>
    </row>
    <row r="288" spans="1:29" ht="15.75" customHeight="1">
      <c r="A288" s="93">
        <v>26500</v>
      </c>
      <c r="B288" s="93">
        <v>265</v>
      </c>
      <c r="C288" s="93"/>
      <c r="D288" s="93"/>
      <c r="E288" s="93"/>
      <c r="F288" s="93"/>
      <c r="G288" s="93"/>
      <c r="H288" s="93"/>
      <c r="I288" s="93"/>
      <c r="J288" s="93"/>
      <c r="K288" s="93"/>
      <c r="L288" s="93"/>
      <c r="M288" s="93"/>
      <c r="N288" s="93"/>
      <c r="O288" s="93"/>
      <c r="P288" s="93"/>
      <c r="Q288" s="93"/>
      <c r="R288" s="93"/>
      <c r="S288" s="62"/>
      <c r="T288" s="93"/>
      <c r="U288" s="93"/>
      <c r="V288" s="93"/>
      <c r="W288" s="93"/>
      <c r="X288" s="93"/>
      <c r="Y288" s="111"/>
      <c r="Z288" s="111"/>
      <c r="AA288" s="111"/>
      <c r="AB288" s="111"/>
      <c r="AC288" s="111"/>
    </row>
    <row r="289" spans="1:29" ht="15.75" customHeight="1">
      <c r="A289" s="93">
        <v>26600</v>
      </c>
      <c r="B289" s="93">
        <v>266</v>
      </c>
      <c r="C289" s="93"/>
      <c r="D289" s="93"/>
      <c r="E289" s="93"/>
      <c r="F289" s="93"/>
      <c r="G289" s="93"/>
      <c r="H289" s="93"/>
      <c r="I289" s="93"/>
      <c r="J289" s="93"/>
      <c r="K289" s="93"/>
      <c r="L289" s="93"/>
      <c r="M289" s="93"/>
      <c r="N289" s="93"/>
      <c r="O289" s="93"/>
      <c r="P289" s="93"/>
      <c r="Q289" s="93"/>
      <c r="R289" s="93"/>
      <c r="S289" s="62"/>
      <c r="T289" s="93"/>
      <c r="U289" s="93"/>
      <c r="V289" s="93"/>
      <c r="W289" s="93"/>
      <c r="X289" s="93"/>
      <c r="Y289" s="111"/>
      <c r="Z289" s="111"/>
      <c r="AA289" s="111"/>
      <c r="AB289" s="111"/>
      <c r="AC289" s="111"/>
    </row>
    <row r="290" spans="1:29" ht="15.75" customHeight="1">
      <c r="A290" s="93">
        <v>26700</v>
      </c>
      <c r="B290" s="93">
        <v>267</v>
      </c>
      <c r="C290" s="93"/>
      <c r="D290" s="93"/>
      <c r="E290" s="93"/>
      <c r="F290" s="93"/>
      <c r="G290" s="93"/>
      <c r="H290" s="93"/>
      <c r="I290" s="93"/>
      <c r="J290" s="93"/>
      <c r="K290" s="93"/>
      <c r="L290" s="93"/>
      <c r="M290" s="93"/>
      <c r="N290" s="93"/>
      <c r="O290" s="93"/>
      <c r="P290" s="93"/>
      <c r="Q290" s="93"/>
      <c r="R290" s="93"/>
      <c r="S290" s="62"/>
      <c r="T290" s="93"/>
      <c r="U290" s="93"/>
      <c r="V290" s="93"/>
      <c r="W290" s="93"/>
      <c r="X290" s="93"/>
      <c r="Y290" s="111"/>
      <c r="Z290" s="111"/>
      <c r="AA290" s="111"/>
      <c r="AB290" s="111"/>
      <c r="AC290" s="111"/>
    </row>
    <row r="291" spans="1:29" ht="15.75" customHeight="1">
      <c r="A291" s="93">
        <v>26800</v>
      </c>
      <c r="B291" s="93">
        <v>268</v>
      </c>
      <c r="C291" s="93"/>
      <c r="D291" s="93"/>
      <c r="E291" s="93"/>
      <c r="F291" s="93"/>
      <c r="G291" s="93"/>
      <c r="H291" s="93"/>
      <c r="I291" s="93"/>
      <c r="J291" s="93"/>
      <c r="K291" s="93"/>
      <c r="L291" s="93"/>
      <c r="M291" s="93"/>
      <c r="N291" s="93"/>
      <c r="O291" s="93"/>
      <c r="P291" s="93"/>
      <c r="Q291" s="93"/>
      <c r="R291" s="93"/>
      <c r="S291" s="62"/>
      <c r="T291" s="93"/>
      <c r="U291" s="93"/>
      <c r="V291" s="93"/>
      <c r="W291" s="93"/>
      <c r="X291" s="93"/>
      <c r="Y291" s="111"/>
      <c r="Z291" s="111"/>
      <c r="AA291" s="111"/>
      <c r="AB291" s="111"/>
      <c r="AC291" s="111"/>
    </row>
    <row r="292" spans="1:29" ht="15.75" customHeight="1">
      <c r="A292" s="93">
        <v>26900</v>
      </c>
      <c r="B292" s="93">
        <v>269</v>
      </c>
      <c r="C292" s="93"/>
      <c r="D292" s="93"/>
      <c r="E292" s="93"/>
      <c r="F292" s="93"/>
      <c r="G292" s="93"/>
      <c r="H292" s="93"/>
      <c r="I292" s="93"/>
      <c r="J292" s="93"/>
      <c r="K292" s="93"/>
      <c r="L292" s="93"/>
      <c r="M292" s="93"/>
      <c r="N292" s="93"/>
      <c r="O292" s="93"/>
      <c r="P292" s="93"/>
      <c r="Q292" s="93"/>
      <c r="R292" s="93"/>
      <c r="S292" s="62"/>
      <c r="T292" s="93"/>
      <c r="U292" s="93"/>
      <c r="V292" s="93"/>
      <c r="W292" s="93"/>
      <c r="X292" s="93"/>
      <c r="Y292" s="111"/>
      <c r="Z292" s="111"/>
      <c r="AA292" s="111"/>
      <c r="AB292" s="111"/>
      <c r="AC292" s="111"/>
    </row>
    <row r="293" spans="1:29" ht="15.75" customHeight="1">
      <c r="A293" s="93">
        <v>27000</v>
      </c>
      <c r="B293" s="93">
        <v>270</v>
      </c>
      <c r="C293" s="93"/>
      <c r="D293" s="93"/>
      <c r="E293" s="93"/>
      <c r="F293" s="93"/>
      <c r="G293" s="93"/>
      <c r="H293" s="93"/>
      <c r="I293" s="93"/>
      <c r="J293" s="93"/>
      <c r="K293" s="93"/>
      <c r="L293" s="93"/>
      <c r="M293" s="93"/>
      <c r="N293" s="93"/>
      <c r="O293" s="93"/>
      <c r="P293" s="93"/>
      <c r="Q293" s="93"/>
      <c r="R293" s="93"/>
      <c r="S293" s="62"/>
      <c r="T293" s="93"/>
      <c r="U293" s="93"/>
      <c r="V293" s="93"/>
      <c r="W293" s="93"/>
      <c r="X293" s="93"/>
      <c r="Y293" s="111"/>
      <c r="Z293" s="111"/>
      <c r="AA293" s="111"/>
      <c r="AB293" s="111"/>
      <c r="AC293" s="111"/>
    </row>
    <row r="294" spans="1:29" ht="15.75" customHeight="1">
      <c r="A294" s="93">
        <v>27100</v>
      </c>
      <c r="B294" s="93">
        <v>271</v>
      </c>
      <c r="C294" s="93"/>
      <c r="D294" s="93"/>
      <c r="E294" s="93"/>
      <c r="F294" s="93"/>
      <c r="G294" s="93"/>
      <c r="H294" s="93"/>
      <c r="I294" s="93"/>
      <c r="J294" s="93"/>
      <c r="K294" s="93"/>
      <c r="L294" s="93"/>
      <c r="M294" s="93"/>
      <c r="N294" s="93"/>
      <c r="O294" s="93"/>
      <c r="P294" s="93"/>
      <c r="Q294" s="93"/>
      <c r="R294" s="93"/>
      <c r="S294" s="62"/>
      <c r="T294" s="93"/>
      <c r="U294" s="93"/>
      <c r="V294" s="93"/>
      <c r="W294" s="93"/>
      <c r="X294" s="93"/>
      <c r="Y294" s="111"/>
      <c r="Z294" s="111"/>
      <c r="AA294" s="111"/>
      <c r="AB294" s="111"/>
      <c r="AC294" s="111"/>
    </row>
    <row r="295" spans="1:29" ht="15.75" customHeight="1">
      <c r="A295" s="93">
        <v>27200</v>
      </c>
      <c r="B295" s="93">
        <v>272</v>
      </c>
      <c r="C295" s="93"/>
      <c r="D295" s="93"/>
      <c r="E295" s="93"/>
      <c r="F295" s="93"/>
      <c r="G295" s="93"/>
      <c r="H295" s="93"/>
      <c r="I295" s="93"/>
      <c r="J295" s="93"/>
      <c r="K295" s="93"/>
      <c r="L295" s="93"/>
      <c r="M295" s="93"/>
      <c r="N295" s="93"/>
      <c r="O295" s="93"/>
      <c r="P295" s="93"/>
      <c r="Q295" s="93"/>
      <c r="R295" s="93"/>
      <c r="S295" s="62"/>
      <c r="T295" s="93"/>
      <c r="U295" s="93"/>
      <c r="V295" s="93"/>
      <c r="W295" s="93"/>
      <c r="X295" s="93"/>
      <c r="Y295" s="111"/>
      <c r="Z295" s="111"/>
      <c r="AA295" s="111"/>
      <c r="AB295" s="111"/>
      <c r="AC295" s="111"/>
    </row>
    <row r="296" spans="1:29" ht="15.75" customHeight="1">
      <c r="A296" s="93">
        <v>27300</v>
      </c>
      <c r="B296" s="93">
        <v>273</v>
      </c>
      <c r="C296" s="93"/>
      <c r="D296" s="93"/>
      <c r="E296" s="93"/>
      <c r="F296" s="93"/>
      <c r="G296" s="93"/>
      <c r="H296" s="93"/>
      <c r="I296" s="93"/>
      <c r="J296" s="93"/>
      <c r="K296" s="93"/>
      <c r="L296" s="93"/>
      <c r="M296" s="93"/>
      <c r="N296" s="93"/>
      <c r="O296" s="93"/>
      <c r="P296" s="93"/>
      <c r="Q296" s="93"/>
      <c r="R296" s="93"/>
      <c r="S296" s="62"/>
      <c r="T296" s="93"/>
      <c r="U296" s="93"/>
      <c r="V296" s="93"/>
      <c r="W296" s="93"/>
      <c r="X296" s="93"/>
      <c r="Y296" s="111"/>
      <c r="Z296" s="111"/>
      <c r="AA296" s="111"/>
      <c r="AB296" s="111"/>
      <c r="AC296" s="111"/>
    </row>
    <row r="297" spans="1:29" ht="15.75" customHeight="1">
      <c r="A297" s="93">
        <v>27400</v>
      </c>
      <c r="B297" s="93">
        <v>274</v>
      </c>
      <c r="C297" s="93"/>
      <c r="D297" s="93"/>
      <c r="E297" s="93"/>
      <c r="F297" s="93"/>
      <c r="G297" s="93"/>
      <c r="H297" s="93"/>
      <c r="I297" s="93"/>
      <c r="J297" s="93"/>
      <c r="K297" s="93"/>
      <c r="L297" s="93"/>
      <c r="M297" s="93"/>
      <c r="N297" s="93"/>
      <c r="O297" s="93"/>
      <c r="P297" s="93"/>
      <c r="Q297" s="93"/>
      <c r="R297" s="93"/>
      <c r="S297" s="62"/>
      <c r="T297" s="93"/>
      <c r="U297" s="93"/>
      <c r="V297" s="93"/>
      <c r="W297" s="93"/>
      <c r="X297" s="93"/>
      <c r="Y297" s="111"/>
      <c r="Z297" s="111"/>
      <c r="AA297" s="111"/>
      <c r="AB297" s="111"/>
      <c r="AC297" s="111"/>
    </row>
    <row r="298" spans="1:29" ht="15.75" customHeight="1">
      <c r="A298" s="93">
        <v>27500</v>
      </c>
      <c r="B298" s="93">
        <v>275</v>
      </c>
      <c r="C298" s="93"/>
      <c r="D298" s="93"/>
      <c r="E298" s="93"/>
      <c r="F298" s="93"/>
      <c r="G298" s="93"/>
      <c r="H298" s="93"/>
      <c r="I298" s="93"/>
      <c r="J298" s="93"/>
      <c r="K298" s="93"/>
      <c r="L298" s="93"/>
      <c r="M298" s="93"/>
      <c r="N298" s="93"/>
      <c r="O298" s="93"/>
      <c r="P298" s="93"/>
      <c r="Q298" s="93"/>
      <c r="R298" s="93"/>
      <c r="S298" s="62"/>
      <c r="T298" s="93"/>
      <c r="U298" s="93"/>
      <c r="V298" s="93"/>
      <c r="W298" s="93"/>
      <c r="X298" s="93"/>
      <c r="Y298" s="111"/>
      <c r="Z298" s="111"/>
      <c r="AA298" s="111"/>
      <c r="AB298" s="111"/>
      <c r="AC298" s="111"/>
    </row>
    <row r="299" spans="1:29" ht="15.75" customHeight="1">
      <c r="A299" s="93">
        <v>27600</v>
      </c>
      <c r="B299" s="93">
        <v>276</v>
      </c>
      <c r="C299" s="93"/>
      <c r="D299" s="93"/>
      <c r="E299" s="93"/>
      <c r="F299" s="93"/>
      <c r="G299" s="93"/>
      <c r="H299" s="93"/>
      <c r="I299" s="93"/>
      <c r="J299" s="93"/>
      <c r="K299" s="93"/>
      <c r="L299" s="93"/>
      <c r="M299" s="93"/>
      <c r="N299" s="93"/>
      <c r="O299" s="93"/>
      <c r="P299" s="93"/>
      <c r="Q299" s="93"/>
      <c r="R299" s="93"/>
      <c r="S299" s="62"/>
      <c r="T299" s="93"/>
      <c r="U299" s="93"/>
      <c r="V299" s="93"/>
      <c r="W299" s="93"/>
      <c r="X299" s="93"/>
      <c r="Y299" s="111"/>
      <c r="Z299" s="111"/>
      <c r="AA299" s="111"/>
      <c r="AB299" s="111"/>
      <c r="AC299" s="111"/>
    </row>
    <row r="300" spans="1:29" ht="15.75" customHeight="1">
      <c r="A300" s="93">
        <v>27700</v>
      </c>
      <c r="B300" s="93">
        <v>277</v>
      </c>
      <c r="C300" s="93"/>
      <c r="D300" s="93"/>
      <c r="E300" s="93"/>
      <c r="F300" s="93"/>
      <c r="G300" s="93"/>
      <c r="H300" s="93"/>
      <c r="I300" s="93"/>
      <c r="J300" s="93"/>
      <c r="K300" s="93"/>
      <c r="L300" s="93"/>
      <c r="M300" s="93"/>
      <c r="N300" s="93"/>
      <c r="O300" s="93"/>
      <c r="P300" s="93"/>
      <c r="Q300" s="93"/>
      <c r="R300" s="93"/>
      <c r="S300" s="62"/>
      <c r="T300" s="93"/>
      <c r="U300" s="93"/>
      <c r="V300" s="93"/>
      <c r="W300" s="93"/>
      <c r="X300" s="93"/>
      <c r="Y300" s="111"/>
      <c r="Z300" s="111"/>
      <c r="AA300" s="111"/>
      <c r="AB300" s="111"/>
      <c r="AC300" s="111"/>
    </row>
    <row r="301" spans="1:29" ht="15.75" customHeight="1">
      <c r="A301" s="93">
        <v>27800</v>
      </c>
      <c r="B301" s="93">
        <v>278</v>
      </c>
      <c r="C301" s="93"/>
      <c r="D301" s="93"/>
      <c r="E301" s="93"/>
      <c r="F301" s="93"/>
      <c r="G301" s="93"/>
      <c r="H301" s="93"/>
      <c r="I301" s="93"/>
      <c r="J301" s="93"/>
      <c r="K301" s="93"/>
      <c r="L301" s="93"/>
      <c r="M301" s="93"/>
      <c r="N301" s="93"/>
      <c r="O301" s="93"/>
      <c r="P301" s="93"/>
      <c r="Q301" s="93"/>
      <c r="R301" s="93"/>
      <c r="S301" s="62"/>
      <c r="T301" s="93"/>
      <c r="U301" s="93"/>
      <c r="V301" s="93"/>
      <c r="W301" s="93"/>
      <c r="X301" s="93"/>
      <c r="Y301" s="111"/>
      <c r="Z301" s="111"/>
      <c r="AA301" s="111"/>
      <c r="AB301" s="111"/>
      <c r="AC301" s="111"/>
    </row>
    <row r="302" spans="1:29" ht="15.75" customHeight="1">
      <c r="A302" s="93">
        <v>27900</v>
      </c>
      <c r="B302" s="93">
        <v>279</v>
      </c>
      <c r="C302" s="93"/>
      <c r="D302" s="93"/>
      <c r="E302" s="93"/>
      <c r="F302" s="93"/>
      <c r="G302" s="93"/>
      <c r="H302" s="93"/>
      <c r="I302" s="93"/>
      <c r="J302" s="93"/>
      <c r="K302" s="93"/>
      <c r="L302" s="93"/>
      <c r="M302" s="93"/>
      <c r="N302" s="93"/>
      <c r="O302" s="93"/>
      <c r="P302" s="93"/>
      <c r="Q302" s="93"/>
      <c r="R302" s="93"/>
      <c r="S302" s="62"/>
      <c r="T302" s="93"/>
      <c r="U302" s="93"/>
      <c r="V302" s="93"/>
      <c r="W302" s="93"/>
      <c r="X302" s="93"/>
      <c r="Y302" s="111"/>
      <c r="Z302" s="111"/>
      <c r="AA302" s="111"/>
      <c r="AB302" s="111"/>
      <c r="AC302" s="111"/>
    </row>
    <row r="303" spans="1:29" ht="15.75" customHeight="1">
      <c r="A303" s="93">
        <v>28000</v>
      </c>
      <c r="B303" s="93">
        <v>280</v>
      </c>
      <c r="C303" s="93"/>
      <c r="D303" s="93"/>
      <c r="E303" s="93"/>
      <c r="F303" s="93"/>
      <c r="G303" s="93"/>
      <c r="H303" s="93"/>
      <c r="I303" s="93"/>
      <c r="J303" s="93"/>
      <c r="K303" s="93"/>
      <c r="L303" s="93"/>
      <c r="M303" s="93"/>
      <c r="N303" s="93"/>
      <c r="O303" s="93"/>
      <c r="P303" s="93"/>
      <c r="Q303" s="93"/>
      <c r="R303" s="93"/>
      <c r="S303" s="62"/>
      <c r="T303" s="93"/>
      <c r="U303" s="93"/>
      <c r="V303" s="93"/>
      <c r="W303" s="93"/>
      <c r="X303" s="93"/>
      <c r="Y303" s="111"/>
      <c r="Z303" s="111"/>
      <c r="AA303" s="111"/>
      <c r="AB303" s="111"/>
      <c r="AC303" s="111"/>
    </row>
    <row r="304" spans="1:29" ht="15.75" customHeight="1">
      <c r="A304" s="93">
        <v>28100</v>
      </c>
      <c r="B304" s="93">
        <v>281</v>
      </c>
      <c r="C304" s="93"/>
      <c r="D304" s="93"/>
      <c r="E304" s="93"/>
      <c r="F304" s="93"/>
      <c r="G304" s="93"/>
      <c r="H304" s="93"/>
      <c r="I304" s="93"/>
      <c r="J304" s="93"/>
      <c r="K304" s="93"/>
      <c r="L304" s="93"/>
      <c r="M304" s="93"/>
      <c r="N304" s="93"/>
      <c r="O304" s="93"/>
      <c r="P304" s="93"/>
      <c r="Q304" s="93"/>
      <c r="R304" s="93"/>
      <c r="S304" s="62"/>
      <c r="T304" s="93"/>
      <c r="U304" s="93"/>
      <c r="V304" s="93"/>
      <c r="W304" s="93"/>
      <c r="X304" s="93"/>
      <c r="Y304" s="111"/>
      <c r="Z304" s="111"/>
      <c r="AA304" s="111"/>
      <c r="AB304" s="111"/>
      <c r="AC304" s="111"/>
    </row>
    <row r="305" spans="1:29" ht="15.75" customHeight="1">
      <c r="A305" s="93">
        <v>28200</v>
      </c>
      <c r="B305" s="93">
        <v>282</v>
      </c>
      <c r="C305" s="93"/>
      <c r="D305" s="93"/>
      <c r="E305" s="93"/>
      <c r="F305" s="93"/>
      <c r="G305" s="93"/>
      <c r="H305" s="93"/>
      <c r="I305" s="93"/>
      <c r="J305" s="93"/>
      <c r="K305" s="93"/>
      <c r="L305" s="93"/>
      <c r="M305" s="93"/>
      <c r="N305" s="93"/>
      <c r="O305" s="93"/>
      <c r="P305" s="93"/>
      <c r="Q305" s="93"/>
      <c r="R305" s="93"/>
      <c r="S305" s="62"/>
      <c r="T305" s="93"/>
      <c r="U305" s="93"/>
      <c r="V305" s="93"/>
      <c r="W305" s="93"/>
      <c r="X305" s="93"/>
      <c r="Y305" s="111"/>
      <c r="Z305" s="111"/>
      <c r="AA305" s="111"/>
      <c r="AB305" s="111"/>
      <c r="AC305" s="111"/>
    </row>
    <row r="306" spans="1:29" ht="15.75" customHeight="1">
      <c r="A306" s="93">
        <v>28300</v>
      </c>
      <c r="B306" s="93">
        <v>283</v>
      </c>
      <c r="C306" s="93"/>
      <c r="D306" s="93"/>
      <c r="E306" s="93"/>
      <c r="F306" s="93"/>
      <c r="G306" s="93"/>
      <c r="H306" s="93"/>
      <c r="I306" s="93"/>
      <c r="J306" s="93"/>
      <c r="K306" s="93"/>
      <c r="L306" s="93"/>
      <c r="M306" s="93"/>
      <c r="N306" s="93"/>
      <c r="O306" s="93"/>
      <c r="P306" s="93"/>
      <c r="Q306" s="93"/>
      <c r="R306" s="93"/>
      <c r="S306" s="62"/>
      <c r="T306" s="93"/>
      <c r="U306" s="93"/>
      <c r="V306" s="93"/>
      <c r="W306" s="93"/>
      <c r="X306" s="93"/>
      <c r="Y306" s="111"/>
      <c r="Z306" s="111"/>
      <c r="AA306" s="111"/>
      <c r="AB306" s="111"/>
      <c r="AC306" s="111"/>
    </row>
    <row r="307" spans="1:29" ht="15.75" customHeight="1">
      <c r="A307" s="93">
        <v>28400</v>
      </c>
      <c r="B307" s="93">
        <v>284</v>
      </c>
      <c r="C307" s="93"/>
      <c r="D307" s="93"/>
      <c r="E307" s="93"/>
      <c r="F307" s="93"/>
      <c r="G307" s="93"/>
      <c r="H307" s="93"/>
      <c r="I307" s="93"/>
      <c r="J307" s="93"/>
      <c r="K307" s="93"/>
      <c r="L307" s="93"/>
      <c r="M307" s="93"/>
      <c r="N307" s="93"/>
      <c r="O307" s="93"/>
      <c r="P307" s="93"/>
      <c r="Q307" s="93"/>
      <c r="R307" s="93"/>
      <c r="S307" s="62"/>
      <c r="T307" s="93"/>
      <c r="U307" s="93"/>
      <c r="V307" s="93"/>
      <c r="W307" s="93"/>
      <c r="X307" s="93"/>
      <c r="Y307" s="111"/>
      <c r="Z307" s="111"/>
      <c r="AA307" s="111"/>
      <c r="AB307" s="111"/>
      <c r="AC307" s="111"/>
    </row>
    <row r="308" spans="1:29" ht="15.75" customHeight="1">
      <c r="A308" s="93">
        <v>28500</v>
      </c>
      <c r="B308" s="93">
        <v>285</v>
      </c>
      <c r="C308" s="93"/>
      <c r="D308" s="93"/>
      <c r="E308" s="93"/>
      <c r="F308" s="93"/>
      <c r="G308" s="93"/>
      <c r="H308" s="93"/>
      <c r="I308" s="93"/>
      <c r="J308" s="93"/>
      <c r="K308" s="93"/>
      <c r="L308" s="93"/>
      <c r="M308" s="93"/>
      <c r="N308" s="93"/>
      <c r="O308" s="93"/>
      <c r="P308" s="93"/>
      <c r="Q308" s="93"/>
      <c r="R308" s="93"/>
      <c r="S308" s="62"/>
      <c r="T308" s="93"/>
      <c r="U308" s="93"/>
      <c r="V308" s="93"/>
      <c r="W308" s="93"/>
      <c r="X308" s="93"/>
      <c r="Y308" s="111"/>
      <c r="Z308" s="111"/>
      <c r="AA308" s="111"/>
      <c r="AB308" s="111"/>
      <c r="AC308" s="111"/>
    </row>
    <row r="309" spans="1:29" ht="15.75" customHeight="1">
      <c r="A309" s="93">
        <v>28600</v>
      </c>
      <c r="B309" s="93">
        <v>286</v>
      </c>
      <c r="C309" s="93"/>
      <c r="D309" s="93"/>
      <c r="E309" s="93"/>
      <c r="F309" s="93"/>
      <c r="G309" s="93"/>
      <c r="H309" s="93"/>
      <c r="I309" s="93"/>
      <c r="J309" s="93"/>
      <c r="K309" s="93"/>
      <c r="L309" s="93"/>
      <c r="M309" s="93"/>
      <c r="N309" s="93"/>
      <c r="O309" s="93"/>
      <c r="P309" s="93"/>
      <c r="Q309" s="93"/>
      <c r="R309" s="93"/>
      <c r="S309" s="62"/>
      <c r="T309" s="93"/>
      <c r="U309" s="93"/>
      <c r="V309" s="93"/>
      <c r="W309" s="93"/>
      <c r="X309" s="93"/>
      <c r="Y309" s="111"/>
      <c r="Z309" s="111"/>
      <c r="AA309" s="111"/>
      <c r="AB309" s="111"/>
      <c r="AC309" s="111"/>
    </row>
    <row r="310" spans="1:29" ht="15.75" customHeight="1">
      <c r="A310" s="93">
        <v>28700</v>
      </c>
      <c r="B310" s="93">
        <v>287</v>
      </c>
      <c r="C310" s="93"/>
      <c r="D310" s="93"/>
      <c r="E310" s="93"/>
      <c r="F310" s="93"/>
      <c r="G310" s="93"/>
      <c r="H310" s="93"/>
      <c r="I310" s="93"/>
      <c r="J310" s="93"/>
      <c r="K310" s="93"/>
      <c r="L310" s="93"/>
      <c r="M310" s="93"/>
      <c r="N310" s="93"/>
      <c r="O310" s="93"/>
      <c r="P310" s="93"/>
      <c r="Q310" s="93"/>
      <c r="R310" s="93"/>
      <c r="S310" s="62"/>
      <c r="T310" s="93"/>
      <c r="U310" s="93"/>
      <c r="V310" s="93"/>
      <c r="W310" s="93"/>
      <c r="X310" s="93"/>
      <c r="Y310" s="111"/>
      <c r="Z310" s="111"/>
      <c r="AA310" s="111"/>
      <c r="AB310" s="111"/>
      <c r="AC310" s="111"/>
    </row>
    <row r="311" spans="1:29" ht="15.75" customHeight="1">
      <c r="A311" s="93">
        <v>28800</v>
      </c>
      <c r="B311" s="93">
        <v>288</v>
      </c>
      <c r="C311" s="93"/>
      <c r="D311" s="93"/>
      <c r="E311" s="93"/>
      <c r="F311" s="93"/>
      <c r="G311" s="93"/>
      <c r="H311" s="93"/>
      <c r="I311" s="93"/>
      <c r="J311" s="93"/>
      <c r="K311" s="93"/>
      <c r="L311" s="93"/>
      <c r="M311" s="93"/>
      <c r="N311" s="93"/>
      <c r="O311" s="93"/>
      <c r="P311" s="93"/>
      <c r="Q311" s="93"/>
      <c r="R311" s="93"/>
      <c r="S311" s="62"/>
      <c r="T311" s="93"/>
      <c r="U311" s="93"/>
      <c r="V311" s="93"/>
      <c r="W311" s="93"/>
      <c r="X311" s="93"/>
      <c r="Y311" s="111"/>
      <c r="Z311" s="111"/>
      <c r="AA311" s="111"/>
      <c r="AB311" s="111"/>
      <c r="AC311" s="111"/>
    </row>
    <row r="312" spans="1:29" ht="15.75" customHeight="1">
      <c r="A312" s="93">
        <v>28900</v>
      </c>
      <c r="B312" s="93">
        <v>289</v>
      </c>
      <c r="C312" s="93"/>
      <c r="D312" s="93"/>
      <c r="E312" s="93"/>
      <c r="F312" s="93"/>
      <c r="G312" s="93"/>
      <c r="H312" s="93"/>
      <c r="I312" s="93"/>
      <c r="J312" s="93"/>
      <c r="K312" s="93"/>
      <c r="L312" s="93"/>
      <c r="M312" s="93"/>
      <c r="N312" s="93"/>
      <c r="O312" s="93"/>
      <c r="P312" s="93"/>
      <c r="Q312" s="93"/>
      <c r="R312" s="93"/>
      <c r="S312" s="62"/>
      <c r="T312" s="93"/>
      <c r="U312" s="93"/>
      <c r="V312" s="93"/>
      <c r="W312" s="93"/>
      <c r="X312" s="93"/>
      <c r="Y312" s="111"/>
      <c r="Z312" s="111"/>
      <c r="AA312" s="111"/>
      <c r="AB312" s="111"/>
      <c r="AC312" s="111"/>
    </row>
    <row r="313" spans="1:29" ht="15.75" customHeight="1">
      <c r="A313" s="93">
        <v>29000</v>
      </c>
      <c r="B313" s="93">
        <v>290</v>
      </c>
      <c r="C313" s="93"/>
      <c r="D313" s="93"/>
      <c r="E313" s="93"/>
      <c r="F313" s="93"/>
      <c r="G313" s="93"/>
      <c r="H313" s="93"/>
      <c r="I313" s="93"/>
      <c r="J313" s="93"/>
      <c r="K313" s="93"/>
      <c r="L313" s="93"/>
      <c r="M313" s="93"/>
      <c r="N313" s="93"/>
      <c r="O313" s="93"/>
      <c r="P313" s="93"/>
      <c r="Q313" s="93"/>
      <c r="R313" s="93"/>
      <c r="S313" s="62"/>
      <c r="T313" s="93"/>
      <c r="U313" s="93"/>
      <c r="V313" s="93"/>
      <c r="W313" s="93"/>
      <c r="X313" s="93"/>
      <c r="Y313" s="111"/>
      <c r="Z313" s="111"/>
      <c r="AA313" s="111"/>
      <c r="AB313" s="111"/>
      <c r="AC313" s="111"/>
    </row>
    <row r="314" spans="1:29" ht="15.75" customHeight="1">
      <c r="A314" s="93">
        <v>29100</v>
      </c>
      <c r="B314" s="93">
        <v>291</v>
      </c>
      <c r="C314" s="93"/>
      <c r="D314" s="93"/>
      <c r="E314" s="93"/>
      <c r="F314" s="93"/>
      <c r="G314" s="93"/>
      <c r="H314" s="93"/>
      <c r="I314" s="93"/>
      <c r="J314" s="93"/>
      <c r="K314" s="93"/>
      <c r="L314" s="93"/>
      <c r="M314" s="93"/>
      <c r="N314" s="93"/>
      <c r="O314" s="93"/>
      <c r="P314" s="93"/>
      <c r="Q314" s="93"/>
      <c r="R314" s="93"/>
      <c r="S314" s="62"/>
      <c r="T314" s="93"/>
      <c r="U314" s="93"/>
      <c r="V314" s="93"/>
      <c r="W314" s="93"/>
      <c r="X314" s="93"/>
      <c r="Y314" s="111"/>
      <c r="Z314" s="111"/>
      <c r="AA314" s="111"/>
      <c r="AB314" s="111"/>
      <c r="AC314" s="111"/>
    </row>
    <row r="315" spans="1:29" ht="15.75" customHeight="1">
      <c r="A315" s="93">
        <v>29200</v>
      </c>
      <c r="B315" s="93">
        <v>292</v>
      </c>
      <c r="C315" s="93"/>
      <c r="D315" s="93"/>
      <c r="E315" s="93"/>
      <c r="F315" s="93"/>
      <c r="G315" s="93"/>
      <c r="H315" s="93"/>
      <c r="I315" s="93"/>
      <c r="J315" s="93"/>
      <c r="K315" s="93"/>
      <c r="L315" s="93"/>
      <c r="M315" s="93"/>
      <c r="N315" s="93"/>
      <c r="O315" s="93"/>
      <c r="P315" s="93"/>
      <c r="Q315" s="93"/>
      <c r="R315" s="93"/>
      <c r="S315" s="62"/>
      <c r="T315" s="93"/>
      <c r="U315" s="93"/>
      <c r="V315" s="93"/>
      <c r="W315" s="93"/>
      <c r="X315" s="93"/>
      <c r="Y315" s="111"/>
      <c r="Z315" s="111"/>
      <c r="AA315" s="111"/>
      <c r="AB315" s="111"/>
      <c r="AC315" s="111"/>
    </row>
    <row r="316" spans="1:29" ht="15.75" customHeight="1">
      <c r="A316" s="93">
        <v>29300</v>
      </c>
      <c r="B316" s="93">
        <v>293</v>
      </c>
      <c r="C316" s="93"/>
      <c r="D316" s="93"/>
      <c r="E316" s="93"/>
      <c r="F316" s="93"/>
      <c r="G316" s="93"/>
      <c r="H316" s="93"/>
      <c r="I316" s="93"/>
      <c r="J316" s="93"/>
      <c r="K316" s="93"/>
      <c r="L316" s="93"/>
      <c r="M316" s="93"/>
      <c r="N316" s="93"/>
      <c r="O316" s="93"/>
      <c r="P316" s="93"/>
      <c r="Q316" s="93"/>
      <c r="R316" s="93"/>
      <c r="S316" s="62"/>
      <c r="T316" s="93"/>
      <c r="U316" s="93"/>
      <c r="V316" s="93"/>
      <c r="W316" s="93"/>
      <c r="X316" s="93"/>
      <c r="Y316" s="111"/>
      <c r="Z316" s="111"/>
      <c r="AA316" s="111"/>
      <c r="AB316" s="111"/>
      <c r="AC316" s="111"/>
    </row>
    <row r="317" spans="1:29" ht="15.75" customHeight="1">
      <c r="A317" s="93">
        <v>29400</v>
      </c>
      <c r="B317" s="93">
        <v>294</v>
      </c>
      <c r="C317" s="93"/>
      <c r="D317" s="93"/>
      <c r="E317" s="93"/>
      <c r="F317" s="93"/>
      <c r="G317" s="93"/>
      <c r="H317" s="93"/>
      <c r="I317" s="93"/>
      <c r="J317" s="93"/>
      <c r="K317" s="93"/>
      <c r="L317" s="93"/>
      <c r="M317" s="93"/>
      <c r="N317" s="93"/>
      <c r="O317" s="93"/>
      <c r="P317" s="93"/>
      <c r="Q317" s="93"/>
      <c r="R317" s="93"/>
      <c r="S317" s="62"/>
      <c r="T317" s="93"/>
      <c r="U317" s="93"/>
      <c r="V317" s="93"/>
      <c r="W317" s="93"/>
      <c r="X317" s="93"/>
      <c r="Y317" s="111"/>
      <c r="Z317" s="111"/>
      <c r="AA317" s="111"/>
      <c r="AB317" s="111"/>
      <c r="AC317" s="111"/>
    </row>
    <row r="318" spans="1:29" ht="15.75" customHeight="1">
      <c r="A318" s="93">
        <v>29500</v>
      </c>
      <c r="B318" s="93">
        <v>295</v>
      </c>
      <c r="C318" s="93"/>
      <c r="D318" s="93"/>
      <c r="E318" s="93"/>
      <c r="F318" s="93"/>
      <c r="G318" s="93"/>
      <c r="H318" s="93"/>
      <c r="I318" s="93"/>
      <c r="J318" s="93"/>
      <c r="K318" s="93"/>
      <c r="L318" s="93"/>
      <c r="M318" s="93"/>
      <c r="N318" s="93"/>
      <c r="O318" s="93"/>
      <c r="P318" s="93"/>
      <c r="Q318" s="93"/>
      <c r="R318" s="93"/>
      <c r="S318" s="62"/>
      <c r="T318" s="93"/>
      <c r="U318" s="93"/>
      <c r="V318" s="93"/>
      <c r="W318" s="93"/>
      <c r="X318" s="93"/>
      <c r="Y318" s="111"/>
      <c r="Z318" s="111"/>
      <c r="AA318" s="111"/>
      <c r="AB318" s="111"/>
      <c r="AC318" s="111"/>
    </row>
    <row r="319" spans="1:29" ht="15.75" customHeight="1">
      <c r="A319" s="93">
        <v>29600</v>
      </c>
      <c r="B319" s="93">
        <v>296</v>
      </c>
      <c r="C319" s="93"/>
      <c r="D319" s="93"/>
      <c r="E319" s="93"/>
      <c r="F319" s="93"/>
      <c r="G319" s="93"/>
      <c r="H319" s="93"/>
      <c r="I319" s="93"/>
      <c r="J319" s="93"/>
      <c r="K319" s="93"/>
      <c r="L319" s="93"/>
      <c r="M319" s="93"/>
      <c r="N319" s="93"/>
      <c r="O319" s="93"/>
      <c r="P319" s="93"/>
      <c r="Q319" s="93"/>
      <c r="R319" s="93"/>
      <c r="S319" s="62"/>
      <c r="T319" s="93"/>
      <c r="U319" s="93"/>
      <c r="V319" s="93"/>
      <c r="W319" s="93"/>
      <c r="X319" s="93"/>
      <c r="Y319" s="111"/>
      <c r="Z319" s="111"/>
      <c r="AA319" s="111"/>
      <c r="AB319" s="111"/>
      <c r="AC319" s="111"/>
    </row>
    <row r="320" spans="1:29" ht="15.75" customHeight="1">
      <c r="A320" s="93">
        <v>29700</v>
      </c>
      <c r="B320" s="93">
        <v>297</v>
      </c>
      <c r="C320" s="93"/>
      <c r="D320" s="93"/>
      <c r="E320" s="93"/>
      <c r="F320" s="93"/>
      <c r="G320" s="93"/>
      <c r="H320" s="93"/>
      <c r="I320" s="93"/>
      <c r="J320" s="93"/>
      <c r="K320" s="93"/>
      <c r="L320" s="93"/>
      <c r="M320" s="93"/>
      <c r="N320" s="93"/>
      <c r="O320" s="93"/>
      <c r="P320" s="93"/>
      <c r="Q320" s="93"/>
      <c r="R320" s="93"/>
      <c r="S320" s="62"/>
      <c r="T320" s="93"/>
      <c r="U320" s="93"/>
      <c r="V320" s="93"/>
      <c r="W320" s="93"/>
      <c r="X320" s="93"/>
      <c r="Y320" s="111"/>
      <c r="Z320" s="111"/>
      <c r="AA320" s="111"/>
      <c r="AB320" s="111"/>
      <c r="AC320" s="111"/>
    </row>
    <row r="321" spans="1:29" ht="15.75" customHeight="1">
      <c r="A321" s="93">
        <v>29800</v>
      </c>
      <c r="B321" s="93">
        <v>298</v>
      </c>
      <c r="C321" s="93"/>
      <c r="D321" s="93"/>
      <c r="E321" s="93"/>
      <c r="F321" s="93"/>
      <c r="G321" s="93"/>
      <c r="H321" s="93"/>
      <c r="I321" s="93"/>
      <c r="J321" s="93"/>
      <c r="K321" s="93"/>
      <c r="L321" s="93"/>
      <c r="M321" s="93"/>
      <c r="N321" s="93"/>
      <c r="O321" s="93"/>
      <c r="P321" s="93"/>
      <c r="Q321" s="93"/>
      <c r="R321" s="93"/>
      <c r="S321" s="62"/>
      <c r="T321" s="93"/>
      <c r="U321" s="93"/>
      <c r="V321" s="93"/>
      <c r="W321" s="93"/>
      <c r="X321" s="93"/>
      <c r="Y321" s="111"/>
      <c r="Z321" s="111"/>
      <c r="AA321" s="111"/>
      <c r="AB321" s="111"/>
      <c r="AC321" s="111"/>
    </row>
    <row r="322" spans="1:29" ht="15.75" customHeight="1">
      <c r="A322" s="93">
        <v>29900</v>
      </c>
      <c r="B322" s="93">
        <v>299</v>
      </c>
      <c r="C322" s="93"/>
      <c r="D322" s="93"/>
      <c r="E322" s="93"/>
      <c r="F322" s="93"/>
      <c r="G322" s="93"/>
      <c r="H322" s="93"/>
      <c r="I322" s="93"/>
      <c r="J322" s="93"/>
      <c r="K322" s="93"/>
      <c r="L322" s="93"/>
      <c r="M322" s="93"/>
      <c r="N322" s="93"/>
      <c r="O322" s="93"/>
      <c r="P322" s="93"/>
      <c r="Q322" s="93"/>
      <c r="R322" s="93"/>
      <c r="S322" s="62"/>
      <c r="T322" s="93"/>
      <c r="U322" s="93"/>
      <c r="V322" s="93"/>
      <c r="W322" s="93"/>
      <c r="X322" s="93"/>
      <c r="Y322" s="111"/>
      <c r="Z322" s="111"/>
      <c r="AA322" s="111"/>
      <c r="AB322" s="111"/>
      <c r="AC322" s="111"/>
    </row>
    <row r="323" spans="1:29" ht="15.75" customHeight="1">
      <c r="A323" s="93">
        <v>30000</v>
      </c>
      <c r="B323" s="93">
        <v>300</v>
      </c>
      <c r="C323" s="93"/>
      <c r="D323" s="93"/>
      <c r="E323" s="93"/>
      <c r="F323" s="93"/>
      <c r="G323" s="93"/>
      <c r="H323" s="93"/>
      <c r="I323" s="93"/>
      <c r="J323" s="93"/>
      <c r="K323" s="93"/>
      <c r="L323" s="93"/>
      <c r="M323" s="93"/>
      <c r="N323" s="93"/>
      <c r="O323" s="93"/>
      <c r="P323" s="93"/>
      <c r="Q323" s="93"/>
      <c r="R323" s="93"/>
      <c r="S323" s="62"/>
      <c r="T323" s="93"/>
      <c r="U323" s="93"/>
      <c r="V323" s="93"/>
      <c r="W323" s="93"/>
      <c r="X323" s="93"/>
      <c r="Y323" s="111"/>
      <c r="Z323" s="111"/>
      <c r="AA323" s="111"/>
      <c r="AB323" s="111"/>
      <c r="AC323" s="111"/>
    </row>
    <row r="324" spans="1:29" ht="15.75" customHeight="1">
      <c r="A324" s="93">
        <v>30100</v>
      </c>
      <c r="B324" s="93">
        <v>301</v>
      </c>
      <c r="C324" s="93"/>
      <c r="D324" s="93"/>
      <c r="E324" s="93"/>
      <c r="F324" s="93"/>
      <c r="G324" s="93"/>
      <c r="H324" s="93"/>
      <c r="I324" s="93"/>
      <c r="J324" s="93"/>
      <c r="K324" s="93"/>
      <c r="L324" s="93"/>
      <c r="M324" s="93"/>
      <c r="N324" s="93"/>
      <c r="O324" s="93"/>
      <c r="P324" s="93"/>
      <c r="Q324" s="93"/>
      <c r="R324" s="93"/>
      <c r="S324" s="62"/>
      <c r="T324" s="93"/>
      <c r="U324" s="93"/>
      <c r="V324" s="93"/>
      <c r="W324" s="93"/>
      <c r="X324" s="93"/>
      <c r="Y324" s="111"/>
      <c r="Z324" s="111"/>
      <c r="AA324" s="111"/>
      <c r="AB324" s="111"/>
      <c r="AC324" s="111"/>
    </row>
    <row r="325" spans="1:29" ht="15.75" customHeight="1">
      <c r="A325" s="93">
        <v>30200</v>
      </c>
      <c r="B325" s="93">
        <v>302</v>
      </c>
      <c r="C325" s="93"/>
      <c r="D325" s="93"/>
      <c r="E325" s="93"/>
      <c r="F325" s="93"/>
      <c r="G325" s="93"/>
      <c r="H325" s="93"/>
      <c r="I325" s="93"/>
      <c r="J325" s="93"/>
      <c r="K325" s="93"/>
      <c r="L325" s="93"/>
      <c r="M325" s="93"/>
      <c r="N325" s="93"/>
      <c r="O325" s="93"/>
      <c r="P325" s="93"/>
      <c r="Q325" s="93"/>
      <c r="R325" s="93"/>
      <c r="S325" s="62"/>
      <c r="T325" s="93"/>
      <c r="U325" s="93"/>
      <c r="V325" s="93"/>
      <c r="W325" s="93"/>
      <c r="X325" s="93"/>
      <c r="Y325" s="111"/>
      <c r="Z325" s="111"/>
      <c r="AA325" s="111"/>
      <c r="AB325" s="111"/>
      <c r="AC325" s="111"/>
    </row>
    <row r="326" spans="1:29" ht="15.75" customHeight="1">
      <c r="A326" s="93">
        <v>30300</v>
      </c>
      <c r="B326" s="93">
        <v>303</v>
      </c>
      <c r="C326" s="93"/>
      <c r="D326" s="93"/>
      <c r="E326" s="93"/>
      <c r="F326" s="93"/>
      <c r="G326" s="93"/>
      <c r="H326" s="93"/>
      <c r="I326" s="93"/>
      <c r="J326" s="93"/>
      <c r="K326" s="93"/>
      <c r="L326" s="93"/>
      <c r="M326" s="93"/>
      <c r="N326" s="93"/>
      <c r="O326" s="93"/>
      <c r="P326" s="93"/>
      <c r="Q326" s="93"/>
      <c r="R326" s="93"/>
      <c r="S326" s="62"/>
      <c r="T326" s="93"/>
      <c r="U326" s="93"/>
      <c r="V326" s="93"/>
      <c r="W326" s="93"/>
      <c r="X326" s="93"/>
      <c r="Y326" s="111"/>
      <c r="Z326" s="111"/>
      <c r="AA326" s="111"/>
      <c r="AB326" s="111"/>
      <c r="AC326" s="111"/>
    </row>
    <row r="327" spans="1:29" ht="15.75" customHeight="1">
      <c r="A327" s="93">
        <v>30400</v>
      </c>
      <c r="B327" s="93">
        <v>304</v>
      </c>
      <c r="C327" s="93"/>
      <c r="D327" s="93"/>
      <c r="E327" s="93"/>
      <c r="F327" s="93"/>
      <c r="G327" s="93"/>
      <c r="H327" s="93"/>
      <c r="I327" s="93"/>
      <c r="J327" s="93"/>
      <c r="K327" s="93"/>
      <c r="L327" s="93"/>
      <c r="M327" s="93"/>
      <c r="N327" s="93"/>
      <c r="O327" s="93"/>
      <c r="P327" s="93"/>
      <c r="Q327" s="93"/>
      <c r="R327" s="93"/>
      <c r="S327" s="62"/>
      <c r="T327" s="93"/>
      <c r="U327" s="93"/>
      <c r="V327" s="93"/>
      <c r="W327" s="93"/>
      <c r="X327" s="93"/>
      <c r="Y327" s="111"/>
      <c r="Z327" s="111"/>
      <c r="AA327" s="111"/>
      <c r="AB327" s="111"/>
      <c r="AC327" s="111"/>
    </row>
    <row r="328" spans="1:29" ht="15.75" customHeight="1">
      <c r="A328" s="93">
        <v>30500</v>
      </c>
      <c r="B328" s="93">
        <v>305</v>
      </c>
      <c r="C328" s="93"/>
      <c r="D328" s="93"/>
      <c r="E328" s="93"/>
      <c r="F328" s="93"/>
      <c r="G328" s="93"/>
      <c r="H328" s="93"/>
      <c r="I328" s="93"/>
      <c r="J328" s="93"/>
      <c r="K328" s="93"/>
      <c r="L328" s="93"/>
      <c r="M328" s="93"/>
      <c r="N328" s="93"/>
      <c r="O328" s="93"/>
      <c r="P328" s="93"/>
      <c r="Q328" s="93"/>
      <c r="R328" s="93"/>
      <c r="S328" s="62"/>
      <c r="T328" s="93"/>
      <c r="U328" s="93"/>
      <c r="V328" s="93"/>
      <c r="W328" s="93"/>
      <c r="X328" s="93"/>
      <c r="Y328" s="111"/>
      <c r="Z328" s="111"/>
      <c r="AA328" s="111"/>
      <c r="AB328" s="111"/>
      <c r="AC328" s="111"/>
    </row>
    <row r="329" spans="1:29" ht="15.75" customHeight="1">
      <c r="A329" s="93">
        <v>30600</v>
      </c>
      <c r="B329" s="93">
        <v>306</v>
      </c>
      <c r="C329" s="93"/>
      <c r="D329" s="93"/>
      <c r="E329" s="93"/>
      <c r="F329" s="93"/>
      <c r="G329" s="93"/>
      <c r="H329" s="93"/>
      <c r="I329" s="93"/>
      <c r="J329" s="93"/>
      <c r="K329" s="93"/>
      <c r="L329" s="93"/>
      <c r="M329" s="93"/>
      <c r="N329" s="93"/>
      <c r="O329" s="93"/>
      <c r="P329" s="93"/>
      <c r="Q329" s="93"/>
      <c r="R329" s="93"/>
      <c r="S329" s="62"/>
      <c r="T329" s="93"/>
      <c r="U329" s="93"/>
      <c r="V329" s="93"/>
      <c r="W329" s="93"/>
      <c r="X329" s="93"/>
      <c r="Y329" s="111"/>
      <c r="Z329" s="111"/>
      <c r="AA329" s="111"/>
      <c r="AB329" s="111"/>
      <c r="AC329" s="111"/>
    </row>
    <row r="330" spans="1:29" ht="15.75" customHeight="1">
      <c r="A330" s="93">
        <v>30700</v>
      </c>
      <c r="B330" s="93">
        <v>307</v>
      </c>
      <c r="C330" s="93"/>
      <c r="D330" s="93"/>
      <c r="E330" s="93"/>
      <c r="F330" s="93"/>
      <c r="G330" s="93"/>
      <c r="H330" s="93"/>
      <c r="I330" s="93"/>
      <c r="J330" s="93"/>
      <c r="K330" s="93"/>
      <c r="L330" s="93"/>
      <c r="M330" s="93"/>
      <c r="N330" s="93"/>
      <c r="O330" s="93"/>
      <c r="P330" s="93"/>
      <c r="Q330" s="93"/>
      <c r="R330" s="93"/>
      <c r="S330" s="62"/>
      <c r="T330" s="93"/>
      <c r="U330" s="93"/>
      <c r="V330" s="93"/>
      <c r="W330" s="93"/>
      <c r="X330" s="93"/>
      <c r="Y330" s="111"/>
      <c r="Z330" s="111"/>
      <c r="AA330" s="111"/>
      <c r="AB330" s="111"/>
      <c r="AC330" s="111"/>
    </row>
    <row r="331" spans="1:29" ht="15.75" customHeight="1">
      <c r="A331" s="93">
        <v>30800</v>
      </c>
      <c r="B331" s="93">
        <v>308</v>
      </c>
      <c r="C331" s="93"/>
      <c r="D331" s="93"/>
      <c r="E331" s="93"/>
      <c r="F331" s="93"/>
      <c r="G331" s="93"/>
      <c r="H331" s="93"/>
      <c r="I331" s="93"/>
      <c r="J331" s="93"/>
      <c r="K331" s="93"/>
      <c r="L331" s="93"/>
      <c r="M331" s="93"/>
      <c r="N331" s="93"/>
      <c r="O331" s="93"/>
      <c r="P331" s="93"/>
      <c r="Q331" s="93"/>
      <c r="R331" s="93"/>
      <c r="S331" s="62"/>
      <c r="T331" s="93"/>
      <c r="U331" s="93"/>
      <c r="V331" s="93"/>
      <c r="W331" s="93"/>
      <c r="X331" s="93"/>
      <c r="Y331" s="111"/>
      <c r="Z331" s="111"/>
      <c r="AA331" s="111"/>
      <c r="AB331" s="111"/>
      <c r="AC331" s="111"/>
    </row>
    <row r="332" spans="1:29" ht="15.75" customHeight="1">
      <c r="A332" s="93">
        <v>30900</v>
      </c>
      <c r="B332" s="93">
        <v>309</v>
      </c>
      <c r="C332" s="93"/>
      <c r="D332" s="93"/>
      <c r="E332" s="93"/>
      <c r="F332" s="93"/>
      <c r="G332" s="93"/>
      <c r="H332" s="93"/>
      <c r="I332" s="93"/>
      <c r="J332" s="93"/>
      <c r="K332" s="93"/>
      <c r="L332" s="93"/>
      <c r="M332" s="93"/>
      <c r="N332" s="93"/>
      <c r="O332" s="93"/>
      <c r="P332" s="93"/>
      <c r="Q332" s="93"/>
      <c r="R332" s="93"/>
      <c r="S332" s="62"/>
      <c r="T332" s="93"/>
      <c r="U332" s="93"/>
      <c r="V332" s="93"/>
      <c r="W332" s="93"/>
      <c r="X332" s="93"/>
      <c r="Y332" s="111"/>
      <c r="Z332" s="111"/>
      <c r="AA332" s="111"/>
      <c r="AB332" s="111"/>
      <c r="AC332" s="111"/>
    </row>
    <row r="333" spans="1:29" ht="15.75" customHeight="1">
      <c r="A333" s="93">
        <v>31000</v>
      </c>
      <c r="B333" s="93">
        <v>310</v>
      </c>
      <c r="C333" s="93"/>
      <c r="D333" s="93"/>
      <c r="E333" s="93"/>
      <c r="F333" s="93"/>
      <c r="G333" s="93"/>
      <c r="H333" s="93"/>
      <c r="I333" s="93"/>
      <c r="J333" s="93"/>
      <c r="K333" s="93"/>
      <c r="L333" s="93"/>
      <c r="M333" s="93"/>
      <c r="N333" s="93"/>
      <c r="O333" s="93"/>
      <c r="P333" s="93"/>
      <c r="Q333" s="93"/>
      <c r="R333" s="93"/>
      <c r="S333" s="62"/>
      <c r="T333" s="93"/>
      <c r="U333" s="93"/>
      <c r="V333" s="93"/>
      <c r="W333" s="93"/>
      <c r="X333" s="93"/>
      <c r="Y333" s="111"/>
      <c r="Z333" s="111"/>
      <c r="AA333" s="111"/>
      <c r="AB333" s="111"/>
      <c r="AC333" s="111"/>
    </row>
    <row r="334" spans="1:29" ht="15.75" customHeight="1">
      <c r="A334" s="93">
        <v>31100</v>
      </c>
      <c r="B334" s="93">
        <v>311</v>
      </c>
      <c r="C334" s="93"/>
      <c r="D334" s="93"/>
      <c r="E334" s="93"/>
      <c r="F334" s="93"/>
      <c r="G334" s="93"/>
      <c r="H334" s="93"/>
      <c r="I334" s="93"/>
      <c r="J334" s="93"/>
      <c r="K334" s="93"/>
      <c r="L334" s="93"/>
      <c r="M334" s="93"/>
      <c r="N334" s="93"/>
      <c r="O334" s="93"/>
      <c r="P334" s="93"/>
      <c r="Q334" s="93"/>
      <c r="R334" s="93"/>
      <c r="S334" s="62"/>
      <c r="T334" s="93"/>
      <c r="U334" s="93"/>
      <c r="V334" s="93"/>
      <c r="W334" s="93"/>
      <c r="X334" s="93"/>
      <c r="Y334" s="111"/>
      <c r="Z334" s="111"/>
      <c r="AA334" s="111"/>
      <c r="AB334" s="111"/>
      <c r="AC334" s="111"/>
    </row>
    <row r="335" spans="1:29" ht="15.75" customHeight="1">
      <c r="A335" s="93">
        <v>31200</v>
      </c>
      <c r="B335" s="93">
        <v>312</v>
      </c>
      <c r="C335" s="93"/>
      <c r="D335" s="93"/>
      <c r="E335" s="93"/>
      <c r="F335" s="93"/>
      <c r="G335" s="93"/>
      <c r="H335" s="93"/>
      <c r="I335" s="93"/>
      <c r="J335" s="93"/>
      <c r="K335" s="93"/>
      <c r="L335" s="93"/>
      <c r="M335" s="93"/>
      <c r="N335" s="93"/>
      <c r="O335" s="93"/>
      <c r="P335" s="93"/>
      <c r="Q335" s="93"/>
      <c r="R335" s="93"/>
      <c r="S335" s="62"/>
      <c r="T335" s="93"/>
      <c r="U335" s="93"/>
      <c r="V335" s="93"/>
      <c r="W335" s="93"/>
      <c r="X335" s="93"/>
      <c r="Y335" s="111"/>
      <c r="Z335" s="111"/>
      <c r="AA335" s="111"/>
      <c r="AB335" s="111"/>
      <c r="AC335" s="111"/>
    </row>
    <row r="336" spans="1:29" ht="15.75" customHeight="1">
      <c r="A336" s="93">
        <v>31300</v>
      </c>
      <c r="B336" s="93">
        <v>313</v>
      </c>
      <c r="C336" s="93"/>
      <c r="D336" s="93"/>
      <c r="E336" s="93"/>
      <c r="F336" s="93"/>
      <c r="G336" s="93"/>
      <c r="H336" s="93"/>
      <c r="I336" s="93"/>
      <c r="J336" s="93"/>
      <c r="K336" s="93"/>
      <c r="L336" s="93"/>
      <c r="M336" s="93"/>
      <c r="N336" s="93"/>
      <c r="O336" s="93"/>
      <c r="P336" s="93"/>
      <c r="Q336" s="93"/>
      <c r="R336" s="93"/>
      <c r="S336" s="62"/>
      <c r="T336" s="93"/>
      <c r="U336" s="93"/>
      <c r="V336" s="93"/>
      <c r="W336" s="93"/>
      <c r="X336" s="93"/>
      <c r="Y336" s="111"/>
      <c r="Z336" s="111"/>
      <c r="AA336" s="111"/>
      <c r="AB336" s="111"/>
      <c r="AC336" s="111"/>
    </row>
    <row r="337" spans="1:29" ht="15.75" customHeight="1">
      <c r="A337" s="93">
        <v>31400</v>
      </c>
      <c r="B337" s="93">
        <v>314</v>
      </c>
      <c r="C337" s="93"/>
      <c r="D337" s="93"/>
      <c r="E337" s="93"/>
      <c r="F337" s="93"/>
      <c r="G337" s="93"/>
      <c r="H337" s="93"/>
      <c r="I337" s="93"/>
      <c r="J337" s="93"/>
      <c r="K337" s="93"/>
      <c r="L337" s="93"/>
      <c r="M337" s="93"/>
      <c r="N337" s="93"/>
      <c r="O337" s="93"/>
      <c r="P337" s="93"/>
      <c r="Q337" s="93"/>
      <c r="R337" s="93"/>
      <c r="S337" s="62"/>
      <c r="T337" s="93"/>
      <c r="U337" s="93"/>
      <c r="V337" s="93"/>
      <c r="W337" s="93"/>
      <c r="X337" s="93"/>
      <c r="Y337" s="111"/>
      <c r="Z337" s="111"/>
      <c r="AA337" s="111"/>
      <c r="AB337" s="111"/>
      <c r="AC337" s="111"/>
    </row>
    <row r="338" spans="1:29" ht="15.75" customHeight="1">
      <c r="A338" s="93">
        <v>31500</v>
      </c>
      <c r="B338" s="93">
        <v>315</v>
      </c>
      <c r="C338" s="93"/>
      <c r="D338" s="93"/>
      <c r="E338" s="93"/>
      <c r="F338" s="93"/>
      <c r="G338" s="93"/>
      <c r="H338" s="93"/>
      <c r="I338" s="93"/>
      <c r="J338" s="93"/>
      <c r="K338" s="93"/>
      <c r="L338" s="93"/>
      <c r="M338" s="93"/>
      <c r="N338" s="93"/>
      <c r="O338" s="93"/>
      <c r="P338" s="93"/>
      <c r="Q338" s="93"/>
      <c r="R338" s="93"/>
      <c r="S338" s="62"/>
      <c r="T338" s="93"/>
      <c r="U338" s="93"/>
      <c r="V338" s="93"/>
      <c r="W338" s="93"/>
      <c r="X338" s="93"/>
      <c r="Y338" s="111"/>
      <c r="Z338" s="111"/>
      <c r="AA338" s="111"/>
      <c r="AB338" s="111"/>
      <c r="AC338" s="111"/>
    </row>
    <row r="339" spans="1:29" ht="15.75" customHeight="1">
      <c r="A339" s="93">
        <v>31600</v>
      </c>
      <c r="B339" s="93">
        <v>316</v>
      </c>
      <c r="C339" s="93"/>
      <c r="D339" s="93"/>
      <c r="E339" s="93"/>
      <c r="F339" s="93"/>
      <c r="G339" s="93"/>
      <c r="H339" s="93"/>
      <c r="I339" s="93"/>
      <c r="J339" s="93"/>
      <c r="K339" s="93"/>
      <c r="L339" s="93"/>
      <c r="M339" s="93"/>
      <c r="N339" s="93"/>
      <c r="O339" s="93"/>
      <c r="P339" s="93"/>
      <c r="Q339" s="93"/>
      <c r="R339" s="93"/>
      <c r="S339" s="62"/>
      <c r="T339" s="93"/>
      <c r="U339" s="93"/>
      <c r="V339" s="93"/>
      <c r="W339" s="93"/>
      <c r="X339" s="93"/>
      <c r="Y339" s="111"/>
      <c r="Z339" s="111"/>
      <c r="AA339" s="111"/>
      <c r="AB339" s="111"/>
      <c r="AC339" s="111"/>
    </row>
    <row r="340" spans="1:29" ht="15.75" customHeight="1">
      <c r="A340" s="93">
        <v>31700</v>
      </c>
      <c r="B340" s="93">
        <v>317</v>
      </c>
      <c r="C340" s="93"/>
      <c r="D340" s="93"/>
      <c r="E340" s="93"/>
      <c r="F340" s="93"/>
      <c r="G340" s="93"/>
      <c r="H340" s="93"/>
      <c r="I340" s="93"/>
      <c r="J340" s="93"/>
      <c r="K340" s="93"/>
      <c r="L340" s="93"/>
      <c r="M340" s="93"/>
      <c r="N340" s="93"/>
      <c r="O340" s="93"/>
      <c r="P340" s="93"/>
      <c r="Q340" s="93"/>
      <c r="R340" s="93"/>
      <c r="S340" s="62"/>
      <c r="T340" s="93"/>
      <c r="U340" s="93"/>
      <c r="V340" s="93"/>
      <c r="W340" s="93"/>
      <c r="X340" s="93"/>
      <c r="Y340" s="111"/>
      <c r="Z340" s="111"/>
      <c r="AA340" s="111"/>
      <c r="AB340" s="111"/>
      <c r="AC340" s="111"/>
    </row>
    <row r="341" spans="1:29" ht="15.75" customHeight="1">
      <c r="A341" s="93">
        <v>31800</v>
      </c>
      <c r="B341" s="93">
        <v>318</v>
      </c>
      <c r="C341" s="93"/>
      <c r="D341" s="93"/>
      <c r="E341" s="93"/>
      <c r="F341" s="93"/>
      <c r="G341" s="93"/>
      <c r="H341" s="93"/>
      <c r="I341" s="93"/>
      <c r="J341" s="93"/>
      <c r="K341" s="93"/>
      <c r="L341" s="93"/>
      <c r="M341" s="93"/>
      <c r="N341" s="93"/>
      <c r="O341" s="93"/>
      <c r="P341" s="93"/>
      <c r="Q341" s="93"/>
      <c r="R341" s="93"/>
      <c r="S341" s="62"/>
      <c r="T341" s="93"/>
      <c r="U341" s="93"/>
      <c r="V341" s="93"/>
      <c r="W341" s="93"/>
      <c r="X341" s="93"/>
      <c r="Y341" s="111"/>
      <c r="Z341" s="111"/>
      <c r="AA341" s="111"/>
      <c r="AB341" s="111"/>
      <c r="AC341" s="111"/>
    </row>
    <row r="342" spans="1:29" ht="15.75" customHeight="1">
      <c r="A342" s="93">
        <v>31900</v>
      </c>
      <c r="B342" s="93">
        <v>319</v>
      </c>
      <c r="C342" s="93"/>
      <c r="D342" s="93"/>
      <c r="E342" s="93"/>
      <c r="F342" s="93"/>
      <c r="G342" s="93"/>
      <c r="H342" s="93"/>
      <c r="I342" s="93"/>
      <c r="J342" s="93"/>
      <c r="K342" s="93"/>
      <c r="L342" s="93"/>
      <c r="M342" s="93"/>
      <c r="N342" s="93"/>
      <c r="O342" s="93"/>
      <c r="P342" s="93"/>
      <c r="Q342" s="93"/>
      <c r="R342" s="93"/>
      <c r="S342" s="62"/>
      <c r="T342" s="93"/>
      <c r="U342" s="93"/>
      <c r="V342" s="93"/>
      <c r="W342" s="93"/>
      <c r="X342" s="93"/>
      <c r="Y342" s="111"/>
      <c r="Z342" s="111"/>
      <c r="AA342" s="111"/>
      <c r="AB342" s="111"/>
      <c r="AC342" s="111"/>
    </row>
    <row r="343" spans="1:29" ht="15.75" customHeight="1">
      <c r="A343" s="93">
        <v>32000</v>
      </c>
      <c r="B343" s="93">
        <v>320</v>
      </c>
      <c r="C343" s="93"/>
      <c r="D343" s="93"/>
      <c r="E343" s="93"/>
      <c r="F343" s="93"/>
      <c r="G343" s="93"/>
      <c r="H343" s="93"/>
      <c r="I343" s="93"/>
      <c r="J343" s="93"/>
      <c r="K343" s="93"/>
      <c r="L343" s="93"/>
      <c r="M343" s="93"/>
      <c r="N343" s="93"/>
      <c r="O343" s="93"/>
      <c r="P343" s="93"/>
      <c r="Q343" s="93"/>
      <c r="R343" s="93"/>
      <c r="S343" s="62"/>
      <c r="T343" s="93"/>
      <c r="U343" s="93"/>
      <c r="V343" s="93"/>
      <c r="W343" s="93"/>
      <c r="X343" s="93"/>
      <c r="Y343" s="111"/>
      <c r="Z343" s="111"/>
      <c r="AA343" s="111"/>
      <c r="AB343" s="111"/>
      <c r="AC343" s="111"/>
    </row>
    <row r="344" spans="1:29" ht="15.75" customHeight="1">
      <c r="A344" s="93">
        <v>32100</v>
      </c>
      <c r="B344" s="93">
        <v>321</v>
      </c>
      <c r="C344" s="93"/>
      <c r="D344" s="93"/>
      <c r="E344" s="93"/>
      <c r="F344" s="93"/>
      <c r="G344" s="93"/>
      <c r="H344" s="93"/>
      <c r="I344" s="93"/>
      <c r="J344" s="93"/>
      <c r="K344" s="93"/>
      <c r="L344" s="93"/>
      <c r="M344" s="93"/>
      <c r="N344" s="93"/>
      <c r="O344" s="93"/>
      <c r="P344" s="93"/>
      <c r="Q344" s="93"/>
      <c r="R344" s="93"/>
      <c r="S344" s="62"/>
      <c r="T344" s="93"/>
      <c r="U344" s="93"/>
      <c r="V344" s="93"/>
      <c r="W344" s="93"/>
      <c r="X344" s="93"/>
      <c r="Y344" s="111"/>
      <c r="Z344" s="111"/>
      <c r="AA344" s="111"/>
      <c r="AB344" s="111"/>
      <c r="AC344" s="111"/>
    </row>
    <row r="345" spans="1:29" ht="15.75" customHeight="1">
      <c r="A345" s="93">
        <v>32200</v>
      </c>
      <c r="B345" s="93">
        <v>322</v>
      </c>
      <c r="C345" s="93"/>
      <c r="D345" s="93"/>
      <c r="E345" s="93"/>
      <c r="F345" s="93"/>
      <c r="G345" s="93"/>
      <c r="H345" s="93"/>
      <c r="I345" s="93"/>
      <c r="J345" s="93"/>
      <c r="K345" s="93"/>
      <c r="L345" s="93"/>
      <c r="M345" s="93"/>
      <c r="N345" s="93"/>
      <c r="O345" s="93"/>
      <c r="P345" s="93"/>
      <c r="Q345" s="93"/>
      <c r="R345" s="93"/>
      <c r="S345" s="62"/>
      <c r="T345" s="93"/>
      <c r="U345" s="93"/>
      <c r="V345" s="93"/>
      <c r="W345" s="93"/>
      <c r="X345" s="93"/>
      <c r="Y345" s="111"/>
      <c r="Z345" s="111"/>
      <c r="AA345" s="111"/>
      <c r="AB345" s="111"/>
      <c r="AC345" s="111"/>
    </row>
    <row r="346" spans="1:29" ht="15.75" customHeight="1">
      <c r="A346" s="93">
        <v>32300</v>
      </c>
      <c r="B346" s="93">
        <v>323</v>
      </c>
      <c r="C346" s="93"/>
      <c r="D346" s="93"/>
      <c r="E346" s="93"/>
      <c r="F346" s="93"/>
      <c r="G346" s="93"/>
      <c r="H346" s="93"/>
      <c r="I346" s="93"/>
      <c r="J346" s="93"/>
      <c r="K346" s="93"/>
      <c r="L346" s="93"/>
      <c r="M346" s="93"/>
      <c r="N346" s="93"/>
      <c r="O346" s="93"/>
      <c r="P346" s="93"/>
      <c r="Q346" s="93"/>
      <c r="R346" s="93"/>
      <c r="S346" s="62"/>
      <c r="T346" s="93"/>
      <c r="U346" s="93"/>
      <c r="V346" s="93"/>
      <c r="W346" s="93"/>
      <c r="X346" s="93"/>
      <c r="Y346" s="111"/>
      <c r="Z346" s="111"/>
      <c r="AA346" s="111"/>
      <c r="AB346" s="111"/>
      <c r="AC346" s="111"/>
    </row>
    <row r="347" spans="1:29" ht="15.75" customHeight="1">
      <c r="A347" s="93">
        <v>32400</v>
      </c>
      <c r="B347" s="93">
        <v>324</v>
      </c>
      <c r="C347" s="93"/>
      <c r="D347" s="93"/>
      <c r="E347" s="93"/>
      <c r="F347" s="93"/>
      <c r="G347" s="93"/>
      <c r="H347" s="93"/>
      <c r="I347" s="93"/>
      <c r="J347" s="93"/>
      <c r="K347" s="93"/>
      <c r="L347" s="93"/>
      <c r="M347" s="93"/>
      <c r="N347" s="93"/>
      <c r="O347" s="93"/>
      <c r="P347" s="93"/>
      <c r="Q347" s="93"/>
      <c r="R347" s="93"/>
      <c r="S347" s="62"/>
      <c r="T347" s="93"/>
      <c r="U347" s="93"/>
      <c r="V347" s="93"/>
      <c r="W347" s="93"/>
      <c r="X347" s="93"/>
      <c r="Y347" s="111"/>
      <c r="Z347" s="111"/>
      <c r="AA347" s="111"/>
      <c r="AB347" s="111"/>
      <c r="AC347" s="111"/>
    </row>
    <row r="348" spans="1:29" ht="15.75" customHeight="1">
      <c r="A348" s="93">
        <v>32500</v>
      </c>
      <c r="B348" s="93">
        <v>325</v>
      </c>
      <c r="C348" s="93"/>
      <c r="D348" s="93"/>
      <c r="E348" s="93"/>
      <c r="F348" s="93"/>
      <c r="G348" s="93"/>
      <c r="H348" s="93"/>
      <c r="I348" s="93"/>
      <c r="J348" s="93"/>
      <c r="K348" s="93"/>
      <c r="L348" s="93"/>
      <c r="M348" s="93"/>
      <c r="N348" s="93"/>
      <c r="O348" s="93"/>
      <c r="P348" s="93"/>
      <c r="Q348" s="93"/>
      <c r="R348" s="93"/>
      <c r="S348" s="62"/>
      <c r="T348" s="93"/>
      <c r="U348" s="93"/>
      <c r="V348" s="93"/>
      <c r="W348" s="93"/>
      <c r="X348" s="93"/>
      <c r="Y348" s="111"/>
      <c r="Z348" s="111"/>
      <c r="AA348" s="111"/>
      <c r="AB348" s="111"/>
      <c r="AC348" s="111"/>
    </row>
    <row r="349" spans="1:29" ht="15.75" customHeight="1">
      <c r="A349" s="93">
        <v>32600</v>
      </c>
      <c r="B349" s="93">
        <v>326</v>
      </c>
      <c r="C349" s="93"/>
      <c r="D349" s="93"/>
      <c r="E349" s="93"/>
      <c r="F349" s="93"/>
      <c r="G349" s="93"/>
      <c r="H349" s="93"/>
      <c r="I349" s="93"/>
      <c r="J349" s="93"/>
      <c r="K349" s="93"/>
      <c r="L349" s="93"/>
      <c r="M349" s="93"/>
      <c r="N349" s="93"/>
      <c r="O349" s="93"/>
      <c r="P349" s="93"/>
      <c r="Q349" s="93"/>
      <c r="R349" s="93"/>
      <c r="S349" s="62"/>
      <c r="T349" s="93"/>
      <c r="U349" s="93"/>
      <c r="V349" s="93"/>
      <c r="W349" s="93"/>
      <c r="X349" s="93"/>
      <c r="Y349" s="111"/>
      <c r="Z349" s="111"/>
      <c r="AA349" s="111"/>
      <c r="AB349" s="111"/>
      <c r="AC349" s="111"/>
    </row>
    <row r="350" spans="1:29" ht="15.75" customHeight="1">
      <c r="A350" s="93">
        <v>32700</v>
      </c>
      <c r="B350" s="93">
        <v>327</v>
      </c>
      <c r="C350" s="93"/>
      <c r="D350" s="93"/>
      <c r="E350" s="93"/>
      <c r="F350" s="93"/>
      <c r="G350" s="93"/>
      <c r="H350" s="93"/>
      <c r="I350" s="93"/>
      <c r="J350" s="93"/>
      <c r="K350" s="93"/>
      <c r="L350" s="93"/>
      <c r="M350" s="93"/>
      <c r="N350" s="93"/>
      <c r="O350" s="93"/>
      <c r="P350" s="93"/>
      <c r="Q350" s="93"/>
      <c r="R350" s="93"/>
      <c r="S350" s="62"/>
      <c r="T350" s="93"/>
      <c r="U350" s="93"/>
      <c r="V350" s="93"/>
      <c r="W350" s="93"/>
      <c r="X350" s="93"/>
      <c r="Y350" s="111"/>
      <c r="Z350" s="111"/>
      <c r="AA350" s="111"/>
      <c r="AB350" s="111"/>
      <c r="AC350" s="111"/>
    </row>
    <row r="351" spans="1:29" ht="15.75" customHeight="1">
      <c r="A351" s="93">
        <v>32800</v>
      </c>
      <c r="B351" s="93">
        <v>328</v>
      </c>
      <c r="C351" s="93"/>
      <c r="D351" s="93"/>
      <c r="E351" s="93"/>
      <c r="F351" s="93"/>
      <c r="G351" s="93"/>
      <c r="H351" s="93"/>
      <c r="I351" s="93"/>
      <c r="J351" s="93"/>
      <c r="K351" s="93"/>
      <c r="L351" s="93"/>
      <c r="M351" s="93"/>
      <c r="N351" s="93"/>
      <c r="O351" s="93"/>
      <c r="P351" s="93"/>
      <c r="Q351" s="93"/>
      <c r="R351" s="93"/>
      <c r="S351" s="62"/>
      <c r="T351" s="93"/>
      <c r="U351" s="93"/>
      <c r="V351" s="93"/>
      <c r="W351" s="93"/>
      <c r="X351" s="93"/>
      <c r="Y351" s="111"/>
      <c r="Z351" s="111"/>
      <c r="AA351" s="111"/>
      <c r="AB351" s="111"/>
      <c r="AC351" s="111"/>
    </row>
    <row r="352" spans="1:29" ht="15.75" customHeight="1">
      <c r="A352" s="93">
        <v>32900</v>
      </c>
      <c r="B352" s="93">
        <v>329</v>
      </c>
      <c r="C352" s="93"/>
      <c r="D352" s="93"/>
      <c r="E352" s="93"/>
      <c r="F352" s="93"/>
      <c r="G352" s="93"/>
      <c r="H352" s="93"/>
      <c r="I352" s="93"/>
      <c r="J352" s="93"/>
      <c r="K352" s="93"/>
      <c r="L352" s="93"/>
      <c r="M352" s="93"/>
      <c r="N352" s="93"/>
      <c r="O352" s="93"/>
      <c r="P352" s="93"/>
      <c r="Q352" s="93"/>
      <c r="R352" s="93"/>
      <c r="S352" s="62"/>
      <c r="T352" s="93"/>
      <c r="U352" s="93"/>
      <c r="V352" s="93"/>
      <c r="W352" s="93"/>
      <c r="X352" s="93"/>
      <c r="Y352" s="111"/>
      <c r="Z352" s="111"/>
      <c r="AA352" s="111"/>
      <c r="AB352" s="111"/>
      <c r="AC352" s="111"/>
    </row>
    <row r="353" spans="1:29" ht="15.75" customHeight="1">
      <c r="A353" s="93">
        <v>33000</v>
      </c>
      <c r="B353" s="93">
        <v>330</v>
      </c>
      <c r="C353" s="93"/>
      <c r="D353" s="93"/>
      <c r="E353" s="93"/>
      <c r="F353" s="93"/>
      <c r="G353" s="93"/>
      <c r="H353" s="93"/>
      <c r="I353" s="93"/>
      <c r="J353" s="93"/>
      <c r="K353" s="93"/>
      <c r="L353" s="93"/>
      <c r="M353" s="93"/>
      <c r="N353" s="93"/>
      <c r="O353" s="93"/>
      <c r="P353" s="93"/>
      <c r="Q353" s="93"/>
      <c r="R353" s="93"/>
      <c r="S353" s="62"/>
      <c r="T353" s="93"/>
      <c r="U353" s="93"/>
      <c r="V353" s="93"/>
      <c r="W353" s="93"/>
      <c r="X353" s="93"/>
      <c r="Y353" s="111"/>
      <c r="Z353" s="111"/>
      <c r="AA353" s="111"/>
      <c r="AB353" s="111"/>
      <c r="AC353" s="111"/>
    </row>
    <row r="354" spans="1:29" ht="15.75" customHeight="1">
      <c r="A354" s="93">
        <v>33100</v>
      </c>
      <c r="B354" s="93">
        <v>331</v>
      </c>
      <c r="C354" s="93"/>
      <c r="D354" s="93"/>
      <c r="E354" s="93"/>
      <c r="F354" s="93"/>
      <c r="G354" s="93"/>
      <c r="H354" s="93"/>
      <c r="I354" s="93"/>
      <c r="J354" s="93"/>
      <c r="K354" s="93"/>
      <c r="L354" s="93"/>
      <c r="M354" s="93"/>
      <c r="N354" s="93"/>
      <c r="O354" s="93"/>
      <c r="P354" s="93"/>
      <c r="Q354" s="93"/>
      <c r="R354" s="93"/>
      <c r="S354" s="62"/>
      <c r="T354" s="93"/>
      <c r="U354" s="93"/>
      <c r="V354" s="93"/>
      <c r="W354" s="93"/>
      <c r="X354" s="93"/>
      <c r="Y354" s="111"/>
      <c r="Z354" s="111"/>
      <c r="AA354" s="111"/>
      <c r="AB354" s="111"/>
      <c r="AC354" s="111"/>
    </row>
    <row r="355" spans="1:29" ht="15.75" customHeight="1">
      <c r="A355" s="93">
        <v>33200</v>
      </c>
      <c r="B355" s="93">
        <v>332</v>
      </c>
      <c r="C355" s="93"/>
      <c r="D355" s="93"/>
      <c r="E355" s="93"/>
      <c r="F355" s="93"/>
      <c r="G355" s="93"/>
      <c r="H355" s="93"/>
      <c r="I355" s="93"/>
      <c r="J355" s="93"/>
      <c r="K355" s="93"/>
      <c r="L355" s="93"/>
      <c r="M355" s="93"/>
      <c r="N355" s="93"/>
      <c r="O355" s="93"/>
      <c r="P355" s="93"/>
      <c r="Q355" s="93"/>
      <c r="R355" s="93"/>
      <c r="S355" s="62"/>
      <c r="T355" s="93"/>
      <c r="U355" s="93"/>
      <c r="V355" s="93"/>
      <c r="W355" s="93"/>
      <c r="X355" s="93"/>
      <c r="Y355" s="111"/>
      <c r="Z355" s="111"/>
      <c r="AA355" s="111"/>
      <c r="AB355" s="111"/>
      <c r="AC355" s="111"/>
    </row>
    <row r="356" spans="1:29" ht="15.75" customHeight="1">
      <c r="A356" s="93">
        <v>33300</v>
      </c>
      <c r="B356" s="93">
        <v>333</v>
      </c>
      <c r="C356" s="93"/>
      <c r="D356" s="93"/>
      <c r="E356" s="93"/>
      <c r="F356" s="93"/>
      <c r="G356" s="93"/>
      <c r="H356" s="93"/>
      <c r="I356" s="93"/>
      <c r="J356" s="93"/>
      <c r="K356" s="93"/>
      <c r="L356" s="93"/>
      <c r="M356" s="93"/>
      <c r="N356" s="93"/>
      <c r="O356" s="93"/>
      <c r="P356" s="93"/>
      <c r="Q356" s="93"/>
      <c r="R356" s="93"/>
      <c r="S356" s="62"/>
      <c r="T356" s="93"/>
      <c r="U356" s="93"/>
      <c r="V356" s="93"/>
      <c r="W356" s="93"/>
      <c r="X356" s="93"/>
      <c r="Y356" s="111"/>
      <c r="Z356" s="111"/>
      <c r="AA356" s="111"/>
      <c r="AB356" s="111"/>
      <c r="AC356" s="111"/>
    </row>
    <row r="357" spans="1:29" ht="15.75" customHeight="1">
      <c r="A357" s="93">
        <v>33400</v>
      </c>
      <c r="B357" s="93">
        <v>334</v>
      </c>
      <c r="C357" s="93"/>
      <c r="D357" s="93"/>
      <c r="E357" s="93"/>
      <c r="F357" s="93"/>
      <c r="G357" s="93"/>
      <c r="H357" s="93"/>
      <c r="I357" s="93"/>
      <c r="J357" s="93"/>
      <c r="K357" s="93"/>
      <c r="L357" s="93"/>
      <c r="M357" s="93"/>
      <c r="N357" s="93"/>
      <c r="O357" s="93"/>
      <c r="P357" s="93"/>
      <c r="Q357" s="93"/>
      <c r="R357" s="93"/>
      <c r="S357" s="62"/>
      <c r="T357" s="93"/>
      <c r="U357" s="93"/>
      <c r="V357" s="93"/>
      <c r="W357" s="93"/>
      <c r="X357" s="93"/>
      <c r="Y357" s="111"/>
      <c r="Z357" s="111"/>
      <c r="AA357" s="111"/>
      <c r="AB357" s="111"/>
      <c r="AC357" s="111"/>
    </row>
    <row r="358" spans="1:29" ht="15.75" customHeight="1">
      <c r="A358" s="93">
        <v>33500</v>
      </c>
      <c r="B358" s="93">
        <v>335</v>
      </c>
      <c r="C358" s="93"/>
      <c r="D358" s="93"/>
      <c r="E358" s="93"/>
      <c r="F358" s="93"/>
      <c r="G358" s="93"/>
      <c r="H358" s="93"/>
      <c r="I358" s="93"/>
      <c r="J358" s="93"/>
      <c r="K358" s="93"/>
      <c r="L358" s="93"/>
      <c r="M358" s="93"/>
      <c r="N358" s="93"/>
      <c r="O358" s="93"/>
      <c r="P358" s="93"/>
      <c r="Q358" s="93"/>
      <c r="R358" s="93"/>
      <c r="S358" s="62"/>
      <c r="T358" s="93"/>
      <c r="U358" s="93"/>
      <c r="V358" s="93"/>
      <c r="W358" s="93"/>
      <c r="X358" s="93"/>
      <c r="Y358" s="111"/>
      <c r="Z358" s="111"/>
      <c r="AA358" s="111"/>
      <c r="AB358" s="111"/>
      <c r="AC358" s="111"/>
    </row>
    <row r="359" spans="1:29" ht="15.75" customHeight="1">
      <c r="A359" s="93">
        <v>33600</v>
      </c>
      <c r="B359" s="93">
        <v>336</v>
      </c>
      <c r="C359" s="93"/>
      <c r="D359" s="93"/>
      <c r="E359" s="93"/>
      <c r="F359" s="93"/>
      <c r="G359" s="93"/>
      <c r="H359" s="93"/>
      <c r="I359" s="93"/>
      <c r="J359" s="93"/>
      <c r="K359" s="93"/>
      <c r="L359" s="93"/>
      <c r="M359" s="93"/>
      <c r="N359" s="93"/>
      <c r="O359" s="93"/>
      <c r="P359" s="93"/>
      <c r="Q359" s="93"/>
      <c r="R359" s="93"/>
      <c r="S359" s="62"/>
      <c r="T359" s="93"/>
      <c r="U359" s="93"/>
      <c r="V359" s="93"/>
      <c r="W359" s="93"/>
      <c r="X359" s="93"/>
      <c r="Y359" s="111"/>
      <c r="Z359" s="111"/>
      <c r="AA359" s="111"/>
      <c r="AB359" s="111"/>
      <c r="AC359" s="111"/>
    </row>
    <row r="360" spans="1:29" ht="15.75" customHeight="1">
      <c r="A360" s="93">
        <v>33700</v>
      </c>
      <c r="B360" s="93">
        <v>337</v>
      </c>
      <c r="C360" s="93"/>
      <c r="D360" s="93"/>
      <c r="E360" s="93"/>
      <c r="F360" s="93"/>
      <c r="G360" s="93"/>
      <c r="H360" s="93"/>
      <c r="I360" s="93"/>
      <c r="J360" s="93"/>
      <c r="K360" s="93"/>
      <c r="L360" s="93"/>
      <c r="M360" s="93"/>
      <c r="N360" s="93"/>
      <c r="O360" s="93"/>
      <c r="P360" s="93"/>
      <c r="Q360" s="93"/>
      <c r="R360" s="93"/>
      <c r="S360" s="62"/>
      <c r="T360" s="93"/>
      <c r="U360" s="93"/>
      <c r="V360" s="93"/>
      <c r="W360" s="93"/>
      <c r="X360" s="93"/>
      <c r="Y360" s="111"/>
      <c r="Z360" s="111"/>
      <c r="AA360" s="111"/>
      <c r="AB360" s="111"/>
      <c r="AC360" s="111"/>
    </row>
    <row r="361" spans="1:29" ht="15.75" customHeight="1">
      <c r="A361" s="93">
        <v>33800</v>
      </c>
      <c r="B361" s="93">
        <v>338</v>
      </c>
      <c r="C361" s="93"/>
      <c r="D361" s="93"/>
      <c r="E361" s="93"/>
      <c r="F361" s="93"/>
      <c r="G361" s="93"/>
      <c r="H361" s="93"/>
      <c r="I361" s="93"/>
      <c r="J361" s="93"/>
      <c r="K361" s="93"/>
      <c r="L361" s="93"/>
      <c r="M361" s="93"/>
      <c r="N361" s="93"/>
      <c r="O361" s="93"/>
      <c r="P361" s="93"/>
      <c r="Q361" s="93"/>
      <c r="R361" s="93"/>
      <c r="S361" s="62"/>
      <c r="T361" s="93"/>
      <c r="U361" s="93"/>
      <c r="V361" s="93"/>
      <c r="W361" s="93"/>
      <c r="X361" s="93"/>
      <c r="Y361" s="111"/>
      <c r="Z361" s="111"/>
      <c r="AA361" s="111"/>
      <c r="AB361" s="111"/>
      <c r="AC361" s="111"/>
    </row>
    <row r="362" spans="1:29" ht="15.75" customHeight="1">
      <c r="A362" s="93">
        <v>33900</v>
      </c>
      <c r="B362" s="93">
        <v>339</v>
      </c>
      <c r="C362" s="93"/>
      <c r="D362" s="93"/>
      <c r="E362" s="93"/>
      <c r="F362" s="93"/>
      <c r="G362" s="93"/>
      <c r="H362" s="93"/>
      <c r="I362" s="93"/>
      <c r="J362" s="93"/>
      <c r="K362" s="93"/>
      <c r="L362" s="93"/>
      <c r="M362" s="93"/>
      <c r="N362" s="93"/>
      <c r="O362" s="93"/>
      <c r="P362" s="93"/>
      <c r="Q362" s="93"/>
      <c r="R362" s="93"/>
      <c r="S362" s="62"/>
      <c r="T362" s="93"/>
      <c r="U362" s="93"/>
      <c r="V362" s="93"/>
      <c r="W362" s="93"/>
      <c r="X362" s="93"/>
      <c r="Y362" s="111"/>
      <c r="Z362" s="111"/>
      <c r="AA362" s="111"/>
      <c r="AB362" s="111"/>
      <c r="AC362" s="111"/>
    </row>
    <row r="363" spans="1:29" ht="15.75" customHeight="1">
      <c r="A363" s="93">
        <v>34000</v>
      </c>
      <c r="B363" s="93">
        <v>340</v>
      </c>
      <c r="C363" s="93"/>
      <c r="D363" s="93"/>
      <c r="E363" s="93"/>
      <c r="F363" s="93"/>
      <c r="G363" s="93"/>
      <c r="H363" s="93"/>
      <c r="I363" s="93"/>
      <c r="J363" s="93"/>
      <c r="K363" s="93"/>
      <c r="L363" s="93"/>
      <c r="M363" s="93"/>
      <c r="N363" s="93"/>
      <c r="O363" s="93"/>
      <c r="P363" s="93"/>
      <c r="Q363" s="93"/>
      <c r="R363" s="93"/>
      <c r="S363" s="62"/>
      <c r="T363" s="93"/>
      <c r="U363" s="93"/>
      <c r="V363" s="93"/>
      <c r="W363" s="93"/>
      <c r="X363" s="93"/>
      <c r="Y363" s="111"/>
      <c r="Z363" s="111"/>
      <c r="AA363" s="111"/>
      <c r="AB363" s="111"/>
      <c r="AC363" s="111"/>
    </row>
    <row r="364" spans="1:29" ht="15.75" customHeight="1">
      <c r="A364" s="93">
        <v>34100</v>
      </c>
      <c r="B364" s="93">
        <v>341</v>
      </c>
      <c r="C364" s="93"/>
      <c r="D364" s="93"/>
      <c r="E364" s="93"/>
      <c r="F364" s="93"/>
      <c r="G364" s="93"/>
      <c r="H364" s="93"/>
      <c r="I364" s="93"/>
      <c r="J364" s="93"/>
      <c r="K364" s="93"/>
      <c r="L364" s="93"/>
      <c r="M364" s="93"/>
      <c r="N364" s="93"/>
      <c r="O364" s="93"/>
      <c r="P364" s="93"/>
      <c r="Q364" s="93"/>
      <c r="R364" s="93"/>
      <c r="S364" s="62"/>
      <c r="T364" s="93"/>
      <c r="U364" s="93"/>
      <c r="V364" s="93"/>
      <c r="W364" s="93"/>
      <c r="Y364" s="73"/>
      <c r="Z364" s="73"/>
      <c r="AA364" s="73"/>
      <c r="AB364" s="73"/>
      <c r="AC364" s="73"/>
    </row>
    <row r="365" spans="1:29" ht="15.75" customHeight="1">
      <c r="A365" s="93">
        <v>34200</v>
      </c>
      <c r="B365" s="93">
        <v>342</v>
      </c>
      <c r="C365" s="93"/>
      <c r="D365" s="93"/>
      <c r="E365" s="93"/>
      <c r="F365" s="93"/>
      <c r="G365" s="93"/>
      <c r="H365" s="93"/>
      <c r="I365" s="93"/>
      <c r="J365" s="93"/>
      <c r="K365" s="93"/>
      <c r="L365" s="93"/>
      <c r="M365" s="93"/>
      <c r="N365" s="93"/>
      <c r="O365" s="93"/>
      <c r="P365" s="93"/>
      <c r="Q365" s="93"/>
      <c r="R365" s="93"/>
      <c r="S365" s="62"/>
      <c r="T365" s="93"/>
      <c r="U365" s="93"/>
      <c r="V365" s="93"/>
      <c r="W365" s="93"/>
      <c r="Y365" s="73"/>
      <c r="Z365" s="73"/>
      <c r="AA365" s="73"/>
      <c r="AB365" s="73"/>
      <c r="AC365" s="73"/>
    </row>
    <row r="366" spans="1:29" ht="15.75" customHeight="1">
      <c r="A366" s="93">
        <v>34300</v>
      </c>
      <c r="B366" s="93">
        <v>343</v>
      </c>
      <c r="C366" s="93"/>
      <c r="D366" s="93"/>
      <c r="E366" s="93"/>
      <c r="F366" s="93"/>
      <c r="G366" s="93"/>
      <c r="H366" s="93"/>
      <c r="I366" s="93"/>
      <c r="J366" s="93"/>
      <c r="K366" s="93"/>
      <c r="L366" s="93"/>
      <c r="M366" s="93"/>
      <c r="N366" s="93"/>
      <c r="O366" s="93"/>
      <c r="P366" s="93"/>
      <c r="Q366" s="93"/>
      <c r="R366" s="93"/>
      <c r="S366" s="62"/>
      <c r="T366" s="93"/>
      <c r="U366" s="93"/>
      <c r="V366" s="93"/>
      <c r="W366" s="93"/>
      <c r="Y366" s="73"/>
      <c r="Z366" s="73"/>
      <c r="AA366" s="73"/>
      <c r="AB366" s="73"/>
      <c r="AC366" s="73"/>
    </row>
    <row r="367" spans="1:29" ht="15.75" customHeight="1">
      <c r="A367" s="93">
        <v>34400</v>
      </c>
      <c r="B367" s="93">
        <v>344</v>
      </c>
      <c r="C367" s="93"/>
      <c r="D367" s="93"/>
      <c r="E367" s="93"/>
      <c r="F367" s="93"/>
      <c r="G367" s="93"/>
      <c r="H367" s="93"/>
      <c r="I367" s="93"/>
      <c r="J367" s="93"/>
      <c r="K367" s="93"/>
      <c r="L367" s="93"/>
      <c r="M367" s="93"/>
      <c r="N367" s="93"/>
      <c r="O367" s="93"/>
      <c r="P367" s="93"/>
      <c r="Q367" s="93"/>
      <c r="R367" s="93"/>
      <c r="S367" s="62"/>
      <c r="T367" s="93"/>
      <c r="U367" s="93"/>
      <c r="V367" s="93"/>
      <c r="W367" s="93"/>
      <c r="Y367" s="73"/>
      <c r="Z367" s="73"/>
      <c r="AA367" s="73"/>
      <c r="AB367" s="73"/>
      <c r="AC367" s="73"/>
    </row>
    <row r="368" spans="1:29" ht="15.75" customHeight="1">
      <c r="A368" s="93">
        <v>34500</v>
      </c>
      <c r="B368" s="93">
        <v>345</v>
      </c>
      <c r="C368" s="93"/>
      <c r="D368" s="93"/>
      <c r="E368" s="93"/>
      <c r="F368" s="93"/>
      <c r="G368" s="93"/>
      <c r="H368" s="93"/>
      <c r="I368" s="93"/>
      <c r="J368" s="93"/>
      <c r="K368" s="93"/>
      <c r="L368" s="93"/>
      <c r="M368" s="93"/>
      <c r="N368" s="93"/>
      <c r="O368" s="93"/>
      <c r="P368" s="93"/>
      <c r="Q368" s="93"/>
      <c r="R368" s="93"/>
      <c r="S368" s="62"/>
      <c r="T368" s="93"/>
      <c r="U368" s="93"/>
      <c r="V368" s="93"/>
      <c r="W368" s="93"/>
      <c r="Y368" s="73"/>
      <c r="Z368" s="73"/>
      <c r="AA368" s="73"/>
      <c r="AB368" s="73"/>
      <c r="AC368" s="73"/>
    </row>
    <row r="369" spans="1:29" ht="15.75" customHeight="1">
      <c r="A369" s="93">
        <v>34600</v>
      </c>
      <c r="B369" s="93">
        <v>346</v>
      </c>
      <c r="C369" s="93"/>
      <c r="D369" s="93"/>
      <c r="E369" s="93"/>
      <c r="F369" s="93"/>
      <c r="G369" s="93"/>
      <c r="H369" s="93"/>
      <c r="I369" s="93"/>
      <c r="J369" s="93"/>
      <c r="K369" s="93"/>
      <c r="L369" s="93"/>
      <c r="M369" s="93"/>
      <c r="N369" s="93"/>
      <c r="O369" s="93"/>
      <c r="P369" s="93"/>
      <c r="Q369" s="93"/>
      <c r="R369" s="93"/>
      <c r="S369" s="62"/>
      <c r="T369" s="93"/>
      <c r="U369" s="93"/>
      <c r="V369" s="93"/>
      <c r="W369" s="93"/>
      <c r="Y369" s="73"/>
      <c r="Z369" s="73"/>
      <c r="AA369" s="73"/>
      <c r="AB369" s="73"/>
      <c r="AC369" s="73"/>
    </row>
    <row r="370" spans="1:29" ht="15.75" customHeight="1">
      <c r="A370" s="93">
        <v>34700</v>
      </c>
      <c r="B370" s="93">
        <v>347</v>
      </c>
      <c r="C370" s="93"/>
      <c r="D370" s="93"/>
      <c r="E370" s="93"/>
      <c r="F370" s="93"/>
      <c r="G370" s="93"/>
      <c r="H370" s="93"/>
      <c r="I370" s="93"/>
      <c r="J370" s="93"/>
      <c r="K370" s="93"/>
      <c r="L370" s="93"/>
      <c r="M370" s="93"/>
      <c r="N370" s="93"/>
      <c r="O370" s="93"/>
      <c r="P370" s="93"/>
      <c r="Q370" s="93"/>
      <c r="R370" s="93"/>
      <c r="S370" s="62"/>
      <c r="T370" s="93"/>
      <c r="U370" s="93"/>
      <c r="V370" s="93"/>
      <c r="W370" s="93"/>
      <c r="Y370" s="73"/>
      <c r="Z370" s="73"/>
      <c r="AA370" s="73"/>
      <c r="AB370" s="73"/>
      <c r="AC370" s="73"/>
    </row>
    <row r="371" spans="1:29" ht="15.75" customHeight="1">
      <c r="A371" s="93">
        <v>34800</v>
      </c>
      <c r="B371" s="93">
        <v>348</v>
      </c>
      <c r="C371" s="93"/>
      <c r="D371" s="93"/>
      <c r="E371" s="93"/>
      <c r="F371" s="93"/>
      <c r="G371" s="93"/>
      <c r="H371" s="93"/>
      <c r="I371" s="93"/>
      <c r="J371" s="93"/>
      <c r="K371" s="93"/>
      <c r="L371" s="93"/>
      <c r="M371" s="93"/>
      <c r="N371" s="93"/>
      <c r="O371" s="93"/>
      <c r="P371" s="93"/>
      <c r="Q371" s="93"/>
      <c r="R371" s="93"/>
      <c r="S371" s="62"/>
      <c r="T371" s="93"/>
      <c r="U371" s="93"/>
      <c r="V371" s="93"/>
      <c r="W371" s="93"/>
      <c r="Y371" s="73"/>
      <c r="Z371" s="73"/>
      <c r="AA371" s="73"/>
      <c r="AB371" s="73"/>
      <c r="AC371" s="73"/>
    </row>
    <row r="372" spans="1:29" ht="15.75" customHeight="1">
      <c r="A372" s="93">
        <v>34900</v>
      </c>
      <c r="B372" s="93">
        <v>349</v>
      </c>
      <c r="C372" s="93"/>
      <c r="D372" s="93"/>
      <c r="E372" s="93"/>
      <c r="F372" s="93"/>
      <c r="G372" s="93"/>
      <c r="H372" s="93"/>
      <c r="I372" s="93"/>
      <c r="J372" s="93"/>
      <c r="K372" s="93"/>
      <c r="L372" s="93"/>
      <c r="M372" s="93"/>
      <c r="N372" s="93"/>
      <c r="O372" s="93"/>
      <c r="P372" s="93"/>
      <c r="Q372" s="93"/>
      <c r="R372" s="93"/>
      <c r="S372" s="62"/>
      <c r="T372" s="93"/>
      <c r="U372" s="93"/>
      <c r="V372" s="93"/>
      <c r="W372" s="93"/>
      <c r="Y372" s="73"/>
      <c r="Z372" s="73"/>
      <c r="AA372" s="73"/>
      <c r="AB372" s="73"/>
      <c r="AC372" s="73"/>
    </row>
    <row r="373" spans="1:29" ht="15.75" customHeight="1">
      <c r="A373" s="93">
        <v>35000</v>
      </c>
      <c r="B373" s="93">
        <v>350</v>
      </c>
      <c r="C373" s="93"/>
      <c r="D373" s="93"/>
      <c r="E373" s="93"/>
      <c r="F373" s="93"/>
      <c r="G373" s="93"/>
      <c r="H373" s="93"/>
      <c r="I373" s="93"/>
      <c r="J373" s="93"/>
      <c r="K373" s="93"/>
      <c r="L373" s="93"/>
      <c r="M373" s="93"/>
      <c r="N373" s="93"/>
      <c r="O373" s="93"/>
      <c r="P373" s="93"/>
      <c r="Q373" s="93"/>
      <c r="R373" s="93"/>
      <c r="S373" s="62"/>
      <c r="T373" s="93"/>
      <c r="U373" s="93"/>
      <c r="V373" s="93"/>
      <c r="W373" s="93"/>
      <c r="Y373" s="73"/>
      <c r="Z373" s="73"/>
      <c r="AA373" s="73"/>
      <c r="AB373" s="73"/>
      <c r="AC373" s="73"/>
    </row>
    <row r="374" spans="1:29" ht="15.75" customHeight="1">
      <c r="A374" s="93">
        <v>35100</v>
      </c>
      <c r="B374" s="93">
        <v>351</v>
      </c>
      <c r="C374" s="93"/>
      <c r="D374" s="93"/>
      <c r="E374" s="93"/>
      <c r="F374" s="93"/>
      <c r="G374" s="93"/>
      <c r="H374" s="93"/>
      <c r="I374" s="93"/>
      <c r="J374" s="93"/>
      <c r="K374" s="93"/>
      <c r="L374" s="93"/>
      <c r="M374" s="93"/>
      <c r="N374" s="93"/>
      <c r="O374" s="93"/>
      <c r="P374" s="93"/>
      <c r="Q374" s="93"/>
      <c r="R374" s="93"/>
      <c r="S374" s="62"/>
      <c r="T374" s="93"/>
      <c r="U374" s="93"/>
      <c r="V374" s="93"/>
      <c r="W374" s="93"/>
      <c r="Y374" s="73"/>
      <c r="Z374" s="73"/>
      <c r="AA374" s="73"/>
      <c r="AB374" s="73"/>
      <c r="AC374" s="73"/>
    </row>
    <row r="375" spans="1:29" ht="15.75" customHeight="1">
      <c r="A375" s="93">
        <v>35200</v>
      </c>
      <c r="B375" s="93">
        <v>352</v>
      </c>
      <c r="C375" s="93"/>
      <c r="D375" s="93"/>
      <c r="E375" s="93"/>
      <c r="F375" s="93"/>
      <c r="G375" s="93"/>
      <c r="H375" s="93"/>
      <c r="I375" s="93"/>
      <c r="J375" s="93"/>
      <c r="K375" s="93"/>
      <c r="L375" s="93"/>
      <c r="M375" s="93"/>
      <c r="N375" s="93"/>
      <c r="O375" s="93"/>
      <c r="P375" s="93"/>
      <c r="Q375" s="93"/>
      <c r="R375" s="93"/>
      <c r="S375" s="62"/>
      <c r="T375" s="93"/>
      <c r="U375" s="93"/>
      <c r="V375" s="93"/>
      <c r="W375" s="93"/>
      <c r="Y375" s="73"/>
      <c r="Z375" s="73"/>
      <c r="AA375" s="73"/>
      <c r="AB375" s="73"/>
      <c r="AC375" s="73"/>
    </row>
    <row r="376" spans="1:29" ht="15.75" customHeight="1">
      <c r="A376" s="93">
        <v>35300</v>
      </c>
      <c r="B376" s="93">
        <v>353</v>
      </c>
      <c r="C376" s="93"/>
      <c r="D376" s="93"/>
      <c r="E376" s="93"/>
      <c r="F376" s="93"/>
      <c r="G376" s="93"/>
      <c r="H376" s="93"/>
      <c r="I376" s="93"/>
      <c r="J376" s="93"/>
      <c r="K376" s="93"/>
      <c r="L376" s="93"/>
      <c r="M376" s="93"/>
      <c r="N376" s="93"/>
      <c r="O376" s="93"/>
      <c r="P376" s="93"/>
      <c r="Q376" s="93"/>
      <c r="R376" s="93"/>
      <c r="S376" s="62"/>
      <c r="T376" s="93"/>
      <c r="U376" s="93"/>
      <c r="V376" s="93"/>
      <c r="Y376" s="73"/>
      <c r="Z376" s="73"/>
      <c r="AA376" s="73"/>
      <c r="AB376" s="73"/>
      <c r="AC376" s="73"/>
    </row>
    <row r="377" spans="1:29" ht="15.75" customHeight="1">
      <c r="A377" s="93">
        <v>35400</v>
      </c>
      <c r="B377" s="93">
        <v>354</v>
      </c>
      <c r="C377" s="93"/>
      <c r="D377" s="93"/>
      <c r="E377" s="93"/>
      <c r="F377" s="93"/>
      <c r="G377" s="93"/>
      <c r="H377" s="93"/>
      <c r="I377" s="93"/>
      <c r="J377" s="93"/>
      <c r="K377" s="93"/>
      <c r="L377" s="93"/>
      <c r="M377" s="93"/>
      <c r="N377" s="93"/>
      <c r="O377" s="93"/>
      <c r="P377" s="93"/>
      <c r="Q377" s="93"/>
      <c r="R377" s="93"/>
      <c r="S377" s="62"/>
      <c r="T377" s="93"/>
      <c r="U377" s="93"/>
      <c r="V377" s="93"/>
      <c r="Y377" s="73"/>
      <c r="Z377" s="73"/>
      <c r="AA377" s="73"/>
      <c r="AB377" s="73"/>
      <c r="AC377" s="73"/>
    </row>
    <row r="378" spans="1:29" ht="15.75" customHeight="1">
      <c r="A378" s="93">
        <v>35500</v>
      </c>
      <c r="B378" s="93">
        <v>355</v>
      </c>
      <c r="C378" s="93"/>
      <c r="D378" s="93"/>
      <c r="E378" s="93"/>
      <c r="F378" s="93"/>
      <c r="G378" s="93"/>
      <c r="H378" s="93"/>
      <c r="I378" s="93"/>
      <c r="J378" s="93"/>
      <c r="K378" s="93"/>
      <c r="L378" s="93"/>
      <c r="M378" s="93"/>
      <c r="N378" s="93"/>
      <c r="O378" s="93"/>
      <c r="P378" s="93"/>
      <c r="Q378" s="93"/>
      <c r="R378" s="93"/>
      <c r="S378" s="62"/>
      <c r="T378" s="93"/>
      <c r="U378" s="93"/>
      <c r="V378" s="93"/>
      <c r="Y378" s="73"/>
      <c r="Z378" s="73"/>
      <c r="AA378" s="73"/>
      <c r="AB378" s="73"/>
      <c r="AC378" s="73"/>
    </row>
    <row r="379" spans="1:29" ht="15.75" customHeight="1">
      <c r="A379" s="93">
        <v>35600</v>
      </c>
      <c r="B379" s="93">
        <v>356</v>
      </c>
      <c r="C379" s="93"/>
      <c r="D379" s="93"/>
      <c r="E379" s="93"/>
      <c r="F379" s="93"/>
      <c r="G379" s="93"/>
      <c r="H379" s="93"/>
      <c r="I379" s="93"/>
      <c r="J379" s="93"/>
      <c r="K379" s="93"/>
      <c r="L379" s="93"/>
      <c r="M379" s="93"/>
      <c r="N379" s="93"/>
      <c r="O379" s="93"/>
      <c r="P379" s="93"/>
      <c r="Q379" s="93"/>
      <c r="R379" s="93"/>
      <c r="S379" s="62"/>
      <c r="T379" s="93"/>
      <c r="U379" s="93"/>
      <c r="V379" s="93"/>
      <c r="Y379" s="73"/>
      <c r="Z379" s="73"/>
      <c r="AA379" s="73"/>
      <c r="AB379" s="73"/>
      <c r="AC379" s="73"/>
    </row>
    <row r="380" spans="1:29" ht="15.75" customHeight="1">
      <c r="A380" s="93">
        <v>35700</v>
      </c>
      <c r="B380" s="93">
        <v>357</v>
      </c>
      <c r="C380" s="93"/>
      <c r="D380" s="93"/>
      <c r="E380" s="93"/>
      <c r="F380" s="93"/>
      <c r="G380" s="93"/>
      <c r="H380" s="93"/>
      <c r="I380" s="93"/>
      <c r="J380" s="93"/>
      <c r="K380" s="93"/>
      <c r="L380" s="93"/>
      <c r="M380" s="93"/>
      <c r="N380" s="93"/>
      <c r="O380" s="93"/>
      <c r="P380" s="93"/>
      <c r="Q380" s="93"/>
      <c r="R380" s="93"/>
      <c r="S380" s="62"/>
      <c r="T380" s="93"/>
      <c r="U380" s="93"/>
      <c r="V380" s="93"/>
      <c r="Y380" s="73"/>
      <c r="Z380" s="73"/>
      <c r="AA380" s="73"/>
      <c r="AB380" s="73"/>
      <c r="AC380" s="73"/>
    </row>
    <row r="381" spans="1:29" ht="15.75" customHeight="1">
      <c r="A381" s="93">
        <v>35800</v>
      </c>
      <c r="B381" s="93">
        <v>358</v>
      </c>
      <c r="C381" s="93"/>
      <c r="D381" s="93"/>
      <c r="E381" s="93"/>
      <c r="F381" s="93"/>
      <c r="G381" s="93"/>
      <c r="H381" s="93"/>
      <c r="I381" s="93"/>
      <c r="J381" s="93"/>
      <c r="K381" s="93"/>
      <c r="L381" s="93"/>
      <c r="M381" s="93"/>
      <c r="N381" s="93"/>
      <c r="O381" s="93"/>
      <c r="P381" s="93"/>
      <c r="Q381" s="93"/>
      <c r="R381" s="93"/>
      <c r="S381" s="62"/>
      <c r="T381" s="93"/>
      <c r="U381" s="93"/>
      <c r="V381" s="93"/>
      <c r="Y381" s="73"/>
      <c r="Z381" s="73"/>
      <c r="AA381" s="73"/>
      <c r="AB381" s="73"/>
      <c r="AC381" s="73"/>
    </row>
    <row r="382" spans="1:29" ht="15.75" customHeight="1">
      <c r="A382" s="93">
        <v>35900</v>
      </c>
      <c r="B382" s="93">
        <v>359</v>
      </c>
      <c r="C382" s="93"/>
      <c r="D382" s="93"/>
      <c r="E382" s="93"/>
      <c r="F382" s="93"/>
      <c r="G382" s="93"/>
      <c r="H382" s="93"/>
      <c r="I382" s="93"/>
      <c r="J382" s="93"/>
      <c r="K382" s="93"/>
      <c r="L382" s="93"/>
      <c r="M382" s="93"/>
      <c r="N382" s="93"/>
      <c r="O382" s="93"/>
      <c r="P382" s="93"/>
      <c r="Q382" s="93"/>
      <c r="R382" s="93"/>
      <c r="S382" s="62"/>
      <c r="T382" s="93"/>
      <c r="U382" s="93"/>
      <c r="V382" s="93"/>
      <c r="Y382" s="73"/>
      <c r="Z382" s="73"/>
      <c r="AA382" s="73"/>
      <c r="AB382" s="73"/>
      <c r="AC382" s="73"/>
    </row>
    <row r="383" spans="1:29" ht="15.75" customHeight="1">
      <c r="A383" s="93">
        <v>36000</v>
      </c>
      <c r="B383" s="93">
        <v>360</v>
      </c>
      <c r="C383" s="93"/>
      <c r="D383" s="93"/>
      <c r="E383" s="93"/>
      <c r="F383" s="93"/>
      <c r="G383" s="93"/>
      <c r="H383" s="93"/>
      <c r="I383" s="93"/>
      <c r="J383" s="93"/>
      <c r="K383" s="93"/>
      <c r="L383" s="93"/>
      <c r="M383" s="93"/>
      <c r="N383" s="93"/>
      <c r="O383" s="93"/>
      <c r="P383" s="93"/>
      <c r="Q383" s="93"/>
      <c r="R383" s="93"/>
      <c r="S383" s="62"/>
      <c r="T383" s="93"/>
      <c r="U383" s="93"/>
      <c r="V383" s="93"/>
      <c r="Y383" s="73"/>
      <c r="Z383" s="73"/>
      <c r="AA383" s="73"/>
      <c r="AB383" s="73"/>
      <c r="AC383" s="73"/>
    </row>
    <row r="384" spans="1:29" ht="15.75" customHeight="1">
      <c r="A384" s="93">
        <v>36100</v>
      </c>
      <c r="B384" s="93">
        <v>361</v>
      </c>
      <c r="C384" s="93"/>
      <c r="D384" s="93"/>
      <c r="E384" s="93"/>
      <c r="F384" s="93"/>
      <c r="G384" s="93"/>
      <c r="H384" s="93"/>
      <c r="I384" s="93"/>
      <c r="J384" s="93"/>
      <c r="K384" s="93"/>
      <c r="L384" s="93"/>
      <c r="M384" s="93"/>
      <c r="N384" s="93"/>
      <c r="O384" s="93"/>
      <c r="P384" s="93"/>
      <c r="Q384" s="93"/>
      <c r="R384" s="93"/>
      <c r="S384" s="62"/>
      <c r="T384" s="93"/>
      <c r="U384" s="93"/>
      <c r="V384" s="93"/>
      <c r="Y384" s="73"/>
      <c r="Z384" s="73"/>
      <c r="AA384" s="73"/>
      <c r="AB384" s="73"/>
      <c r="AC384" s="73"/>
    </row>
    <row r="385" spans="1:29" ht="15.75" customHeight="1">
      <c r="A385" s="93">
        <v>36200</v>
      </c>
      <c r="B385" s="93">
        <v>362</v>
      </c>
      <c r="C385" s="93"/>
      <c r="D385" s="93"/>
      <c r="E385" s="93"/>
      <c r="F385" s="93"/>
      <c r="G385" s="93"/>
      <c r="H385" s="93"/>
      <c r="I385" s="93"/>
      <c r="J385" s="93"/>
      <c r="K385" s="93"/>
      <c r="L385" s="93"/>
      <c r="M385" s="93"/>
      <c r="N385" s="93"/>
      <c r="O385" s="93"/>
      <c r="P385" s="93"/>
      <c r="Q385" s="93"/>
      <c r="R385" s="93"/>
      <c r="S385" s="62"/>
      <c r="T385" s="93"/>
      <c r="U385" s="93"/>
      <c r="V385" s="93"/>
      <c r="Y385" s="73"/>
      <c r="Z385" s="73"/>
      <c r="AA385" s="73"/>
      <c r="AB385" s="73"/>
      <c r="AC385" s="73"/>
    </row>
    <row r="386" spans="1:29" ht="15.75" customHeight="1">
      <c r="A386" s="93">
        <v>36300</v>
      </c>
      <c r="B386" s="93">
        <v>363</v>
      </c>
      <c r="C386" s="93"/>
      <c r="D386" s="93"/>
      <c r="E386" s="93"/>
      <c r="F386" s="93"/>
      <c r="G386" s="93"/>
      <c r="H386" s="93"/>
      <c r="I386" s="93"/>
      <c r="J386" s="93"/>
      <c r="K386" s="93"/>
      <c r="L386" s="93"/>
      <c r="M386" s="93"/>
      <c r="N386" s="93"/>
      <c r="O386" s="93"/>
      <c r="P386" s="93"/>
      <c r="Q386" s="93"/>
      <c r="R386" s="93"/>
      <c r="S386" s="62"/>
      <c r="T386" s="93"/>
      <c r="U386" s="93"/>
      <c r="V386" s="93"/>
      <c r="Y386" s="73"/>
      <c r="Z386" s="73"/>
      <c r="AA386" s="73"/>
      <c r="AB386" s="73"/>
      <c r="AC386" s="73"/>
    </row>
    <row r="387" spans="1:29" ht="15.75" customHeight="1">
      <c r="A387" s="93">
        <v>36400</v>
      </c>
      <c r="B387" s="93">
        <v>364</v>
      </c>
      <c r="C387" s="93"/>
      <c r="D387" s="93"/>
      <c r="E387" s="93"/>
      <c r="F387" s="93"/>
      <c r="G387" s="93"/>
      <c r="H387" s="93"/>
      <c r="I387" s="93"/>
      <c r="J387" s="93"/>
      <c r="K387" s="93"/>
      <c r="L387" s="93"/>
      <c r="M387" s="93"/>
      <c r="N387" s="93"/>
      <c r="O387" s="93"/>
      <c r="P387" s="93"/>
      <c r="Q387" s="93"/>
      <c r="R387" s="93"/>
      <c r="S387" s="62"/>
      <c r="T387" s="93"/>
      <c r="U387" s="93"/>
      <c r="V387" s="93"/>
      <c r="Y387" s="73"/>
      <c r="Z387" s="73"/>
      <c r="AA387" s="73"/>
      <c r="AB387" s="73"/>
      <c r="AC387" s="73"/>
    </row>
    <row r="388" spans="1:29" ht="15.75" customHeight="1">
      <c r="A388" s="93">
        <v>36500</v>
      </c>
      <c r="B388" s="93">
        <v>365</v>
      </c>
      <c r="C388" s="93"/>
      <c r="D388" s="93"/>
      <c r="E388" s="93"/>
      <c r="F388" s="93"/>
      <c r="G388" s="93"/>
      <c r="H388" s="93"/>
      <c r="I388" s="93"/>
      <c r="J388" s="93"/>
      <c r="K388" s="93"/>
      <c r="L388" s="93"/>
      <c r="M388" s="93"/>
      <c r="N388" s="93"/>
      <c r="O388" s="93"/>
      <c r="P388" s="93"/>
      <c r="Q388" s="93"/>
      <c r="R388" s="93"/>
      <c r="S388" s="62"/>
      <c r="T388" s="93"/>
      <c r="U388" s="93"/>
      <c r="V388" s="93"/>
      <c r="Y388" s="73"/>
      <c r="Z388" s="73"/>
      <c r="AA388" s="73"/>
      <c r="AB388" s="73"/>
      <c r="AC388" s="73"/>
    </row>
    <row r="389" spans="1:29" ht="15.75" customHeight="1">
      <c r="A389" s="93">
        <v>36600</v>
      </c>
      <c r="B389" s="93">
        <v>366</v>
      </c>
      <c r="C389" s="93"/>
      <c r="D389" s="93"/>
      <c r="E389" s="93"/>
      <c r="F389" s="93"/>
      <c r="G389" s="93"/>
      <c r="H389" s="93"/>
      <c r="I389" s="93"/>
      <c r="J389" s="93"/>
      <c r="K389" s="93"/>
      <c r="L389" s="93"/>
      <c r="M389" s="93"/>
      <c r="N389" s="93"/>
      <c r="O389" s="93"/>
      <c r="P389" s="93"/>
      <c r="Q389" s="93"/>
      <c r="R389" s="93"/>
      <c r="S389" s="62"/>
      <c r="T389" s="93"/>
      <c r="U389" s="93"/>
      <c r="V389" s="93"/>
      <c r="Y389" s="73"/>
      <c r="Z389" s="73"/>
      <c r="AA389" s="73"/>
      <c r="AB389" s="73"/>
      <c r="AC389" s="73"/>
    </row>
    <row r="390" spans="1:29" ht="15.75" customHeight="1">
      <c r="A390" s="93">
        <v>36700</v>
      </c>
      <c r="B390" s="93">
        <v>367</v>
      </c>
      <c r="C390" s="93"/>
      <c r="D390" s="93"/>
      <c r="E390" s="93"/>
      <c r="F390" s="93"/>
      <c r="G390" s="93"/>
      <c r="H390" s="93"/>
      <c r="I390" s="93"/>
      <c r="J390" s="93"/>
      <c r="K390" s="93"/>
      <c r="L390" s="93"/>
      <c r="M390" s="93"/>
      <c r="N390" s="93"/>
      <c r="O390" s="93"/>
      <c r="P390" s="93"/>
      <c r="Q390" s="93"/>
      <c r="R390" s="93"/>
      <c r="S390" s="62"/>
      <c r="T390" s="93"/>
      <c r="U390" s="93"/>
      <c r="V390" s="93"/>
      <c r="Y390" s="73"/>
      <c r="Z390" s="73"/>
      <c r="AA390" s="73"/>
      <c r="AB390" s="73"/>
      <c r="AC390" s="73"/>
    </row>
    <row r="391" spans="1:29" ht="15.75" customHeight="1">
      <c r="A391" s="93">
        <v>36800</v>
      </c>
      <c r="B391" s="93">
        <v>368</v>
      </c>
      <c r="C391" s="93"/>
      <c r="D391" s="93"/>
      <c r="E391" s="93"/>
      <c r="F391" s="93"/>
      <c r="G391" s="93"/>
      <c r="H391" s="93"/>
      <c r="I391" s="93"/>
      <c r="J391" s="93"/>
      <c r="K391" s="93"/>
      <c r="L391" s="93"/>
      <c r="M391" s="93"/>
      <c r="N391" s="93"/>
      <c r="O391" s="93"/>
      <c r="P391" s="93"/>
      <c r="Q391" s="93"/>
      <c r="R391" s="93"/>
      <c r="S391" s="62"/>
      <c r="T391" s="93"/>
      <c r="U391" s="93"/>
      <c r="V391" s="93"/>
      <c r="Y391" s="73"/>
      <c r="Z391" s="73"/>
      <c r="AA391" s="73"/>
      <c r="AB391" s="73"/>
      <c r="AC391" s="73"/>
    </row>
    <row r="392" spans="1:29" ht="15.75" customHeight="1">
      <c r="A392" s="93">
        <v>36900</v>
      </c>
      <c r="B392" s="93">
        <v>369</v>
      </c>
      <c r="C392" s="93"/>
      <c r="D392" s="93"/>
      <c r="E392" s="93"/>
      <c r="F392" s="93"/>
      <c r="G392" s="93"/>
      <c r="H392" s="93"/>
      <c r="I392" s="93"/>
      <c r="J392" s="93"/>
      <c r="K392" s="93"/>
      <c r="L392" s="93"/>
      <c r="M392" s="93"/>
      <c r="N392" s="93"/>
      <c r="O392" s="93"/>
      <c r="P392" s="93"/>
      <c r="Q392" s="93"/>
      <c r="R392" s="93"/>
      <c r="S392" s="62"/>
      <c r="T392" s="93"/>
      <c r="U392" s="93"/>
      <c r="V392" s="93"/>
      <c r="Y392" s="73"/>
      <c r="Z392" s="73"/>
      <c r="AA392" s="73"/>
      <c r="AB392" s="73"/>
      <c r="AC392" s="73"/>
    </row>
    <row r="393" spans="1:29" ht="15.75" customHeight="1">
      <c r="A393" s="93">
        <v>37000</v>
      </c>
      <c r="B393" s="93">
        <v>370</v>
      </c>
      <c r="C393" s="93"/>
      <c r="D393" s="93"/>
      <c r="E393" s="93"/>
      <c r="F393" s="93"/>
      <c r="G393" s="93"/>
      <c r="H393" s="93"/>
      <c r="I393" s="93"/>
      <c r="J393" s="93"/>
      <c r="K393" s="93"/>
      <c r="L393" s="93"/>
      <c r="M393" s="93"/>
      <c r="N393" s="93"/>
      <c r="O393" s="93"/>
      <c r="P393" s="93"/>
      <c r="Q393" s="93"/>
      <c r="R393" s="93"/>
      <c r="S393" s="62"/>
      <c r="T393" s="93"/>
      <c r="U393" s="93"/>
      <c r="V393" s="93"/>
      <c r="Y393" s="73"/>
      <c r="Z393" s="73"/>
      <c r="AA393" s="73"/>
      <c r="AB393" s="73"/>
      <c r="AC393" s="73"/>
    </row>
    <row r="394" spans="1:29" ht="15.75" customHeight="1">
      <c r="A394" s="93">
        <v>37100</v>
      </c>
      <c r="B394" s="93">
        <v>371</v>
      </c>
      <c r="C394" s="93"/>
      <c r="D394" s="93"/>
      <c r="E394" s="93"/>
      <c r="F394" s="93"/>
      <c r="G394" s="93"/>
      <c r="H394" s="93"/>
      <c r="I394" s="93"/>
      <c r="J394" s="93"/>
      <c r="K394" s="93"/>
      <c r="L394" s="93"/>
      <c r="M394" s="93"/>
      <c r="N394" s="93"/>
      <c r="O394" s="93"/>
      <c r="P394" s="93"/>
      <c r="Q394" s="93"/>
      <c r="R394" s="93"/>
      <c r="S394" s="62"/>
      <c r="T394" s="93"/>
      <c r="U394" s="93"/>
      <c r="V394" s="93"/>
      <c r="Y394" s="73"/>
      <c r="Z394" s="73"/>
      <c r="AA394" s="73"/>
      <c r="AB394" s="73"/>
      <c r="AC394" s="73"/>
    </row>
    <row r="395" spans="1:29" ht="15.75" customHeight="1">
      <c r="A395" s="93">
        <v>37200</v>
      </c>
      <c r="B395" s="93">
        <v>372</v>
      </c>
      <c r="C395" s="93"/>
      <c r="D395" s="93"/>
      <c r="E395" s="93"/>
      <c r="F395" s="93"/>
      <c r="G395" s="93"/>
      <c r="H395" s="93"/>
      <c r="I395" s="93"/>
      <c r="J395" s="93"/>
      <c r="K395" s="93"/>
      <c r="L395" s="93"/>
      <c r="M395" s="93"/>
      <c r="N395" s="93"/>
      <c r="O395" s="93"/>
      <c r="P395" s="93"/>
      <c r="Q395" s="93"/>
      <c r="R395" s="93"/>
      <c r="S395" s="62"/>
      <c r="T395" s="93"/>
      <c r="U395" s="93"/>
      <c r="V395" s="93"/>
      <c r="Y395" s="73"/>
      <c r="Z395" s="73"/>
      <c r="AA395" s="73"/>
      <c r="AB395" s="73"/>
      <c r="AC395" s="73"/>
    </row>
    <row r="396" spans="1:29" ht="15.75" customHeight="1">
      <c r="A396" s="93">
        <v>37300</v>
      </c>
      <c r="B396" s="93">
        <v>373</v>
      </c>
      <c r="C396" s="93"/>
      <c r="D396" s="93"/>
      <c r="E396" s="93"/>
      <c r="F396" s="93"/>
      <c r="G396" s="93"/>
      <c r="H396" s="93"/>
      <c r="I396" s="93"/>
      <c r="J396" s="93"/>
      <c r="K396" s="93"/>
      <c r="L396" s="93"/>
      <c r="M396" s="93"/>
      <c r="N396" s="93"/>
      <c r="O396" s="93"/>
      <c r="P396" s="93"/>
      <c r="Q396" s="93"/>
      <c r="R396" s="93"/>
      <c r="S396" s="62"/>
      <c r="T396" s="93"/>
      <c r="U396" s="93"/>
      <c r="V396" s="93"/>
      <c r="Y396" s="73"/>
      <c r="Z396" s="73"/>
      <c r="AA396" s="73"/>
      <c r="AB396" s="73"/>
      <c r="AC396" s="73"/>
    </row>
    <row r="397" spans="1:29" ht="15.75" customHeight="1">
      <c r="A397" s="93">
        <v>37400</v>
      </c>
      <c r="B397" s="93">
        <v>374</v>
      </c>
      <c r="C397" s="93"/>
      <c r="D397" s="93"/>
      <c r="E397" s="93"/>
      <c r="F397" s="93"/>
      <c r="G397" s="93"/>
      <c r="H397" s="93"/>
      <c r="I397" s="93"/>
      <c r="J397" s="93"/>
      <c r="K397" s="93"/>
      <c r="L397" s="93"/>
      <c r="M397" s="93"/>
      <c r="N397" s="93"/>
      <c r="O397" s="93"/>
      <c r="P397" s="93"/>
      <c r="Q397" s="93"/>
      <c r="R397" s="93"/>
      <c r="S397" s="62"/>
      <c r="T397" s="93"/>
      <c r="U397" s="93"/>
      <c r="V397" s="93"/>
      <c r="Y397" s="73"/>
      <c r="Z397" s="73"/>
      <c r="AA397" s="73"/>
      <c r="AB397" s="73"/>
      <c r="AC397" s="73"/>
    </row>
    <row r="398" spans="1:29" ht="15.75" customHeight="1">
      <c r="A398" s="93">
        <v>37500</v>
      </c>
      <c r="B398" s="93">
        <v>375</v>
      </c>
      <c r="C398" s="93"/>
      <c r="D398" s="93"/>
      <c r="E398" s="93"/>
      <c r="F398" s="93"/>
      <c r="G398" s="93"/>
      <c r="H398" s="93"/>
      <c r="I398" s="93"/>
      <c r="J398" s="93"/>
      <c r="K398" s="93"/>
      <c r="L398" s="93"/>
      <c r="M398" s="93"/>
      <c r="N398" s="93"/>
      <c r="O398" s="93"/>
      <c r="P398" s="93"/>
      <c r="Q398" s="93"/>
      <c r="R398" s="93"/>
      <c r="S398" s="62"/>
      <c r="T398" s="93"/>
      <c r="U398" s="93"/>
      <c r="V398" s="93"/>
      <c r="Y398" s="73"/>
      <c r="Z398" s="73"/>
      <c r="AA398" s="73"/>
      <c r="AB398" s="73"/>
      <c r="AC398" s="73"/>
    </row>
    <row r="399" spans="1:29" ht="15.75" customHeight="1">
      <c r="A399" s="93">
        <v>37600</v>
      </c>
      <c r="B399" s="93">
        <v>376</v>
      </c>
      <c r="C399" s="93"/>
      <c r="D399" s="93"/>
      <c r="E399" s="93"/>
      <c r="F399" s="93"/>
      <c r="G399" s="93"/>
      <c r="H399" s="93"/>
      <c r="I399" s="93"/>
      <c r="J399" s="93"/>
      <c r="K399" s="93"/>
      <c r="L399" s="93"/>
      <c r="M399" s="93"/>
      <c r="N399" s="93"/>
      <c r="O399" s="93"/>
      <c r="P399" s="93"/>
      <c r="Q399" s="93"/>
      <c r="R399" s="93"/>
      <c r="S399" s="62"/>
      <c r="T399" s="93"/>
      <c r="U399" s="93"/>
      <c r="V399" s="93"/>
      <c r="Y399" s="73"/>
      <c r="Z399" s="73"/>
      <c r="AA399" s="73"/>
      <c r="AB399" s="73"/>
      <c r="AC399" s="73"/>
    </row>
    <row r="400" spans="1:29" ht="15.75" customHeight="1">
      <c r="A400" s="93">
        <v>37700</v>
      </c>
      <c r="B400" s="93">
        <v>377</v>
      </c>
      <c r="C400" s="93"/>
      <c r="D400" s="93"/>
      <c r="E400" s="93"/>
      <c r="F400" s="93"/>
      <c r="G400" s="93"/>
      <c r="H400" s="93"/>
      <c r="I400" s="93"/>
      <c r="J400" s="93"/>
      <c r="K400" s="93"/>
      <c r="L400" s="93"/>
      <c r="M400" s="93"/>
      <c r="N400" s="93"/>
      <c r="O400" s="93"/>
      <c r="P400" s="93"/>
      <c r="Q400" s="93"/>
      <c r="R400" s="93"/>
      <c r="S400" s="62"/>
      <c r="T400" s="93"/>
      <c r="U400" s="93"/>
      <c r="V400" s="93"/>
      <c r="Y400" s="73"/>
      <c r="Z400" s="73"/>
      <c r="AA400" s="73"/>
      <c r="AB400" s="73"/>
      <c r="AC400" s="73"/>
    </row>
    <row r="401" spans="1:29" ht="15.75" customHeight="1">
      <c r="A401" s="93">
        <v>37800</v>
      </c>
      <c r="B401" s="93">
        <v>378</v>
      </c>
      <c r="C401" s="93"/>
      <c r="D401" s="93"/>
      <c r="E401" s="93"/>
      <c r="F401" s="93"/>
      <c r="G401" s="93"/>
      <c r="H401" s="93"/>
      <c r="I401" s="93"/>
      <c r="J401" s="93"/>
      <c r="K401" s="93"/>
      <c r="L401" s="93"/>
      <c r="M401" s="93"/>
      <c r="N401" s="93"/>
      <c r="O401" s="93"/>
      <c r="P401" s="93"/>
      <c r="Q401" s="93"/>
      <c r="R401" s="93"/>
      <c r="S401" s="62"/>
      <c r="T401" s="93"/>
      <c r="U401" s="93"/>
      <c r="V401" s="93"/>
      <c r="Y401" s="73"/>
      <c r="Z401" s="73"/>
      <c r="AA401" s="73"/>
      <c r="AB401" s="73"/>
      <c r="AC401" s="73"/>
    </row>
    <row r="402" spans="1:29" ht="15.75" customHeight="1">
      <c r="A402" s="93">
        <v>37900</v>
      </c>
      <c r="B402" s="93">
        <v>379</v>
      </c>
      <c r="C402" s="93"/>
      <c r="D402" s="93"/>
      <c r="E402" s="93"/>
      <c r="F402" s="93"/>
      <c r="G402" s="93"/>
      <c r="H402" s="93"/>
      <c r="I402" s="93"/>
      <c r="J402" s="93"/>
      <c r="K402" s="93"/>
      <c r="L402" s="93"/>
      <c r="M402" s="93"/>
      <c r="N402" s="93"/>
      <c r="O402" s="93"/>
      <c r="P402" s="93"/>
      <c r="Q402" s="93"/>
      <c r="R402" s="93"/>
      <c r="S402" s="62"/>
      <c r="T402" s="93"/>
      <c r="U402" s="93"/>
      <c r="V402" s="93"/>
      <c r="Y402" s="73"/>
      <c r="Z402" s="73"/>
      <c r="AA402" s="73"/>
      <c r="AB402" s="73"/>
      <c r="AC402" s="73"/>
    </row>
    <row r="403" spans="1:29" ht="15.75" customHeight="1">
      <c r="A403" s="93">
        <v>38000</v>
      </c>
      <c r="B403" s="93">
        <v>380</v>
      </c>
      <c r="C403" s="93"/>
      <c r="D403" s="93"/>
      <c r="E403" s="93"/>
      <c r="F403" s="93"/>
      <c r="G403" s="93"/>
      <c r="H403" s="93"/>
      <c r="I403" s="93"/>
      <c r="J403" s="93"/>
      <c r="K403" s="93"/>
      <c r="L403" s="93"/>
      <c r="M403" s="93"/>
      <c r="N403" s="93"/>
      <c r="O403" s="93"/>
      <c r="P403" s="93"/>
      <c r="Q403" s="93"/>
      <c r="R403" s="93"/>
      <c r="S403" s="62"/>
      <c r="T403" s="93"/>
      <c r="U403" s="93"/>
      <c r="V403" s="93"/>
      <c r="Y403" s="73"/>
      <c r="Z403" s="73"/>
      <c r="AA403" s="73"/>
      <c r="AB403" s="73"/>
      <c r="AC403" s="73"/>
    </row>
    <row r="404" spans="1:29" ht="15.75" customHeight="1">
      <c r="A404" s="93">
        <v>38100</v>
      </c>
      <c r="B404" s="93">
        <v>381</v>
      </c>
      <c r="C404" s="93"/>
      <c r="D404" s="93"/>
      <c r="E404" s="93"/>
      <c r="F404" s="93"/>
      <c r="G404" s="93"/>
      <c r="H404" s="93"/>
      <c r="I404" s="93"/>
      <c r="J404" s="93"/>
      <c r="K404" s="93"/>
      <c r="L404" s="93"/>
      <c r="M404" s="93"/>
      <c r="N404" s="93"/>
      <c r="O404" s="93"/>
      <c r="P404" s="93"/>
      <c r="Q404" s="93"/>
      <c r="R404" s="93"/>
      <c r="S404" s="62"/>
      <c r="T404" s="93"/>
      <c r="U404" s="93"/>
      <c r="V404" s="93"/>
      <c r="Y404" s="73"/>
      <c r="Z404" s="73"/>
      <c r="AA404" s="73"/>
      <c r="AB404" s="73"/>
      <c r="AC404" s="73"/>
    </row>
    <row r="405" spans="1:29" ht="15.75" customHeight="1">
      <c r="A405" s="93">
        <v>38200</v>
      </c>
      <c r="B405" s="93">
        <v>382</v>
      </c>
      <c r="C405" s="93"/>
      <c r="D405" s="93"/>
      <c r="E405" s="93"/>
      <c r="F405" s="93"/>
      <c r="G405" s="93"/>
      <c r="H405" s="93"/>
      <c r="I405" s="93"/>
      <c r="J405" s="93"/>
      <c r="K405" s="93"/>
      <c r="L405" s="93"/>
      <c r="M405" s="93"/>
      <c r="N405" s="93"/>
      <c r="O405" s="93"/>
      <c r="P405" s="93"/>
      <c r="Q405" s="93"/>
      <c r="R405" s="93"/>
      <c r="S405" s="62"/>
      <c r="T405" s="93"/>
      <c r="U405" s="93"/>
      <c r="V405" s="93"/>
      <c r="Y405" s="73"/>
      <c r="Z405" s="73"/>
      <c r="AA405" s="73"/>
      <c r="AB405" s="73"/>
      <c r="AC405" s="73"/>
    </row>
    <row r="406" spans="1:29" ht="15.75" customHeight="1">
      <c r="A406" s="93">
        <v>38300</v>
      </c>
      <c r="B406" s="93">
        <v>383</v>
      </c>
      <c r="C406" s="93"/>
      <c r="D406" s="93"/>
      <c r="E406" s="93"/>
      <c r="F406" s="93"/>
      <c r="G406" s="93"/>
      <c r="H406" s="93"/>
      <c r="I406" s="93"/>
      <c r="J406" s="93"/>
      <c r="K406" s="93"/>
      <c r="L406" s="93"/>
      <c r="M406" s="93"/>
      <c r="N406" s="93"/>
      <c r="O406" s="93"/>
      <c r="P406" s="93"/>
      <c r="Q406" s="93"/>
      <c r="R406" s="93"/>
      <c r="S406" s="62"/>
      <c r="T406" s="93"/>
      <c r="U406" s="93"/>
      <c r="V406" s="93"/>
      <c r="Y406" s="73"/>
      <c r="Z406" s="73"/>
      <c r="AA406" s="73"/>
      <c r="AB406" s="73"/>
      <c r="AC406" s="73"/>
    </row>
    <row r="407" spans="1:29" ht="15.75" customHeight="1">
      <c r="A407" s="93">
        <v>38400</v>
      </c>
      <c r="B407" s="93">
        <v>384</v>
      </c>
      <c r="C407" s="93"/>
      <c r="D407" s="93"/>
      <c r="E407" s="93"/>
      <c r="F407" s="93"/>
      <c r="G407" s="93"/>
      <c r="H407" s="93"/>
      <c r="I407" s="93"/>
      <c r="J407" s="93"/>
      <c r="K407" s="93"/>
      <c r="L407" s="93"/>
      <c r="M407" s="93"/>
      <c r="N407" s="93"/>
      <c r="O407" s="93"/>
      <c r="P407" s="93"/>
      <c r="Q407" s="93"/>
      <c r="R407" s="93"/>
      <c r="S407" s="62"/>
      <c r="T407" s="93"/>
      <c r="U407" s="93"/>
      <c r="V407" s="93"/>
      <c r="Y407" s="73"/>
      <c r="Z407" s="73"/>
      <c r="AA407" s="73"/>
      <c r="AB407" s="73"/>
      <c r="AC407" s="73"/>
    </row>
    <row r="408" spans="1:29" ht="15.75" customHeight="1">
      <c r="A408" s="93">
        <v>38500</v>
      </c>
      <c r="B408" s="93">
        <v>385</v>
      </c>
      <c r="C408" s="93"/>
      <c r="D408" s="93"/>
      <c r="E408" s="93"/>
      <c r="F408" s="93"/>
      <c r="G408" s="93"/>
      <c r="H408" s="93"/>
      <c r="I408" s="93"/>
      <c r="J408" s="93"/>
      <c r="K408" s="93"/>
      <c r="L408" s="93"/>
      <c r="M408" s="93"/>
      <c r="N408" s="93"/>
      <c r="O408" s="93"/>
      <c r="P408" s="93"/>
      <c r="Q408" s="93"/>
      <c r="R408" s="93"/>
      <c r="S408" s="62"/>
      <c r="T408" s="93"/>
      <c r="U408" s="93"/>
      <c r="V408" s="93"/>
      <c r="Y408" s="73"/>
      <c r="Z408" s="73"/>
      <c r="AA408" s="73"/>
      <c r="AB408" s="73"/>
      <c r="AC408" s="73"/>
    </row>
    <row r="409" spans="1:29" ht="15.75" customHeight="1">
      <c r="A409" s="93">
        <v>38600</v>
      </c>
      <c r="B409" s="93">
        <v>386</v>
      </c>
      <c r="C409" s="93"/>
      <c r="D409" s="93"/>
      <c r="E409" s="93"/>
      <c r="F409" s="93"/>
      <c r="G409" s="93"/>
      <c r="H409" s="93"/>
      <c r="I409" s="93"/>
      <c r="J409" s="93"/>
      <c r="K409" s="93"/>
      <c r="L409" s="93"/>
      <c r="M409" s="93"/>
      <c r="N409" s="93"/>
      <c r="O409" s="93"/>
      <c r="P409" s="93"/>
      <c r="Q409" s="93"/>
      <c r="R409" s="93"/>
      <c r="S409" s="62"/>
      <c r="T409" s="93"/>
      <c r="U409" s="93"/>
      <c r="V409" s="93"/>
      <c r="Y409" s="73"/>
      <c r="Z409" s="73"/>
      <c r="AA409" s="73"/>
      <c r="AB409" s="73"/>
      <c r="AC409" s="73"/>
    </row>
    <row r="410" spans="1:29" ht="15.75" customHeight="1">
      <c r="A410" s="93">
        <v>38700</v>
      </c>
      <c r="B410" s="93">
        <v>387</v>
      </c>
      <c r="C410" s="93"/>
      <c r="D410" s="93"/>
      <c r="E410" s="93"/>
      <c r="F410" s="93"/>
      <c r="G410" s="93"/>
      <c r="H410" s="93"/>
      <c r="I410" s="93"/>
      <c r="J410" s="93"/>
      <c r="K410" s="93"/>
      <c r="L410" s="93"/>
      <c r="M410" s="93"/>
      <c r="N410" s="93"/>
      <c r="O410" s="93"/>
      <c r="P410" s="93"/>
      <c r="Q410" s="93"/>
      <c r="R410" s="93"/>
      <c r="S410" s="62"/>
      <c r="T410" s="93"/>
      <c r="U410" s="93"/>
      <c r="V410" s="93"/>
      <c r="Y410" s="73"/>
      <c r="Z410" s="73"/>
      <c r="AA410" s="73"/>
      <c r="AB410" s="73"/>
      <c r="AC410" s="73"/>
    </row>
    <row r="411" spans="1:29" ht="15.75" customHeight="1">
      <c r="A411" s="93">
        <v>38800</v>
      </c>
      <c r="B411" s="93">
        <v>388</v>
      </c>
      <c r="C411" s="93"/>
      <c r="D411" s="93"/>
      <c r="E411" s="93"/>
      <c r="F411" s="93"/>
      <c r="G411" s="93"/>
      <c r="H411" s="93"/>
      <c r="I411" s="93"/>
      <c r="J411" s="93"/>
      <c r="K411" s="93"/>
      <c r="L411" s="93"/>
      <c r="M411" s="93"/>
      <c r="N411" s="93"/>
      <c r="O411" s="93"/>
      <c r="P411" s="93"/>
      <c r="Q411" s="93"/>
      <c r="R411" s="93"/>
      <c r="S411" s="62"/>
      <c r="T411" s="93"/>
      <c r="U411" s="93"/>
      <c r="V411" s="93"/>
      <c r="Y411" s="73"/>
      <c r="Z411" s="73"/>
      <c r="AA411" s="73"/>
      <c r="AB411" s="73"/>
      <c r="AC411" s="73"/>
    </row>
    <row r="412" spans="1:29" ht="15.75" customHeight="1">
      <c r="A412" s="93">
        <v>38900</v>
      </c>
      <c r="B412" s="93">
        <v>389</v>
      </c>
      <c r="C412" s="93"/>
      <c r="D412" s="93"/>
      <c r="E412" s="93"/>
      <c r="F412" s="93"/>
      <c r="G412" s="93"/>
      <c r="H412" s="93"/>
      <c r="I412" s="93"/>
      <c r="J412" s="93"/>
      <c r="K412" s="93"/>
      <c r="L412" s="93"/>
      <c r="M412" s="93"/>
      <c r="N412" s="93"/>
      <c r="O412" s="93"/>
      <c r="P412" s="93"/>
      <c r="Q412" s="93"/>
      <c r="R412" s="93"/>
      <c r="S412" s="62"/>
      <c r="T412" s="93"/>
      <c r="U412" s="93"/>
      <c r="V412" s="93"/>
      <c r="Y412" s="73"/>
      <c r="Z412" s="73"/>
      <c r="AA412" s="73"/>
      <c r="AB412" s="73"/>
      <c r="AC412" s="73"/>
    </row>
    <row r="413" spans="1:29" ht="15.75" customHeight="1">
      <c r="A413" s="93">
        <v>39000</v>
      </c>
      <c r="B413" s="93">
        <v>390</v>
      </c>
      <c r="C413" s="93"/>
      <c r="D413" s="93"/>
      <c r="E413" s="93"/>
      <c r="F413" s="93"/>
      <c r="G413" s="93"/>
      <c r="H413" s="93"/>
      <c r="I413" s="93"/>
      <c r="J413" s="93"/>
      <c r="K413" s="93"/>
      <c r="L413" s="93"/>
      <c r="M413" s="93"/>
      <c r="N413" s="93"/>
      <c r="O413" s="93"/>
      <c r="P413" s="93"/>
      <c r="Q413" s="93"/>
      <c r="R413" s="93"/>
      <c r="S413" s="62"/>
      <c r="T413" s="93"/>
      <c r="U413" s="93"/>
      <c r="V413" s="93"/>
      <c r="Y413" s="73"/>
      <c r="Z413" s="73"/>
      <c r="AA413" s="73"/>
      <c r="AB413" s="73"/>
      <c r="AC413" s="73"/>
    </row>
    <row r="414" spans="1:29" ht="15.75" customHeight="1">
      <c r="A414" s="93">
        <v>39100</v>
      </c>
      <c r="B414" s="93">
        <v>391</v>
      </c>
      <c r="C414" s="93"/>
      <c r="D414" s="93"/>
      <c r="E414" s="93"/>
      <c r="F414" s="93"/>
      <c r="G414" s="93"/>
      <c r="H414" s="93"/>
      <c r="I414" s="93"/>
      <c r="J414" s="93"/>
      <c r="K414" s="93"/>
      <c r="L414" s="93"/>
      <c r="M414" s="93"/>
      <c r="N414" s="93"/>
      <c r="O414" s="93"/>
      <c r="P414" s="93"/>
      <c r="Q414" s="93"/>
      <c r="R414" s="93"/>
      <c r="S414" s="62"/>
      <c r="T414" s="93"/>
      <c r="U414" s="93"/>
      <c r="V414" s="93"/>
      <c r="Y414" s="73"/>
      <c r="Z414" s="73"/>
      <c r="AA414" s="73"/>
      <c r="AB414" s="73"/>
      <c r="AC414" s="73"/>
    </row>
    <row r="415" spans="1:29" ht="15.75" customHeight="1">
      <c r="A415" s="93">
        <v>39200</v>
      </c>
      <c r="B415" s="93">
        <v>392</v>
      </c>
      <c r="C415" s="93"/>
      <c r="D415" s="93"/>
      <c r="E415" s="93"/>
      <c r="F415" s="93"/>
      <c r="G415" s="93"/>
      <c r="H415" s="93"/>
      <c r="I415" s="93"/>
      <c r="J415" s="93"/>
      <c r="K415" s="93"/>
      <c r="L415" s="93"/>
      <c r="M415" s="93"/>
      <c r="N415" s="93"/>
      <c r="O415" s="93"/>
      <c r="P415" s="93"/>
      <c r="Q415" s="93"/>
      <c r="R415" s="93"/>
      <c r="S415" s="62"/>
      <c r="T415" s="93"/>
      <c r="U415" s="93"/>
      <c r="V415" s="93"/>
      <c r="Y415" s="73"/>
      <c r="Z415" s="73"/>
      <c r="AA415" s="73"/>
      <c r="AB415" s="73"/>
      <c r="AC415" s="73"/>
    </row>
    <row r="416" spans="1:29" ht="15.75" customHeight="1">
      <c r="A416" s="93">
        <v>39300</v>
      </c>
      <c r="B416" s="93">
        <v>393</v>
      </c>
      <c r="C416" s="93"/>
      <c r="D416" s="93"/>
      <c r="E416" s="93"/>
      <c r="F416" s="93"/>
      <c r="G416" s="93"/>
      <c r="H416" s="93"/>
      <c r="I416" s="93"/>
      <c r="J416" s="93"/>
      <c r="K416" s="93"/>
      <c r="L416" s="93"/>
      <c r="M416" s="93"/>
      <c r="N416" s="93"/>
      <c r="O416" s="93"/>
      <c r="P416" s="93"/>
      <c r="Q416" s="93"/>
      <c r="R416" s="93"/>
      <c r="S416" s="62"/>
      <c r="T416" s="93"/>
      <c r="U416" s="93"/>
      <c r="V416" s="93"/>
      <c r="Y416" s="73"/>
      <c r="Z416" s="73"/>
      <c r="AA416" s="73"/>
      <c r="AB416" s="73"/>
      <c r="AC416" s="73"/>
    </row>
    <row r="417" spans="1:29" ht="15.75" customHeight="1">
      <c r="A417" s="93">
        <v>39400</v>
      </c>
      <c r="B417" s="93">
        <v>394</v>
      </c>
      <c r="C417" s="93"/>
      <c r="D417" s="93"/>
      <c r="E417" s="93"/>
      <c r="F417" s="93"/>
      <c r="G417" s="93"/>
      <c r="H417" s="93"/>
      <c r="I417" s="93"/>
      <c r="J417" s="93"/>
      <c r="K417" s="93"/>
      <c r="L417" s="93"/>
      <c r="M417" s="93"/>
      <c r="N417" s="93"/>
      <c r="O417" s="93"/>
      <c r="P417" s="93"/>
      <c r="Q417" s="93"/>
      <c r="R417" s="93"/>
      <c r="S417" s="62"/>
      <c r="T417" s="93"/>
      <c r="U417" s="93"/>
      <c r="V417" s="93"/>
      <c r="Y417" s="73"/>
      <c r="Z417" s="73"/>
      <c r="AA417" s="73"/>
      <c r="AB417" s="73"/>
      <c r="AC417" s="73"/>
    </row>
    <row r="418" spans="1:29" ht="15.75" customHeight="1">
      <c r="A418" s="93">
        <v>39500</v>
      </c>
      <c r="B418" s="93">
        <v>395</v>
      </c>
      <c r="C418" s="93"/>
      <c r="D418" s="93"/>
      <c r="E418" s="93"/>
      <c r="F418" s="93"/>
      <c r="G418" s="93"/>
      <c r="H418" s="93"/>
      <c r="I418" s="93"/>
      <c r="J418" s="93"/>
      <c r="K418" s="93"/>
      <c r="L418" s="93"/>
      <c r="M418" s="93"/>
      <c r="N418" s="93"/>
      <c r="O418" s="93"/>
      <c r="P418" s="93"/>
      <c r="Q418" s="93"/>
      <c r="R418" s="93"/>
      <c r="S418" s="62"/>
      <c r="T418" s="93"/>
      <c r="U418" s="93"/>
      <c r="V418" s="93"/>
      <c r="Y418" s="73"/>
      <c r="Z418" s="73"/>
      <c r="AA418" s="73"/>
      <c r="AB418" s="73"/>
      <c r="AC418" s="73"/>
    </row>
    <row r="419" spans="1:29" ht="15.75" customHeight="1">
      <c r="A419" s="93">
        <v>39600</v>
      </c>
      <c r="B419" s="93">
        <v>396</v>
      </c>
      <c r="C419" s="93"/>
      <c r="D419" s="93"/>
      <c r="E419" s="93"/>
      <c r="F419" s="93"/>
      <c r="G419" s="93"/>
      <c r="H419" s="93"/>
      <c r="I419" s="93"/>
      <c r="J419" s="93"/>
      <c r="K419" s="93"/>
      <c r="L419" s="93"/>
      <c r="M419" s="93"/>
      <c r="N419" s="93"/>
      <c r="O419" s="93"/>
      <c r="P419" s="93"/>
      <c r="Q419" s="93"/>
      <c r="R419" s="93"/>
      <c r="S419" s="62"/>
      <c r="T419" s="93"/>
      <c r="U419" s="93"/>
      <c r="V419" s="93"/>
      <c r="Y419" s="73"/>
      <c r="Z419" s="73"/>
      <c r="AA419" s="73"/>
      <c r="AB419" s="73"/>
      <c r="AC419" s="73"/>
    </row>
    <row r="420" spans="1:29" ht="15.75" customHeight="1">
      <c r="A420" s="93">
        <v>39700</v>
      </c>
      <c r="B420" s="93">
        <v>397</v>
      </c>
      <c r="C420" s="93"/>
      <c r="D420" s="93"/>
      <c r="E420" s="93"/>
      <c r="F420" s="93"/>
      <c r="G420" s="93"/>
      <c r="H420" s="93"/>
      <c r="I420" s="93"/>
      <c r="J420" s="93"/>
      <c r="K420" s="93"/>
      <c r="L420" s="93"/>
      <c r="M420" s="93"/>
      <c r="N420" s="93"/>
      <c r="O420" s="93"/>
      <c r="P420" s="93"/>
      <c r="Q420" s="93"/>
      <c r="R420" s="93"/>
      <c r="S420" s="62"/>
      <c r="T420" s="93"/>
      <c r="U420" s="93"/>
      <c r="V420" s="93"/>
      <c r="Y420" s="73"/>
      <c r="Z420" s="73"/>
      <c r="AA420" s="73"/>
      <c r="AB420" s="73"/>
      <c r="AC420" s="73"/>
    </row>
    <row r="421" spans="1:29" ht="15.75" customHeight="1">
      <c r="A421" s="93">
        <v>39800</v>
      </c>
      <c r="B421" s="93">
        <v>398</v>
      </c>
      <c r="C421" s="93"/>
      <c r="D421" s="93"/>
      <c r="E421" s="93"/>
      <c r="F421" s="93"/>
      <c r="G421" s="93"/>
      <c r="H421" s="93"/>
      <c r="I421" s="93"/>
      <c r="J421" s="93"/>
      <c r="K421" s="93"/>
      <c r="L421" s="93"/>
      <c r="M421" s="93"/>
      <c r="N421" s="93"/>
      <c r="O421" s="93"/>
      <c r="P421" s="93"/>
      <c r="Q421" s="93"/>
      <c r="R421" s="93"/>
      <c r="S421" s="62"/>
      <c r="T421" s="93"/>
      <c r="U421" s="93"/>
      <c r="V421" s="93"/>
      <c r="Y421" s="73"/>
      <c r="Z421" s="73"/>
      <c r="AA421" s="73"/>
      <c r="AB421" s="73"/>
      <c r="AC421" s="73"/>
    </row>
    <row r="422" spans="1:29" ht="15.75" customHeight="1">
      <c r="A422" s="93">
        <v>39900</v>
      </c>
      <c r="B422" s="93">
        <v>399</v>
      </c>
      <c r="C422" s="93"/>
      <c r="D422" s="93"/>
      <c r="E422" s="93"/>
      <c r="F422" s="93"/>
      <c r="G422" s="93"/>
      <c r="H422" s="93"/>
      <c r="I422" s="93"/>
      <c r="J422" s="93"/>
      <c r="K422" s="93"/>
      <c r="L422" s="93"/>
      <c r="M422" s="93"/>
      <c r="N422" s="93"/>
      <c r="O422" s="93"/>
      <c r="P422" s="93"/>
      <c r="Q422" s="93"/>
      <c r="R422" s="93"/>
      <c r="S422" s="62"/>
      <c r="T422" s="93"/>
      <c r="U422" s="93"/>
      <c r="V422" s="93"/>
      <c r="Y422" s="73"/>
      <c r="Z422" s="73"/>
      <c r="AA422" s="73"/>
      <c r="AB422" s="73"/>
      <c r="AC422" s="73"/>
    </row>
    <row r="423" spans="1:29" ht="15.75" customHeight="1">
      <c r="A423" s="93">
        <v>40000</v>
      </c>
      <c r="B423" s="93">
        <v>400</v>
      </c>
      <c r="C423" s="93"/>
      <c r="D423" s="93"/>
      <c r="E423" s="93"/>
      <c r="F423" s="93"/>
      <c r="G423" s="93"/>
      <c r="H423" s="93"/>
      <c r="I423" s="93"/>
      <c r="J423" s="93"/>
      <c r="K423" s="93"/>
      <c r="L423" s="93"/>
      <c r="M423" s="93"/>
      <c r="N423" s="93"/>
      <c r="O423" s="93"/>
      <c r="P423" s="93"/>
      <c r="Q423" s="93"/>
      <c r="R423" s="93"/>
      <c r="S423" s="62"/>
      <c r="T423" s="93"/>
      <c r="U423" s="93"/>
      <c r="V423" s="93"/>
      <c r="Y423" s="73"/>
      <c r="Z423" s="73"/>
      <c r="AA423" s="73"/>
      <c r="AB423" s="73"/>
      <c r="AC423" s="73"/>
    </row>
    <row r="424" spans="1:29" ht="15.75" customHeight="1">
      <c r="A424" s="93">
        <v>40100</v>
      </c>
      <c r="B424" s="93">
        <v>401</v>
      </c>
      <c r="C424" s="93"/>
      <c r="D424" s="93"/>
      <c r="E424" s="93"/>
      <c r="F424" s="93"/>
      <c r="G424" s="93"/>
      <c r="H424" s="93"/>
      <c r="I424" s="93"/>
      <c r="J424" s="93"/>
      <c r="K424" s="93"/>
      <c r="L424" s="93"/>
      <c r="M424" s="93"/>
      <c r="N424" s="93"/>
      <c r="O424" s="93"/>
      <c r="P424" s="93"/>
      <c r="Q424" s="93"/>
      <c r="R424" s="93"/>
      <c r="S424" s="62"/>
      <c r="T424" s="93"/>
      <c r="U424" s="93"/>
      <c r="V424" s="93"/>
      <c r="Y424" s="73"/>
      <c r="Z424" s="73"/>
      <c r="AA424" s="73"/>
      <c r="AB424" s="73"/>
      <c r="AC424" s="73"/>
    </row>
    <row r="425" spans="1:29" ht="15.75" customHeight="1">
      <c r="A425" s="93">
        <v>40200</v>
      </c>
      <c r="B425" s="93">
        <v>402</v>
      </c>
      <c r="C425" s="93"/>
      <c r="D425" s="93"/>
      <c r="E425" s="93"/>
      <c r="F425" s="93"/>
      <c r="G425" s="93"/>
      <c r="H425" s="93"/>
      <c r="I425" s="93"/>
      <c r="J425" s="93"/>
      <c r="K425" s="93"/>
      <c r="L425" s="93"/>
      <c r="M425" s="93"/>
      <c r="N425" s="93"/>
      <c r="O425" s="93"/>
      <c r="P425" s="93"/>
      <c r="Q425" s="93"/>
      <c r="R425" s="93"/>
      <c r="S425" s="62"/>
      <c r="T425" s="93"/>
      <c r="U425" s="93"/>
      <c r="V425" s="93"/>
      <c r="Y425" s="73"/>
      <c r="Z425" s="73"/>
      <c r="AA425" s="73"/>
      <c r="AB425" s="73"/>
      <c r="AC425" s="73"/>
    </row>
    <row r="426" spans="1:29" ht="15.75" customHeight="1">
      <c r="A426" s="93">
        <v>40300</v>
      </c>
      <c r="B426" s="93">
        <v>403</v>
      </c>
      <c r="C426" s="93"/>
      <c r="D426" s="93"/>
      <c r="E426" s="93"/>
      <c r="F426" s="93"/>
      <c r="G426" s="93"/>
      <c r="H426" s="93"/>
      <c r="I426" s="93"/>
      <c r="J426" s="93"/>
      <c r="K426" s="93"/>
      <c r="L426" s="93"/>
      <c r="M426" s="93"/>
      <c r="N426" s="93"/>
      <c r="O426" s="93"/>
      <c r="P426" s="93"/>
      <c r="Q426" s="93"/>
      <c r="R426" s="93"/>
      <c r="S426" s="62"/>
      <c r="T426" s="93"/>
      <c r="U426" s="93"/>
      <c r="V426" s="93"/>
      <c r="Y426" s="73"/>
      <c r="Z426" s="73"/>
      <c r="AA426" s="73"/>
      <c r="AB426" s="73"/>
      <c r="AC426" s="73"/>
    </row>
    <row r="427" spans="1:29" ht="15.75" customHeight="1">
      <c r="A427" s="93">
        <v>40400</v>
      </c>
      <c r="B427" s="93">
        <v>404</v>
      </c>
      <c r="C427" s="93"/>
      <c r="D427" s="93"/>
      <c r="E427" s="93"/>
      <c r="F427" s="93"/>
      <c r="G427" s="93"/>
      <c r="H427" s="93"/>
      <c r="I427" s="93"/>
      <c r="J427" s="93"/>
      <c r="K427" s="93"/>
      <c r="L427" s="93"/>
      <c r="M427" s="93"/>
      <c r="N427" s="93"/>
      <c r="O427" s="93"/>
      <c r="P427" s="93"/>
      <c r="Q427" s="93"/>
      <c r="R427" s="93"/>
      <c r="S427" s="62"/>
      <c r="T427" s="93"/>
      <c r="U427" s="93"/>
      <c r="V427" s="93"/>
      <c r="Y427" s="73"/>
      <c r="Z427" s="73"/>
      <c r="AA427" s="73"/>
      <c r="AB427" s="73"/>
      <c r="AC427" s="73"/>
    </row>
    <row r="428" spans="1:29" ht="15.75" customHeight="1">
      <c r="A428" s="93">
        <v>40500</v>
      </c>
      <c r="B428" s="93">
        <v>405</v>
      </c>
      <c r="C428" s="93"/>
      <c r="D428" s="93"/>
      <c r="E428" s="93"/>
      <c r="F428" s="93"/>
      <c r="G428" s="93"/>
      <c r="H428" s="93"/>
      <c r="I428" s="93"/>
      <c r="J428" s="93"/>
      <c r="K428" s="93"/>
      <c r="L428" s="93"/>
      <c r="M428" s="93"/>
      <c r="N428" s="93"/>
      <c r="O428" s="93"/>
      <c r="P428" s="93"/>
      <c r="Q428" s="93"/>
      <c r="R428" s="93"/>
      <c r="S428" s="62"/>
      <c r="T428" s="93"/>
      <c r="U428" s="93"/>
      <c r="V428" s="93"/>
      <c r="Y428" s="73"/>
      <c r="Z428" s="73"/>
      <c r="AA428" s="73"/>
      <c r="AB428" s="73"/>
      <c r="AC428" s="73"/>
    </row>
    <row r="429" spans="1:29" ht="15.75" customHeight="1">
      <c r="A429" s="93">
        <v>40600</v>
      </c>
      <c r="B429" s="93">
        <v>406</v>
      </c>
      <c r="C429" s="93"/>
      <c r="D429" s="93"/>
      <c r="E429" s="93"/>
      <c r="F429" s="93"/>
      <c r="G429" s="93"/>
      <c r="H429" s="93"/>
      <c r="I429" s="93"/>
      <c r="J429" s="93"/>
      <c r="K429" s="93"/>
      <c r="L429" s="93"/>
      <c r="M429" s="93"/>
      <c r="N429" s="93"/>
      <c r="O429" s="93"/>
      <c r="P429" s="93"/>
      <c r="Q429" s="93"/>
      <c r="R429" s="93"/>
      <c r="S429" s="62"/>
      <c r="T429" s="93"/>
      <c r="U429" s="93"/>
      <c r="V429" s="93"/>
      <c r="Y429" s="73"/>
      <c r="Z429" s="73"/>
      <c r="AA429" s="73"/>
      <c r="AB429" s="73"/>
      <c r="AC429" s="73"/>
    </row>
    <row r="430" spans="1:29" ht="15.75" customHeight="1">
      <c r="A430" s="93">
        <v>40700</v>
      </c>
      <c r="B430" s="93">
        <v>407</v>
      </c>
      <c r="C430" s="93"/>
      <c r="D430" s="93"/>
      <c r="E430" s="93"/>
      <c r="F430" s="93"/>
      <c r="G430" s="93"/>
      <c r="H430" s="93"/>
      <c r="I430" s="93"/>
      <c r="J430" s="93"/>
      <c r="K430" s="93"/>
      <c r="L430" s="93"/>
      <c r="M430" s="93"/>
      <c r="N430" s="93"/>
      <c r="O430" s="93"/>
      <c r="P430" s="93"/>
      <c r="Q430" s="93"/>
      <c r="R430" s="93"/>
      <c r="S430" s="62"/>
      <c r="T430" s="93"/>
      <c r="U430" s="93"/>
      <c r="V430" s="93"/>
      <c r="Y430" s="73"/>
      <c r="Z430" s="73"/>
      <c r="AA430" s="73"/>
      <c r="AB430" s="73"/>
      <c r="AC430" s="73"/>
    </row>
    <row r="431" spans="1:29" ht="15.75" customHeight="1">
      <c r="A431" s="93">
        <v>40800</v>
      </c>
      <c r="B431" s="93">
        <v>408</v>
      </c>
      <c r="C431" s="93"/>
      <c r="D431" s="93"/>
      <c r="E431" s="93"/>
      <c r="F431" s="93"/>
      <c r="G431" s="93"/>
      <c r="H431" s="93"/>
      <c r="I431" s="93"/>
      <c r="J431" s="93"/>
      <c r="K431" s="93"/>
      <c r="L431" s="93"/>
      <c r="M431" s="93"/>
      <c r="N431" s="93"/>
      <c r="O431" s="93"/>
      <c r="P431" s="93"/>
      <c r="Q431" s="93"/>
      <c r="R431" s="93"/>
      <c r="S431" s="62"/>
      <c r="T431" s="93"/>
      <c r="U431" s="93"/>
      <c r="V431" s="93"/>
      <c r="Y431" s="73"/>
      <c r="Z431" s="73"/>
      <c r="AA431" s="73"/>
      <c r="AB431" s="73"/>
      <c r="AC431" s="73"/>
    </row>
    <row r="432" spans="1:29" ht="15.75" customHeight="1">
      <c r="A432" s="93">
        <v>40900</v>
      </c>
      <c r="B432" s="93">
        <v>409</v>
      </c>
      <c r="C432" s="93"/>
      <c r="D432" s="93"/>
      <c r="E432" s="93"/>
      <c r="F432" s="93"/>
      <c r="G432" s="93"/>
      <c r="H432" s="93"/>
      <c r="I432" s="93"/>
      <c r="J432" s="93"/>
      <c r="K432" s="93"/>
      <c r="L432" s="93"/>
      <c r="M432" s="93"/>
      <c r="N432" s="93"/>
      <c r="O432" s="93"/>
      <c r="P432" s="93"/>
      <c r="Q432" s="93"/>
      <c r="R432" s="93"/>
      <c r="S432" s="62"/>
      <c r="T432" s="93"/>
      <c r="U432" s="93"/>
      <c r="V432" s="93"/>
      <c r="Y432" s="73"/>
      <c r="Z432" s="73"/>
      <c r="AA432" s="73"/>
      <c r="AB432" s="73"/>
      <c r="AC432" s="73"/>
    </row>
    <row r="433" spans="1:29" ht="15.75" customHeight="1">
      <c r="A433" s="93">
        <v>41000</v>
      </c>
      <c r="B433" s="93">
        <v>410</v>
      </c>
      <c r="C433" s="93"/>
      <c r="D433" s="93"/>
      <c r="E433" s="93"/>
      <c r="F433" s="93"/>
      <c r="G433" s="93"/>
      <c r="H433" s="93"/>
      <c r="I433" s="93"/>
      <c r="J433" s="93"/>
      <c r="K433" s="93"/>
      <c r="L433" s="93"/>
      <c r="M433" s="93"/>
      <c r="N433" s="93"/>
      <c r="O433" s="93"/>
      <c r="P433" s="93"/>
      <c r="Q433" s="93"/>
      <c r="R433" s="93"/>
      <c r="S433" s="62"/>
      <c r="T433" s="93"/>
      <c r="U433" s="93"/>
      <c r="V433" s="93"/>
      <c r="Y433" s="73"/>
      <c r="Z433" s="73"/>
      <c r="AA433" s="73"/>
      <c r="AB433" s="73"/>
      <c r="AC433" s="73"/>
    </row>
    <row r="434" spans="1:29" ht="15.75" customHeight="1">
      <c r="A434" s="93">
        <v>41100</v>
      </c>
      <c r="B434" s="93">
        <v>411</v>
      </c>
      <c r="C434" s="93"/>
      <c r="D434" s="93"/>
      <c r="E434" s="93"/>
      <c r="F434" s="93"/>
      <c r="G434" s="93"/>
      <c r="H434" s="93"/>
      <c r="I434" s="93"/>
      <c r="J434" s="93"/>
      <c r="K434" s="93"/>
      <c r="L434" s="93"/>
      <c r="M434" s="93"/>
      <c r="N434" s="93"/>
      <c r="O434" s="93"/>
      <c r="P434" s="93"/>
      <c r="Q434" s="93"/>
      <c r="R434" s="93"/>
      <c r="S434" s="62"/>
      <c r="T434" s="93"/>
      <c r="U434" s="93"/>
      <c r="V434" s="93"/>
      <c r="Y434" s="73"/>
      <c r="Z434" s="73"/>
      <c r="AA434" s="73"/>
      <c r="AB434" s="73"/>
      <c r="AC434" s="73"/>
    </row>
    <row r="435" spans="1:29" ht="15.75" customHeight="1">
      <c r="A435" s="93">
        <v>41200</v>
      </c>
      <c r="B435" s="93">
        <v>412</v>
      </c>
      <c r="C435" s="93"/>
      <c r="D435" s="93"/>
      <c r="E435" s="93"/>
      <c r="F435" s="93"/>
      <c r="G435" s="93"/>
      <c r="H435" s="93"/>
      <c r="I435" s="93"/>
      <c r="J435" s="93"/>
      <c r="K435" s="93"/>
      <c r="L435" s="93"/>
      <c r="M435" s="93"/>
      <c r="N435" s="93"/>
      <c r="O435" s="93"/>
      <c r="P435" s="93"/>
      <c r="Q435" s="93"/>
      <c r="R435" s="93"/>
      <c r="S435" s="62"/>
      <c r="T435" s="93"/>
      <c r="U435" s="93"/>
      <c r="V435" s="93"/>
      <c r="Y435" s="73"/>
      <c r="Z435" s="73"/>
      <c r="AA435" s="73"/>
      <c r="AB435" s="73"/>
      <c r="AC435" s="73"/>
    </row>
    <row r="436" spans="1:29" ht="15.75" customHeight="1">
      <c r="A436" s="93">
        <v>41300</v>
      </c>
      <c r="B436" s="93">
        <v>413</v>
      </c>
      <c r="C436" s="93"/>
      <c r="D436" s="93"/>
      <c r="E436" s="93"/>
      <c r="F436" s="93"/>
      <c r="G436" s="93"/>
      <c r="H436" s="93"/>
      <c r="I436" s="93"/>
      <c r="J436" s="93"/>
      <c r="K436" s="93"/>
      <c r="L436" s="93"/>
      <c r="M436" s="93"/>
      <c r="N436" s="93"/>
      <c r="O436" s="93"/>
      <c r="P436" s="93"/>
      <c r="Q436" s="93"/>
      <c r="R436" s="93"/>
      <c r="S436" s="62"/>
      <c r="T436" s="93"/>
      <c r="U436" s="93"/>
      <c r="V436" s="93"/>
      <c r="Y436" s="73"/>
      <c r="Z436" s="73"/>
      <c r="AA436" s="73"/>
      <c r="AB436" s="73"/>
      <c r="AC436" s="73"/>
    </row>
    <row r="437" spans="1:29" ht="15.75" customHeight="1">
      <c r="A437" s="93">
        <v>41400</v>
      </c>
      <c r="B437" s="93">
        <v>414</v>
      </c>
      <c r="C437" s="93"/>
      <c r="D437" s="93"/>
      <c r="E437" s="93"/>
      <c r="F437" s="93"/>
      <c r="G437" s="93"/>
      <c r="H437" s="93"/>
      <c r="I437" s="93"/>
      <c r="J437" s="93"/>
      <c r="K437" s="93"/>
      <c r="L437" s="93"/>
      <c r="M437" s="93"/>
      <c r="N437" s="93"/>
      <c r="O437" s="93"/>
      <c r="P437" s="93"/>
      <c r="Q437" s="93"/>
      <c r="R437" s="93"/>
      <c r="S437" s="62"/>
      <c r="T437" s="93"/>
      <c r="U437" s="93"/>
      <c r="V437" s="93"/>
      <c r="Y437" s="73"/>
      <c r="Z437" s="73"/>
      <c r="AA437" s="73"/>
      <c r="AB437" s="73"/>
      <c r="AC437" s="73"/>
    </row>
    <row r="438" spans="1:29" ht="15.75" customHeight="1">
      <c r="A438" s="93">
        <v>41500</v>
      </c>
      <c r="B438" s="93">
        <v>415</v>
      </c>
      <c r="C438" s="93"/>
      <c r="D438" s="93"/>
      <c r="E438" s="93"/>
      <c r="F438" s="93"/>
      <c r="G438" s="93"/>
      <c r="H438" s="93"/>
      <c r="I438" s="93"/>
      <c r="J438" s="93"/>
      <c r="K438" s="93"/>
      <c r="L438" s="93"/>
      <c r="M438" s="93"/>
      <c r="N438" s="93"/>
      <c r="O438" s="93"/>
      <c r="P438" s="93"/>
      <c r="Q438" s="93"/>
      <c r="R438" s="93"/>
      <c r="S438" s="62"/>
      <c r="T438" s="93"/>
      <c r="U438" s="93"/>
      <c r="V438" s="93"/>
      <c r="Y438" s="73"/>
      <c r="Z438" s="73"/>
      <c r="AA438" s="73"/>
      <c r="AB438" s="73"/>
      <c r="AC438" s="73"/>
    </row>
    <row r="439" spans="1:29" ht="15.75" customHeight="1">
      <c r="A439" s="93">
        <v>41600</v>
      </c>
      <c r="B439" s="93">
        <v>416</v>
      </c>
      <c r="C439" s="93"/>
      <c r="D439" s="93"/>
      <c r="E439" s="93"/>
      <c r="F439" s="93"/>
      <c r="G439" s="93"/>
      <c r="H439" s="93"/>
      <c r="I439" s="93"/>
      <c r="J439" s="93"/>
      <c r="K439" s="93"/>
      <c r="L439" s="93"/>
      <c r="M439" s="93"/>
      <c r="N439" s="93"/>
      <c r="O439" s="93"/>
      <c r="P439" s="93"/>
      <c r="Q439" s="93"/>
      <c r="R439" s="93"/>
      <c r="S439" s="62"/>
      <c r="T439" s="93"/>
      <c r="U439" s="93"/>
      <c r="V439" s="93"/>
      <c r="Y439" s="73"/>
      <c r="Z439" s="73"/>
      <c r="AA439" s="73"/>
      <c r="AB439" s="73"/>
      <c r="AC439" s="73"/>
    </row>
    <row r="440" spans="1:29" ht="15.75" customHeight="1">
      <c r="A440" s="93">
        <v>41700</v>
      </c>
      <c r="B440" s="93">
        <v>417</v>
      </c>
      <c r="C440" s="93"/>
      <c r="D440" s="93"/>
      <c r="E440" s="93"/>
      <c r="F440" s="93"/>
      <c r="G440" s="93"/>
      <c r="H440" s="93"/>
      <c r="I440" s="93"/>
      <c r="J440" s="93"/>
      <c r="K440" s="93"/>
      <c r="L440" s="93"/>
      <c r="M440" s="93"/>
      <c r="N440" s="93"/>
      <c r="O440" s="93"/>
      <c r="P440" s="93"/>
      <c r="Q440" s="93"/>
      <c r="R440" s="93"/>
      <c r="S440" s="62"/>
      <c r="T440" s="93"/>
      <c r="U440" s="93"/>
      <c r="V440" s="93"/>
      <c r="Y440" s="73"/>
      <c r="Z440" s="73"/>
      <c r="AA440" s="73"/>
      <c r="AB440" s="73"/>
      <c r="AC440" s="73"/>
    </row>
    <row r="441" spans="1:29" ht="15.75" customHeight="1">
      <c r="A441" s="93">
        <v>41800</v>
      </c>
      <c r="B441" s="93">
        <v>418</v>
      </c>
      <c r="C441" s="93"/>
      <c r="D441" s="93"/>
      <c r="E441" s="93"/>
      <c r="F441" s="93"/>
      <c r="G441" s="93"/>
      <c r="H441" s="93"/>
      <c r="I441" s="93"/>
      <c r="J441" s="93"/>
      <c r="K441" s="93"/>
      <c r="L441" s="93"/>
      <c r="M441" s="93"/>
      <c r="N441" s="93"/>
      <c r="O441" s="93"/>
      <c r="P441" s="93"/>
      <c r="Q441" s="93"/>
      <c r="R441" s="93"/>
      <c r="S441" s="62"/>
      <c r="T441" s="93"/>
      <c r="U441" s="93"/>
      <c r="V441" s="93"/>
      <c r="Y441" s="73"/>
      <c r="Z441" s="73"/>
      <c r="AA441" s="73"/>
      <c r="AB441" s="73"/>
      <c r="AC441" s="73"/>
    </row>
    <row r="442" spans="1:29" ht="15.75" customHeight="1">
      <c r="A442" s="93">
        <v>41900</v>
      </c>
      <c r="B442" s="93">
        <v>419</v>
      </c>
      <c r="C442" s="93"/>
      <c r="D442" s="93"/>
      <c r="E442" s="93"/>
      <c r="F442" s="93"/>
      <c r="G442" s="93"/>
      <c r="H442" s="93"/>
      <c r="I442" s="93"/>
      <c r="J442" s="93"/>
      <c r="K442" s="93"/>
      <c r="L442" s="93"/>
      <c r="M442" s="93"/>
      <c r="N442" s="93"/>
      <c r="O442" s="93"/>
      <c r="P442" s="93"/>
      <c r="Q442" s="93"/>
      <c r="R442" s="93"/>
      <c r="S442" s="62"/>
      <c r="T442" s="93"/>
      <c r="U442" s="93"/>
      <c r="V442" s="93"/>
      <c r="Y442" s="73"/>
      <c r="Z442" s="73"/>
      <c r="AA442" s="73"/>
      <c r="AB442" s="73"/>
      <c r="AC442" s="73"/>
    </row>
    <row r="443" spans="1:29" ht="15.75" customHeight="1">
      <c r="A443" s="93">
        <v>42000</v>
      </c>
      <c r="B443" s="93">
        <v>420</v>
      </c>
      <c r="C443" s="93"/>
      <c r="D443" s="93"/>
      <c r="E443" s="93"/>
      <c r="F443" s="93"/>
      <c r="G443" s="93"/>
      <c r="H443" s="93"/>
      <c r="I443" s="93"/>
      <c r="J443" s="93"/>
      <c r="K443" s="93"/>
      <c r="L443" s="93"/>
      <c r="M443" s="93"/>
      <c r="N443" s="93"/>
      <c r="O443" s="93"/>
      <c r="P443" s="93"/>
      <c r="Q443" s="93"/>
      <c r="R443" s="93"/>
      <c r="S443" s="62"/>
      <c r="T443" s="93"/>
      <c r="U443" s="93"/>
      <c r="V443" s="93"/>
      <c r="Y443" s="73"/>
      <c r="Z443" s="73"/>
      <c r="AA443" s="73"/>
      <c r="AB443" s="73"/>
      <c r="AC443" s="73"/>
    </row>
    <row r="444" spans="1:29" ht="15.75" customHeight="1">
      <c r="A444" s="93">
        <v>42100</v>
      </c>
      <c r="B444" s="93">
        <v>421</v>
      </c>
      <c r="C444" s="93"/>
      <c r="D444" s="93"/>
      <c r="E444" s="93"/>
      <c r="F444" s="93"/>
      <c r="G444" s="93"/>
      <c r="H444" s="93"/>
      <c r="I444" s="93"/>
      <c r="J444" s="93"/>
      <c r="K444" s="93"/>
      <c r="L444" s="93"/>
      <c r="M444" s="93"/>
      <c r="N444" s="93"/>
      <c r="O444" s="93"/>
      <c r="P444" s="93"/>
      <c r="Q444" s="93"/>
      <c r="R444" s="93"/>
      <c r="S444" s="62"/>
      <c r="T444" s="93"/>
      <c r="U444" s="93"/>
      <c r="V444" s="93"/>
      <c r="Y444" s="73"/>
      <c r="Z444" s="73"/>
      <c r="AA444" s="73"/>
      <c r="AB444" s="73"/>
      <c r="AC444" s="73"/>
    </row>
    <row r="445" spans="1:29" ht="15.75" customHeight="1">
      <c r="A445" s="93">
        <v>42200</v>
      </c>
      <c r="B445" s="93">
        <v>422</v>
      </c>
      <c r="C445" s="93"/>
      <c r="D445" s="93"/>
      <c r="E445" s="93"/>
      <c r="F445" s="93"/>
      <c r="G445" s="93"/>
      <c r="H445" s="93"/>
      <c r="I445" s="93"/>
      <c r="J445" s="93"/>
      <c r="K445" s="93"/>
      <c r="L445" s="93"/>
      <c r="M445" s="93"/>
      <c r="N445" s="93"/>
      <c r="O445" s="93"/>
      <c r="P445" s="93"/>
      <c r="Q445" s="93"/>
      <c r="R445" s="93"/>
      <c r="S445" s="62"/>
      <c r="T445" s="93"/>
      <c r="U445" s="93"/>
      <c r="V445" s="93"/>
      <c r="Y445" s="73"/>
      <c r="Z445" s="73"/>
      <c r="AA445" s="73"/>
      <c r="AB445" s="73"/>
      <c r="AC445" s="73"/>
    </row>
    <row r="446" spans="1:29" ht="15.75" customHeight="1">
      <c r="A446" s="93">
        <v>42300</v>
      </c>
      <c r="B446" s="93">
        <v>423</v>
      </c>
      <c r="C446" s="93"/>
      <c r="D446" s="93"/>
      <c r="E446" s="93"/>
      <c r="F446" s="93"/>
      <c r="G446" s="93"/>
      <c r="H446" s="93"/>
      <c r="I446" s="93"/>
      <c r="J446" s="93"/>
      <c r="K446" s="93"/>
      <c r="L446" s="93"/>
      <c r="M446" s="93"/>
      <c r="N446" s="93"/>
      <c r="O446" s="93"/>
      <c r="P446" s="93"/>
      <c r="Q446" s="93"/>
      <c r="R446" s="93"/>
      <c r="S446" s="62"/>
      <c r="T446" s="93"/>
      <c r="U446" s="93"/>
      <c r="V446" s="93"/>
      <c r="Y446" s="73"/>
      <c r="Z446" s="73"/>
      <c r="AA446" s="73"/>
      <c r="AB446" s="73"/>
      <c r="AC446" s="73"/>
    </row>
    <row r="447" spans="1:29" ht="15.75" customHeight="1">
      <c r="A447" s="93">
        <v>42400</v>
      </c>
      <c r="B447" s="93">
        <v>424</v>
      </c>
      <c r="C447" s="93"/>
      <c r="D447" s="93"/>
      <c r="E447" s="93"/>
      <c r="F447" s="93"/>
      <c r="G447" s="93"/>
      <c r="H447" s="93"/>
      <c r="I447" s="93"/>
      <c r="J447" s="93"/>
      <c r="K447" s="93"/>
      <c r="L447" s="93"/>
      <c r="M447" s="93"/>
      <c r="N447" s="93"/>
      <c r="O447" s="93"/>
      <c r="P447" s="93"/>
      <c r="Q447" s="93"/>
      <c r="R447" s="93"/>
      <c r="S447" s="62"/>
      <c r="T447" s="93"/>
      <c r="U447" s="93"/>
      <c r="V447" s="93"/>
      <c r="Y447" s="73"/>
      <c r="Z447" s="73"/>
      <c r="AA447" s="73"/>
      <c r="AB447" s="73"/>
      <c r="AC447" s="73"/>
    </row>
    <row r="448" spans="1:29" ht="15.75" customHeight="1">
      <c r="A448" s="93">
        <v>42500</v>
      </c>
      <c r="B448" s="93">
        <v>425</v>
      </c>
      <c r="C448" s="93"/>
      <c r="D448" s="93"/>
      <c r="E448" s="93"/>
      <c r="F448" s="93"/>
      <c r="G448" s="93"/>
      <c r="H448" s="93"/>
      <c r="I448" s="93"/>
      <c r="J448" s="93"/>
      <c r="K448" s="93"/>
      <c r="L448" s="93"/>
      <c r="M448" s="93"/>
      <c r="N448" s="93"/>
      <c r="O448" s="93"/>
      <c r="P448" s="93"/>
      <c r="Q448" s="93"/>
      <c r="R448" s="93"/>
      <c r="S448" s="62"/>
      <c r="T448" s="93"/>
      <c r="U448" s="93"/>
      <c r="V448" s="93"/>
      <c r="Y448" s="73"/>
      <c r="Z448" s="73"/>
      <c r="AA448" s="73"/>
      <c r="AB448" s="73"/>
      <c r="AC448" s="73"/>
    </row>
    <row r="449" spans="1:29" ht="15.75" customHeight="1">
      <c r="A449" s="93">
        <v>42600</v>
      </c>
      <c r="B449" s="93">
        <v>426</v>
      </c>
      <c r="C449" s="93"/>
      <c r="D449" s="93"/>
      <c r="E449" s="93"/>
      <c r="F449" s="93"/>
      <c r="G449" s="93"/>
      <c r="H449" s="93"/>
      <c r="I449" s="93"/>
      <c r="J449" s="93"/>
      <c r="K449" s="93"/>
      <c r="L449" s="93"/>
      <c r="M449" s="93"/>
      <c r="N449" s="93"/>
      <c r="O449" s="93"/>
      <c r="P449" s="93"/>
      <c r="Q449" s="93"/>
      <c r="R449" s="93"/>
      <c r="S449" s="62"/>
      <c r="T449" s="93"/>
      <c r="U449" s="93"/>
      <c r="V449" s="93"/>
      <c r="Y449" s="73"/>
      <c r="Z449" s="73"/>
      <c r="AA449" s="73"/>
      <c r="AB449" s="73"/>
      <c r="AC449" s="73"/>
    </row>
    <row r="450" spans="1:29" ht="15.75" customHeight="1">
      <c r="A450" s="93">
        <v>42700</v>
      </c>
      <c r="B450" s="93">
        <v>427</v>
      </c>
      <c r="C450" s="93"/>
      <c r="D450" s="93"/>
      <c r="E450" s="93"/>
      <c r="F450" s="93"/>
      <c r="G450" s="93"/>
      <c r="H450" s="93"/>
      <c r="I450" s="93"/>
      <c r="J450" s="93"/>
      <c r="K450" s="93"/>
      <c r="L450" s="93"/>
      <c r="M450" s="93"/>
      <c r="N450" s="93"/>
      <c r="O450" s="93"/>
      <c r="P450" s="93"/>
      <c r="Q450" s="93"/>
      <c r="R450" s="93"/>
      <c r="S450" s="62"/>
      <c r="T450" s="93"/>
      <c r="U450" s="93"/>
      <c r="V450" s="93"/>
      <c r="Y450" s="73"/>
      <c r="Z450" s="73"/>
      <c r="AA450" s="73"/>
      <c r="AB450" s="73"/>
      <c r="AC450" s="73"/>
    </row>
    <row r="451" spans="1:29" ht="15.75" customHeight="1">
      <c r="A451" s="93">
        <v>42800</v>
      </c>
      <c r="B451" s="93">
        <v>428</v>
      </c>
      <c r="C451" s="93"/>
      <c r="D451" s="93"/>
      <c r="E451" s="93"/>
      <c r="F451" s="93"/>
      <c r="G451" s="93"/>
      <c r="H451" s="93"/>
      <c r="I451" s="93"/>
      <c r="J451" s="93"/>
      <c r="K451" s="93"/>
      <c r="L451" s="93"/>
      <c r="M451" s="93"/>
      <c r="N451" s="93"/>
      <c r="O451" s="93"/>
      <c r="P451" s="93"/>
      <c r="Q451" s="93"/>
      <c r="R451" s="93"/>
      <c r="S451" s="62"/>
      <c r="T451" s="93"/>
      <c r="U451" s="93"/>
      <c r="V451" s="93"/>
      <c r="Y451" s="73"/>
      <c r="Z451" s="73"/>
      <c r="AA451" s="73"/>
      <c r="AB451" s="73"/>
      <c r="AC451" s="73"/>
    </row>
    <row r="452" spans="1:29" ht="15.75" customHeight="1">
      <c r="A452" s="93">
        <v>42900</v>
      </c>
      <c r="B452" s="93">
        <v>429</v>
      </c>
      <c r="C452" s="93"/>
      <c r="D452" s="93"/>
      <c r="E452" s="93"/>
      <c r="F452" s="93"/>
      <c r="G452" s="93"/>
      <c r="H452" s="93"/>
      <c r="I452" s="93"/>
      <c r="J452" s="93"/>
      <c r="K452" s="93"/>
      <c r="L452" s="93"/>
      <c r="M452" s="93"/>
      <c r="N452" s="93"/>
      <c r="O452" s="93"/>
      <c r="P452" s="93"/>
      <c r="Q452" s="93"/>
      <c r="R452" s="93"/>
      <c r="S452" s="62"/>
      <c r="T452" s="93"/>
      <c r="U452" s="93"/>
      <c r="V452" s="93"/>
      <c r="Y452" s="73"/>
      <c r="Z452" s="73"/>
      <c r="AA452" s="73"/>
      <c r="AB452" s="73"/>
      <c r="AC452" s="73"/>
    </row>
    <row r="453" spans="1:29" ht="15.75" customHeight="1">
      <c r="A453" s="93">
        <v>43000</v>
      </c>
      <c r="B453" s="93">
        <v>430</v>
      </c>
      <c r="C453" s="93"/>
      <c r="D453" s="93"/>
      <c r="E453" s="93"/>
      <c r="F453" s="93"/>
      <c r="G453" s="93"/>
      <c r="H453" s="93"/>
      <c r="I453" s="93"/>
      <c r="J453" s="93"/>
      <c r="K453" s="93"/>
      <c r="L453" s="93"/>
      <c r="M453" s="93"/>
      <c r="N453" s="93"/>
      <c r="O453" s="93"/>
      <c r="P453" s="93"/>
      <c r="Q453" s="93"/>
      <c r="R453" s="93"/>
      <c r="S453" s="62"/>
      <c r="T453" s="93"/>
      <c r="U453" s="93"/>
      <c r="V453" s="93"/>
      <c r="Y453" s="73"/>
      <c r="Z453" s="73"/>
      <c r="AA453" s="73"/>
      <c r="AB453" s="73"/>
      <c r="AC453" s="73"/>
    </row>
    <row r="454" spans="1:29" ht="15.75" customHeight="1">
      <c r="A454" s="93">
        <v>43100</v>
      </c>
      <c r="B454" s="93">
        <v>431</v>
      </c>
      <c r="C454" s="93"/>
      <c r="D454" s="93"/>
      <c r="E454" s="93"/>
      <c r="F454" s="93"/>
      <c r="G454" s="93"/>
      <c r="H454" s="93"/>
      <c r="I454" s="93"/>
      <c r="J454" s="93"/>
      <c r="K454" s="93"/>
      <c r="L454" s="93"/>
      <c r="M454" s="93"/>
      <c r="N454" s="93"/>
      <c r="O454" s="93"/>
      <c r="P454" s="93"/>
      <c r="Q454" s="93"/>
      <c r="R454" s="93"/>
      <c r="S454" s="62"/>
      <c r="T454" s="93"/>
      <c r="U454" s="93"/>
      <c r="V454" s="93"/>
      <c r="Y454" s="73"/>
      <c r="Z454" s="73"/>
      <c r="AA454" s="73"/>
      <c r="AB454" s="73"/>
      <c r="AC454" s="73"/>
    </row>
    <row r="455" spans="1:29" ht="15.75" customHeight="1">
      <c r="A455" s="93">
        <v>43200</v>
      </c>
      <c r="B455" s="93">
        <v>432</v>
      </c>
      <c r="C455" s="93"/>
      <c r="D455" s="93"/>
      <c r="E455" s="93"/>
      <c r="F455" s="93"/>
      <c r="G455" s="93"/>
      <c r="H455" s="93"/>
      <c r="I455" s="93"/>
      <c r="J455" s="93"/>
      <c r="K455" s="93"/>
      <c r="L455" s="93"/>
      <c r="M455" s="93"/>
      <c r="N455" s="93"/>
      <c r="O455" s="93"/>
      <c r="P455" s="93"/>
      <c r="Q455" s="93"/>
      <c r="R455" s="93"/>
      <c r="S455" s="62"/>
      <c r="T455" s="93"/>
      <c r="U455" s="93"/>
      <c r="V455" s="93"/>
      <c r="Y455" s="73"/>
      <c r="Z455" s="73"/>
      <c r="AA455" s="73"/>
      <c r="AB455" s="73"/>
      <c r="AC455" s="73"/>
    </row>
    <row r="456" spans="1:29" ht="15.75" customHeight="1">
      <c r="A456" s="93">
        <v>43300</v>
      </c>
      <c r="B456" s="93">
        <v>433</v>
      </c>
      <c r="C456" s="93"/>
      <c r="D456" s="93"/>
      <c r="E456" s="93"/>
      <c r="F456" s="93"/>
      <c r="G456" s="93"/>
      <c r="H456" s="93"/>
      <c r="I456" s="93"/>
      <c r="J456" s="93"/>
      <c r="K456" s="93"/>
      <c r="L456" s="93"/>
      <c r="M456" s="93"/>
      <c r="N456" s="93"/>
      <c r="O456" s="93"/>
      <c r="P456" s="93"/>
      <c r="Q456" s="93"/>
      <c r="R456" s="93"/>
      <c r="S456" s="62"/>
      <c r="T456" s="93"/>
      <c r="U456" s="93"/>
      <c r="V456" s="93"/>
      <c r="Y456" s="73"/>
      <c r="Z456" s="73"/>
      <c r="AA456" s="73"/>
      <c r="AB456" s="73"/>
      <c r="AC456" s="73"/>
    </row>
    <row r="457" spans="1:29" ht="15.75" customHeight="1">
      <c r="A457" s="93">
        <v>43400</v>
      </c>
      <c r="B457" s="93">
        <v>434</v>
      </c>
      <c r="C457" s="93"/>
      <c r="D457" s="93"/>
      <c r="E457" s="93"/>
      <c r="F457" s="93"/>
      <c r="G457" s="93"/>
      <c r="H457" s="93"/>
      <c r="I457" s="93"/>
      <c r="J457" s="93"/>
      <c r="K457" s="93"/>
      <c r="L457" s="93"/>
      <c r="M457" s="93"/>
      <c r="N457" s="93"/>
      <c r="O457" s="93"/>
      <c r="P457" s="93"/>
      <c r="Q457" s="93"/>
      <c r="R457" s="93"/>
      <c r="S457" s="62"/>
      <c r="T457" s="93"/>
      <c r="U457" s="93"/>
      <c r="V457" s="93"/>
      <c r="Y457" s="73"/>
      <c r="Z457" s="73"/>
      <c r="AA457" s="73"/>
      <c r="AB457" s="73"/>
      <c r="AC457" s="73"/>
    </row>
    <row r="458" spans="1:29" ht="15.75" customHeight="1">
      <c r="A458" s="93">
        <v>43500</v>
      </c>
      <c r="B458" s="93">
        <v>435</v>
      </c>
      <c r="C458" s="93"/>
      <c r="D458" s="93"/>
      <c r="E458" s="93"/>
      <c r="F458" s="93"/>
      <c r="G458" s="93"/>
      <c r="H458" s="93"/>
      <c r="I458" s="93"/>
      <c r="J458" s="93"/>
      <c r="K458" s="93"/>
      <c r="L458" s="93"/>
      <c r="M458" s="93"/>
      <c r="N458" s="93"/>
      <c r="O458" s="93"/>
      <c r="P458" s="93"/>
      <c r="Q458" s="93"/>
      <c r="R458" s="93"/>
      <c r="S458" s="62"/>
      <c r="T458" s="93"/>
      <c r="U458" s="93"/>
      <c r="V458" s="93"/>
      <c r="Y458" s="73"/>
      <c r="Z458" s="73"/>
      <c r="AA458" s="73"/>
      <c r="AB458" s="73"/>
      <c r="AC458" s="73"/>
    </row>
    <row r="459" spans="1:29" ht="15.75" customHeight="1">
      <c r="A459" s="93">
        <v>43600</v>
      </c>
      <c r="B459" s="93">
        <v>436</v>
      </c>
      <c r="C459" s="93"/>
      <c r="D459" s="93"/>
      <c r="E459" s="93"/>
      <c r="F459" s="93"/>
      <c r="G459" s="93"/>
      <c r="H459" s="93"/>
      <c r="I459" s="93"/>
      <c r="J459" s="93"/>
      <c r="K459" s="93"/>
      <c r="L459" s="93"/>
      <c r="M459" s="93"/>
      <c r="N459" s="93"/>
      <c r="O459" s="93"/>
      <c r="P459" s="93"/>
      <c r="Q459" s="93"/>
      <c r="R459" s="93"/>
      <c r="S459" s="62"/>
      <c r="T459" s="93"/>
      <c r="U459" s="93"/>
      <c r="V459" s="93"/>
      <c r="Y459" s="73"/>
      <c r="Z459" s="73"/>
      <c r="AA459" s="73"/>
      <c r="AB459" s="73"/>
      <c r="AC459" s="73"/>
    </row>
    <row r="460" spans="1:29" ht="15.75" customHeight="1">
      <c r="A460" s="93">
        <v>43700</v>
      </c>
      <c r="B460" s="93">
        <v>437</v>
      </c>
      <c r="C460" s="93"/>
      <c r="D460" s="93"/>
      <c r="E460" s="93"/>
      <c r="F460" s="93"/>
      <c r="G460" s="93"/>
      <c r="H460" s="93"/>
      <c r="I460" s="93"/>
      <c r="J460" s="93"/>
      <c r="K460" s="93"/>
      <c r="L460" s="93"/>
      <c r="M460" s="93"/>
      <c r="N460" s="93"/>
      <c r="O460" s="93"/>
      <c r="P460" s="93"/>
      <c r="Q460" s="93"/>
      <c r="R460" s="93"/>
      <c r="S460" s="62"/>
      <c r="T460" s="93"/>
      <c r="U460" s="93"/>
      <c r="V460" s="93"/>
      <c r="Y460" s="73"/>
      <c r="Z460" s="73"/>
      <c r="AA460" s="73"/>
      <c r="AB460" s="73"/>
      <c r="AC460" s="73"/>
    </row>
    <row r="461" spans="1:29" ht="15.75" customHeight="1">
      <c r="A461" s="93">
        <v>43800</v>
      </c>
      <c r="B461" s="93">
        <v>438</v>
      </c>
      <c r="C461" s="93"/>
      <c r="D461" s="93"/>
      <c r="E461" s="93"/>
      <c r="F461" s="93"/>
      <c r="G461" s="93"/>
      <c r="H461" s="93"/>
      <c r="I461" s="93"/>
      <c r="J461" s="93"/>
      <c r="K461" s="93"/>
      <c r="L461" s="93"/>
      <c r="M461" s="93"/>
      <c r="N461" s="93"/>
      <c r="O461" s="93"/>
      <c r="P461" s="93"/>
      <c r="Q461" s="93"/>
      <c r="R461" s="93"/>
      <c r="S461" s="62"/>
      <c r="T461" s="93"/>
      <c r="U461" s="93"/>
      <c r="V461" s="93"/>
      <c r="Y461" s="73"/>
      <c r="Z461" s="73"/>
      <c r="AA461" s="73"/>
      <c r="AB461" s="73"/>
      <c r="AC461" s="73"/>
    </row>
    <row r="462" spans="1:29" ht="15.75" customHeight="1">
      <c r="A462" s="93">
        <v>43900</v>
      </c>
      <c r="B462" s="93">
        <v>439</v>
      </c>
      <c r="C462" s="93"/>
      <c r="D462" s="93"/>
      <c r="E462" s="93"/>
      <c r="F462" s="93"/>
      <c r="G462" s="93"/>
      <c r="H462" s="93"/>
      <c r="I462" s="93"/>
      <c r="J462" s="93"/>
      <c r="K462" s="93"/>
      <c r="L462" s="93"/>
      <c r="M462" s="93"/>
      <c r="N462" s="93"/>
      <c r="O462" s="93"/>
      <c r="P462" s="93"/>
      <c r="Q462" s="93"/>
      <c r="R462" s="93"/>
      <c r="S462" s="62"/>
      <c r="T462" s="93"/>
      <c r="U462" s="93"/>
      <c r="V462" s="93"/>
      <c r="Y462" s="73"/>
      <c r="Z462" s="73"/>
      <c r="AA462" s="73"/>
      <c r="AB462" s="73"/>
      <c r="AC462" s="73"/>
    </row>
    <row r="463" spans="1:29" ht="15.75" customHeight="1">
      <c r="A463" s="93">
        <v>44000</v>
      </c>
      <c r="B463" s="93">
        <v>440</v>
      </c>
      <c r="C463" s="93"/>
      <c r="D463" s="93"/>
      <c r="E463" s="93"/>
      <c r="F463" s="93"/>
      <c r="G463" s="93"/>
      <c r="H463" s="93"/>
      <c r="I463" s="93"/>
      <c r="J463" s="93"/>
      <c r="K463" s="93"/>
      <c r="L463" s="93"/>
      <c r="M463" s="93"/>
      <c r="N463" s="93"/>
      <c r="O463" s="93"/>
      <c r="P463" s="93"/>
      <c r="Q463" s="93"/>
      <c r="R463" s="93"/>
      <c r="S463" s="62"/>
      <c r="T463" s="93"/>
      <c r="U463" s="93"/>
      <c r="V463" s="93"/>
      <c r="Y463" s="73"/>
      <c r="Z463" s="73"/>
      <c r="AA463" s="73"/>
      <c r="AB463" s="73"/>
      <c r="AC463" s="73"/>
    </row>
    <row r="464" spans="1:29" ht="15.75" customHeight="1">
      <c r="A464" s="93">
        <v>44100</v>
      </c>
      <c r="B464" s="93">
        <v>441</v>
      </c>
      <c r="C464" s="93"/>
      <c r="D464" s="93"/>
      <c r="E464" s="93"/>
      <c r="F464" s="93"/>
      <c r="G464" s="93"/>
      <c r="H464" s="93"/>
      <c r="I464" s="93"/>
      <c r="J464" s="93"/>
      <c r="K464" s="93"/>
      <c r="L464" s="93"/>
      <c r="M464" s="93"/>
      <c r="N464" s="93"/>
      <c r="O464" s="93"/>
      <c r="P464" s="93"/>
      <c r="Q464" s="93"/>
      <c r="R464" s="93"/>
      <c r="S464" s="62"/>
      <c r="T464" s="93"/>
      <c r="U464" s="93"/>
      <c r="V464" s="93"/>
      <c r="Y464" s="73"/>
      <c r="Z464" s="73"/>
      <c r="AA464" s="73"/>
      <c r="AB464" s="73"/>
      <c r="AC464" s="73"/>
    </row>
    <row r="465" spans="1:29" ht="15.75" customHeight="1">
      <c r="A465" s="93">
        <v>44200</v>
      </c>
      <c r="B465" s="93"/>
      <c r="C465" s="93"/>
      <c r="D465" s="93"/>
      <c r="E465" s="93"/>
      <c r="F465" s="93"/>
      <c r="G465" s="93"/>
      <c r="H465" s="93"/>
      <c r="I465" s="93"/>
      <c r="J465" s="93"/>
      <c r="K465" s="93"/>
      <c r="L465" s="93"/>
      <c r="M465" s="93"/>
      <c r="N465" s="93"/>
      <c r="O465" s="93"/>
      <c r="P465" s="93"/>
      <c r="Q465" s="93"/>
      <c r="R465" s="93"/>
      <c r="S465" s="62"/>
      <c r="T465" s="93"/>
      <c r="U465" s="93"/>
      <c r="V465" s="93"/>
      <c r="Y465" s="73"/>
      <c r="Z465" s="73"/>
      <c r="AA465" s="73"/>
      <c r="AB465" s="73"/>
      <c r="AC465" s="73"/>
    </row>
    <row r="466" spans="1:29" ht="15.75" customHeight="1">
      <c r="A466" s="93">
        <v>44300</v>
      </c>
      <c r="B466" s="93"/>
      <c r="C466" s="93"/>
      <c r="D466" s="93"/>
      <c r="E466" s="93"/>
      <c r="F466" s="93"/>
      <c r="G466" s="93"/>
      <c r="H466" s="93"/>
      <c r="I466" s="93"/>
      <c r="J466" s="93"/>
      <c r="K466" s="93"/>
      <c r="L466" s="93"/>
      <c r="M466" s="93"/>
      <c r="N466" s="93"/>
      <c r="O466" s="93"/>
      <c r="P466" s="93"/>
      <c r="Q466" s="93"/>
      <c r="R466" s="93"/>
      <c r="S466" s="62"/>
      <c r="T466" s="93"/>
      <c r="U466" s="93"/>
      <c r="V466" s="93"/>
      <c r="Y466" s="73"/>
      <c r="Z466" s="73"/>
      <c r="AA466" s="73"/>
      <c r="AB466" s="73"/>
      <c r="AC466" s="73"/>
    </row>
    <row r="467" spans="1:29" ht="15.75" customHeight="1">
      <c r="A467" s="93">
        <v>44400</v>
      </c>
      <c r="B467" s="93"/>
      <c r="C467" s="93"/>
      <c r="D467" s="93"/>
      <c r="E467" s="93"/>
      <c r="F467" s="93"/>
      <c r="G467" s="93"/>
      <c r="H467" s="93"/>
      <c r="I467" s="93"/>
      <c r="J467" s="93"/>
      <c r="K467" s="93"/>
      <c r="L467" s="93"/>
      <c r="M467" s="93"/>
      <c r="N467" s="93"/>
      <c r="O467" s="93"/>
      <c r="P467" s="93"/>
      <c r="Q467" s="93"/>
      <c r="R467" s="93"/>
      <c r="S467" s="62"/>
      <c r="T467" s="93"/>
      <c r="U467" s="93"/>
      <c r="V467" s="93"/>
      <c r="Y467" s="73"/>
      <c r="Z467" s="73"/>
      <c r="AA467" s="73"/>
      <c r="AB467" s="73"/>
      <c r="AC467" s="73"/>
    </row>
    <row r="468" spans="1:29" ht="15.75" customHeight="1">
      <c r="A468" s="93">
        <v>44500</v>
      </c>
      <c r="B468" s="93"/>
      <c r="C468" s="93"/>
      <c r="D468" s="93"/>
      <c r="E468" s="93"/>
      <c r="F468" s="93"/>
      <c r="G468" s="93"/>
      <c r="H468" s="93"/>
      <c r="I468" s="93"/>
      <c r="J468" s="93"/>
      <c r="K468" s="93"/>
      <c r="L468" s="93"/>
      <c r="M468" s="93"/>
      <c r="N468" s="93"/>
      <c r="O468" s="93"/>
      <c r="P468" s="93"/>
      <c r="Q468" s="93"/>
      <c r="R468" s="93"/>
      <c r="S468" s="62"/>
      <c r="T468" s="93"/>
      <c r="U468" s="93"/>
      <c r="V468" s="93"/>
      <c r="Y468" s="73"/>
      <c r="Z468" s="73"/>
      <c r="AA468" s="73"/>
      <c r="AB468" s="73"/>
      <c r="AC468" s="73"/>
    </row>
    <row r="469" spans="1:29" ht="15.75" customHeight="1">
      <c r="A469" s="93">
        <v>44600</v>
      </c>
      <c r="B469" s="93"/>
      <c r="C469" s="93"/>
      <c r="F469" s="93"/>
      <c r="G469" s="93"/>
      <c r="H469" s="93"/>
      <c r="I469" s="93"/>
      <c r="J469" s="93"/>
      <c r="K469" s="93"/>
      <c r="L469" s="93"/>
      <c r="M469" s="93"/>
      <c r="N469" s="93"/>
      <c r="O469" s="93"/>
      <c r="P469" s="93"/>
      <c r="Q469" s="93"/>
      <c r="R469" s="93"/>
      <c r="S469" s="62"/>
      <c r="T469" s="93"/>
      <c r="U469" s="93"/>
      <c r="V469" s="93"/>
      <c r="Y469" s="73"/>
      <c r="Z469" s="73"/>
      <c r="AA469" s="73"/>
      <c r="AB469" s="73"/>
      <c r="AC469" s="73"/>
    </row>
    <row r="470" spans="1:29" ht="15.75" customHeight="1">
      <c r="A470" s="93">
        <v>44700</v>
      </c>
      <c r="B470" s="93"/>
      <c r="C470" s="93"/>
      <c r="G470" s="93"/>
      <c r="H470" s="93"/>
      <c r="I470" s="93"/>
      <c r="J470" s="93"/>
      <c r="K470" s="93"/>
      <c r="L470" s="93"/>
      <c r="M470" s="93"/>
      <c r="N470" s="93"/>
      <c r="O470" s="93"/>
      <c r="P470" s="93"/>
      <c r="Q470" s="93"/>
      <c r="R470" s="93"/>
      <c r="S470" s="62"/>
      <c r="T470" s="93"/>
      <c r="U470" s="93"/>
      <c r="V470" s="93"/>
      <c r="Y470" s="73"/>
      <c r="Z470" s="73"/>
      <c r="AA470" s="73"/>
      <c r="AB470" s="73"/>
      <c r="AC470" s="73"/>
    </row>
    <row r="471" spans="1:29" ht="15.75" customHeight="1">
      <c r="A471" s="93">
        <v>44800</v>
      </c>
      <c r="B471" s="93"/>
      <c r="C471" s="93"/>
      <c r="G471" s="93"/>
      <c r="H471" s="93"/>
      <c r="I471" s="93"/>
      <c r="J471" s="93"/>
      <c r="K471" s="93"/>
      <c r="L471" s="93"/>
      <c r="M471" s="93"/>
      <c r="N471" s="93"/>
      <c r="O471" s="93"/>
      <c r="P471" s="93"/>
      <c r="Q471" s="93"/>
      <c r="R471" s="93"/>
      <c r="S471" s="62"/>
      <c r="T471" s="93"/>
      <c r="U471" s="93"/>
      <c r="V471" s="93"/>
      <c r="Y471" s="73"/>
      <c r="Z471" s="73"/>
      <c r="AA471" s="73"/>
      <c r="AB471" s="73"/>
      <c r="AC471" s="73"/>
    </row>
    <row r="472" spans="1:29" ht="15.75" customHeight="1">
      <c r="A472" s="93">
        <v>44900</v>
      </c>
      <c r="B472" s="93"/>
      <c r="C472" s="93"/>
      <c r="G472" s="93"/>
      <c r="H472" s="93"/>
      <c r="I472" s="93"/>
      <c r="J472" s="93"/>
      <c r="K472" s="93"/>
      <c r="L472" s="93"/>
      <c r="M472" s="93"/>
      <c r="N472" s="93"/>
      <c r="O472" s="93"/>
      <c r="P472" s="93"/>
      <c r="Q472" s="93"/>
      <c r="R472" s="93"/>
      <c r="S472" s="62"/>
      <c r="T472" s="93"/>
      <c r="U472" s="93"/>
      <c r="V472" s="93"/>
      <c r="Y472" s="73"/>
      <c r="Z472" s="73"/>
      <c r="AA472" s="73"/>
      <c r="AB472" s="73"/>
      <c r="AC472" s="73"/>
    </row>
    <row r="473" spans="1:29" ht="15.75" customHeight="1">
      <c r="A473" s="2">
        <v>44999</v>
      </c>
      <c r="B473" s="93"/>
      <c r="C473" s="93"/>
      <c r="G473" s="93"/>
      <c r="H473" s="93"/>
      <c r="I473" s="93"/>
      <c r="J473" s="93"/>
      <c r="K473" s="93"/>
      <c r="L473" s="93"/>
      <c r="M473" s="93"/>
      <c r="N473" s="93"/>
      <c r="O473" s="93"/>
      <c r="P473" s="93"/>
      <c r="Q473" s="93"/>
      <c r="R473" s="93"/>
      <c r="S473" s="62"/>
      <c r="T473" s="93"/>
      <c r="U473" s="93"/>
      <c r="V473" s="93"/>
      <c r="Y473" s="73"/>
      <c r="Z473" s="73"/>
      <c r="AA473" s="73"/>
      <c r="AB473" s="73"/>
      <c r="AC473" s="73"/>
    </row>
    <row r="474" spans="1:29" ht="15.75" customHeight="1">
      <c r="G474" s="93"/>
      <c r="P474" s="93"/>
      <c r="Q474" s="93"/>
      <c r="R474" s="93"/>
      <c r="S474" s="62"/>
      <c r="T474" s="93"/>
      <c r="U474" s="93"/>
      <c r="Y474" s="73"/>
      <c r="Z474" s="73"/>
      <c r="AA474" s="73"/>
      <c r="AB474" s="73"/>
      <c r="AC474" s="73"/>
    </row>
    <row r="475" spans="1:29" ht="15.75" customHeight="1">
      <c r="P475" s="93"/>
      <c r="Q475" s="93"/>
      <c r="R475" s="93"/>
      <c r="S475" s="62"/>
      <c r="T475" s="93"/>
      <c r="U475" s="93"/>
      <c r="Y475" s="73"/>
      <c r="Z475" s="73"/>
      <c r="AA475" s="73"/>
      <c r="AB475" s="73"/>
      <c r="AC475" s="73"/>
    </row>
    <row r="476" spans="1:29" ht="15.75" customHeight="1">
      <c r="P476" s="93"/>
      <c r="Q476" s="93"/>
      <c r="R476" s="93"/>
      <c r="S476" s="62"/>
      <c r="T476" s="93"/>
      <c r="U476" s="93"/>
      <c r="Y476" s="73"/>
      <c r="Z476" s="73"/>
      <c r="AA476" s="73"/>
      <c r="AB476" s="73"/>
      <c r="AC476" s="73"/>
    </row>
    <row r="477" spans="1:29" ht="15.75" customHeight="1">
      <c r="P477" s="93"/>
      <c r="Q477" s="93"/>
      <c r="R477" s="93"/>
      <c r="S477" s="62"/>
      <c r="T477" s="93"/>
      <c r="U477" s="93"/>
      <c r="Y477" s="73"/>
      <c r="Z477" s="73"/>
      <c r="AA477" s="73"/>
      <c r="AB477" s="73"/>
      <c r="AC477" s="73"/>
    </row>
    <row r="478" spans="1:29" ht="15.75" customHeight="1">
      <c r="P478" s="93"/>
      <c r="Q478" s="93"/>
      <c r="R478" s="93"/>
      <c r="S478" s="62"/>
      <c r="T478" s="93"/>
      <c r="U478" s="93"/>
      <c r="Y478" s="73"/>
      <c r="Z478" s="73"/>
      <c r="AA478" s="73"/>
      <c r="AB478" s="73"/>
      <c r="AC478" s="73"/>
    </row>
    <row r="479" spans="1:29" ht="15.75" customHeight="1">
      <c r="P479" s="93"/>
      <c r="Q479" s="93"/>
      <c r="R479" s="93"/>
      <c r="S479" s="62"/>
      <c r="T479" s="93"/>
      <c r="U479" s="93"/>
      <c r="Y479" s="73"/>
      <c r="Z479" s="73"/>
      <c r="AA479" s="73"/>
      <c r="AB479" s="73"/>
      <c r="AC479" s="73"/>
    </row>
    <row r="480" spans="1:29" ht="15.75" customHeight="1">
      <c r="P480" s="93"/>
      <c r="Q480" s="93"/>
      <c r="R480" s="93"/>
      <c r="S480" s="62"/>
      <c r="T480" s="93"/>
      <c r="U480" s="93"/>
      <c r="Y480" s="73"/>
      <c r="Z480" s="73"/>
      <c r="AA480" s="73"/>
      <c r="AB480" s="73"/>
      <c r="AC480" s="73"/>
    </row>
    <row r="481" spans="16:29" ht="15.75" customHeight="1">
      <c r="P481" s="93"/>
      <c r="Q481" s="93"/>
      <c r="R481" s="93"/>
      <c r="S481" s="62"/>
      <c r="T481" s="93"/>
      <c r="U481" s="93"/>
      <c r="Y481" s="73"/>
      <c r="Z481" s="73"/>
      <c r="AA481" s="73"/>
      <c r="AB481" s="73"/>
      <c r="AC481" s="73"/>
    </row>
    <row r="482" spans="16:29" ht="15.75" customHeight="1">
      <c r="P482" s="93"/>
      <c r="Q482" s="93"/>
      <c r="R482" s="93"/>
      <c r="S482" s="62"/>
      <c r="T482" s="93"/>
      <c r="U482" s="93"/>
      <c r="Y482" s="73"/>
      <c r="Z482" s="73"/>
      <c r="AA482" s="73"/>
      <c r="AB482" s="73"/>
      <c r="AC482" s="73"/>
    </row>
    <row r="483" spans="16:29" ht="15.75" customHeight="1">
      <c r="P483" s="93"/>
      <c r="Q483" s="93"/>
      <c r="R483" s="93"/>
      <c r="S483" s="62"/>
      <c r="T483" s="93"/>
      <c r="U483" s="93"/>
      <c r="Y483" s="73"/>
      <c r="Z483" s="73"/>
      <c r="AA483" s="73"/>
      <c r="AB483" s="73"/>
      <c r="AC483" s="73"/>
    </row>
    <row r="484" spans="16:29" ht="15.75" customHeight="1">
      <c r="P484" s="93"/>
      <c r="Q484" s="93"/>
      <c r="R484" s="93"/>
      <c r="S484" s="62"/>
      <c r="T484" s="93"/>
      <c r="U484" s="93"/>
      <c r="Y484" s="73"/>
      <c r="Z484" s="73"/>
      <c r="AA484" s="73"/>
      <c r="AB484" s="73"/>
      <c r="AC484" s="73"/>
    </row>
    <row r="485" spans="16:29" ht="15.75" customHeight="1">
      <c r="P485" s="93"/>
      <c r="Q485" s="93"/>
      <c r="R485" s="93"/>
      <c r="S485" s="62"/>
      <c r="T485" s="93"/>
      <c r="U485" s="93"/>
      <c r="Y485" s="73"/>
      <c r="Z485" s="73"/>
      <c r="AA485" s="73"/>
      <c r="AB485" s="73"/>
      <c r="AC485" s="73"/>
    </row>
    <row r="486" spans="16:29" ht="15.75" customHeight="1">
      <c r="P486" s="93"/>
      <c r="Q486" s="93"/>
      <c r="R486" s="93"/>
      <c r="S486" s="62"/>
      <c r="T486" s="93"/>
      <c r="U486" s="93"/>
      <c r="Y486" s="73"/>
      <c r="Z486" s="73"/>
      <c r="AA486" s="73"/>
      <c r="AB486" s="73"/>
      <c r="AC486" s="73"/>
    </row>
    <row r="487" spans="16:29" ht="15.75" customHeight="1">
      <c r="P487" s="93"/>
      <c r="Q487" s="93"/>
      <c r="R487" s="93"/>
      <c r="S487" s="62"/>
      <c r="T487" s="93"/>
      <c r="U487" s="93"/>
      <c r="Y487" s="73"/>
      <c r="Z487" s="73"/>
      <c r="AA487" s="73"/>
      <c r="AB487" s="73"/>
      <c r="AC487" s="73"/>
    </row>
    <row r="488" spans="16:29" ht="15.75" customHeight="1">
      <c r="P488" s="93"/>
      <c r="Q488" s="93"/>
      <c r="R488" s="93"/>
      <c r="S488" s="62"/>
      <c r="T488" s="93"/>
      <c r="U488" s="93"/>
      <c r="Y488" s="73"/>
      <c r="Z488" s="73"/>
      <c r="AA488" s="73"/>
      <c r="AB488" s="73"/>
      <c r="AC488" s="73"/>
    </row>
    <row r="489" spans="16:29" ht="15.75" customHeight="1">
      <c r="P489" s="93"/>
      <c r="Q489" s="93"/>
      <c r="R489" s="93"/>
      <c r="S489" s="62"/>
      <c r="T489" s="93"/>
      <c r="U489" s="93"/>
      <c r="Y489" s="73"/>
      <c r="Z489" s="73"/>
      <c r="AA489" s="73"/>
      <c r="AB489" s="73"/>
      <c r="AC489" s="73"/>
    </row>
    <row r="490" spans="16:29" ht="15.75" customHeight="1">
      <c r="P490" s="93"/>
      <c r="Q490" s="93"/>
      <c r="R490" s="93"/>
      <c r="S490" s="62"/>
      <c r="T490" s="93"/>
      <c r="U490" s="93"/>
      <c r="Y490" s="73"/>
      <c r="Z490" s="73"/>
      <c r="AA490" s="73"/>
      <c r="AB490" s="73"/>
      <c r="AC490" s="73"/>
    </row>
    <row r="491" spans="16:29" ht="15.75" customHeight="1">
      <c r="P491" s="93"/>
      <c r="Q491" s="93"/>
      <c r="R491" s="93"/>
      <c r="S491" s="62"/>
      <c r="T491" s="93"/>
      <c r="U491" s="93"/>
      <c r="Y491" s="73"/>
      <c r="Z491" s="73"/>
      <c r="AA491" s="73"/>
      <c r="AB491" s="73"/>
      <c r="AC491" s="73"/>
    </row>
    <row r="492" spans="16:29" ht="15.75" customHeight="1">
      <c r="P492" s="93"/>
      <c r="Q492" s="93"/>
      <c r="R492" s="93"/>
      <c r="S492" s="62"/>
      <c r="T492" s="93"/>
      <c r="U492" s="93"/>
      <c r="Y492" s="73"/>
      <c r="Z492" s="73"/>
      <c r="AA492" s="73"/>
      <c r="AB492" s="73"/>
      <c r="AC492" s="73"/>
    </row>
    <row r="493" spans="16:29" ht="15.75" customHeight="1">
      <c r="P493" s="93"/>
      <c r="Q493" s="93"/>
      <c r="R493" s="93"/>
      <c r="S493" s="62"/>
      <c r="T493" s="93"/>
      <c r="U493" s="93"/>
      <c r="Y493" s="73"/>
      <c r="Z493" s="73"/>
      <c r="AA493" s="73"/>
      <c r="AB493" s="73"/>
      <c r="AC493" s="73"/>
    </row>
    <row r="494" spans="16:29" ht="15.75" customHeight="1">
      <c r="P494" s="93"/>
      <c r="Q494" s="93"/>
      <c r="R494" s="93"/>
      <c r="S494" s="62"/>
      <c r="T494" s="93"/>
      <c r="U494" s="93"/>
      <c r="Y494" s="73"/>
      <c r="Z494" s="73"/>
      <c r="AA494" s="73"/>
      <c r="AB494" s="73"/>
      <c r="AC494" s="73"/>
    </row>
    <row r="495" spans="16:29" ht="15.75" customHeight="1">
      <c r="P495" s="93"/>
      <c r="Q495" s="93"/>
      <c r="R495" s="93"/>
      <c r="S495" s="62"/>
      <c r="T495" s="93"/>
      <c r="U495" s="93"/>
      <c r="Y495" s="73"/>
      <c r="Z495" s="73"/>
      <c r="AA495" s="73"/>
      <c r="AB495" s="73"/>
      <c r="AC495" s="73"/>
    </row>
    <row r="496" spans="16:29" ht="15.75" customHeight="1">
      <c r="P496" s="93"/>
      <c r="Q496" s="93"/>
      <c r="R496" s="93"/>
      <c r="S496" s="62"/>
      <c r="T496" s="93"/>
      <c r="U496" s="93"/>
      <c r="Y496" s="73"/>
      <c r="Z496" s="73"/>
      <c r="AA496" s="73"/>
      <c r="AB496" s="73"/>
      <c r="AC496" s="73"/>
    </row>
    <row r="497" spans="16:29" ht="15.75" customHeight="1">
      <c r="P497" s="93"/>
      <c r="Q497" s="93"/>
      <c r="R497" s="93"/>
      <c r="S497" s="62"/>
      <c r="T497" s="93"/>
      <c r="U497" s="93"/>
      <c r="Y497" s="73"/>
      <c r="Z497" s="73"/>
      <c r="AA497" s="73"/>
      <c r="AB497" s="73"/>
      <c r="AC497" s="73"/>
    </row>
    <row r="498" spans="16:29" ht="15.75" customHeight="1">
      <c r="P498" s="93"/>
      <c r="Q498" s="93"/>
      <c r="R498" s="93"/>
      <c r="S498" s="62"/>
      <c r="T498" s="93"/>
      <c r="U498" s="93"/>
      <c r="Y498" s="73"/>
      <c r="Z498" s="73"/>
      <c r="AA498" s="73"/>
      <c r="AB498" s="73"/>
      <c r="AC498" s="73"/>
    </row>
    <row r="499" spans="16:29" ht="15.75" customHeight="1">
      <c r="P499" s="93"/>
      <c r="Q499" s="93"/>
      <c r="R499" s="93"/>
      <c r="S499" s="62"/>
      <c r="T499" s="93"/>
      <c r="U499" s="93"/>
      <c r="Y499" s="73"/>
      <c r="Z499" s="73"/>
      <c r="AA499" s="73"/>
      <c r="AB499" s="73"/>
      <c r="AC499" s="73"/>
    </row>
    <row r="500" spans="16:29" ht="15.75" customHeight="1">
      <c r="P500" s="93"/>
      <c r="Q500" s="93"/>
      <c r="R500" s="93"/>
      <c r="S500" s="62"/>
      <c r="T500" s="93"/>
      <c r="U500" s="93"/>
      <c r="Y500" s="73"/>
      <c r="Z500" s="73"/>
      <c r="AA500" s="73"/>
      <c r="AB500" s="73"/>
      <c r="AC500" s="73"/>
    </row>
    <row r="501" spans="16:29" ht="15.75" customHeight="1">
      <c r="P501" s="93"/>
      <c r="Q501" s="93"/>
      <c r="R501" s="93"/>
      <c r="S501" s="62"/>
      <c r="T501" s="93"/>
      <c r="U501" s="93"/>
      <c r="Y501" s="73"/>
      <c r="Z501" s="73"/>
      <c r="AA501" s="73"/>
      <c r="AB501" s="73"/>
      <c r="AC501" s="73"/>
    </row>
    <row r="502" spans="16:29" ht="15.75" customHeight="1">
      <c r="P502" s="93"/>
      <c r="Q502" s="93"/>
      <c r="R502" s="93"/>
      <c r="S502" s="62"/>
      <c r="T502" s="93"/>
      <c r="U502" s="93"/>
      <c r="Y502" s="73"/>
      <c r="Z502" s="73"/>
      <c r="AA502" s="73"/>
      <c r="AB502" s="73"/>
      <c r="AC502" s="73"/>
    </row>
    <row r="503" spans="16:29" ht="15.75" customHeight="1">
      <c r="P503" s="93"/>
      <c r="Q503" s="93"/>
      <c r="R503" s="93"/>
      <c r="S503" s="62"/>
      <c r="T503" s="93"/>
      <c r="U503" s="93"/>
      <c r="Y503" s="73"/>
      <c r="Z503" s="73"/>
      <c r="AA503" s="73"/>
      <c r="AB503" s="73"/>
      <c r="AC503" s="73"/>
    </row>
    <row r="504" spans="16:29" ht="15.75" customHeight="1">
      <c r="P504" s="93"/>
      <c r="Q504" s="93"/>
      <c r="R504" s="93"/>
      <c r="S504" s="62"/>
      <c r="T504" s="93"/>
      <c r="U504" s="93"/>
      <c r="Y504" s="73"/>
      <c r="Z504" s="73"/>
      <c r="AA504" s="73"/>
      <c r="AB504" s="73"/>
      <c r="AC504" s="73"/>
    </row>
    <row r="505" spans="16:29" ht="15.75" customHeight="1">
      <c r="P505" s="93"/>
      <c r="Q505" s="93"/>
      <c r="R505" s="93"/>
      <c r="S505" s="62"/>
      <c r="T505" s="93"/>
      <c r="U505" s="93"/>
      <c r="Y505" s="73"/>
      <c r="Z505" s="73"/>
      <c r="AA505" s="73"/>
      <c r="AB505" s="73"/>
      <c r="AC505" s="73"/>
    </row>
    <row r="506" spans="16:29" ht="15.75" customHeight="1">
      <c r="P506" s="93"/>
      <c r="Q506" s="93"/>
      <c r="R506" s="93"/>
      <c r="S506" s="62"/>
      <c r="T506" s="93"/>
      <c r="U506" s="93"/>
      <c r="Y506" s="73"/>
      <c r="Z506" s="73"/>
      <c r="AA506" s="73"/>
      <c r="AB506" s="73"/>
      <c r="AC506" s="73"/>
    </row>
    <row r="507" spans="16:29" ht="15.75" customHeight="1">
      <c r="P507" s="93"/>
      <c r="Q507" s="93"/>
      <c r="R507" s="93"/>
      <c r="S507" s="62"/>
      <c r="T507" s="93"/>
      <c r="U507" s="93"/>
      <c r="Y507" s="73"/>
      <c r="Z507" s="73"/>
      <c r="AA507" s="73"/>
      <c r="AB507" s="73"/>
      <c r="AC507" s="73"/>
    </row>
    <row r="508" spans="16:29" ht="15.75" customHeight="1">
      <c r="P508" s="93"/>
      <c r="Q508" s="93"/>
      <c r="R508" s="93"/>
      <c r="S508" s="62"/>
      <c r="T508" s="93"/>
      <c r="U508" s="93"/>
      <c r="Y508" s="73"/>
      <c r="Z508" s="73"/>
      <c r="AA508" s="73"/>
      <c r="AB508" s="73"/>
      <c r="AC508" s="73"/>
    </row>
    <row r="509" spans="16:29" ht="15.75" customHeight="1">
      <c r="P509" s="93"/>
      <c r="Q509" s="93"/>
      <c r="R509" s="93"/>
      <c r="S509" s="62"/>
      <c r="T509" s="93"/>
      <c r="U509" s="93"/>
      <c r="Y509" s="73"/>
      <c r="Z509" s="73"/>
      <c r="AA509" s="73"/>
      <c r="AB509" s="73"/>
      <c r="AC509" s="73"/>
    </row>
    <row r="510" spans="16:29" ht="15.75" customHeight="1">
      <c r="P510" s="93"/>
      <c r="Q510" s="93"/>
      <c r="R510" s="93"/>
      <c r="S510" s="62"/>
      <c r="T510" s="93"/>
      <c r="U510" s="93"/>
      <c r="Y510" s="73"/>
      <c r="Z510" s="73"/>
      <c r="AA510" s="73"/>
      <c r="AB510" s="73"/>
      <c r="AC510" s="73"/>
    </row>
    <row r="511" spans="16:29" ht="15.75" customHeight="1">
      <c r="P511" s="93"/>
      <c r="Q511" s="93"/>
      <c r="R511" s="93"/>
      <c r="S511" s="62"/>
      <c r="T511" s="93"/>
      <c r="U511" s="93"/>
      <c r="Y511" s="73"/>
      <c r="Z511" s="73"/>
      <c r="AA511" s="73"/>
      <c r="AB511" s="73"/>
      <c r="AC511" s="73"/>
    </row>
    <row r="512" spans="16:29" ht="15.75" customHeight="1">
      <c r="P512" s="93"/>
      <c r="Q512" s="93"/>
      <c r="R512" s="93"/>
      <c r="S512" s="62"/>
      <c r="T512" s="93"/>
      <c r="U512" s="93"/>
      <c r="Y512" s="73"/>
      <c r="Z512" s="73"/>
      <c r="AA512" s="73"/>
      <c r="AB512" s="73"/>
      <c r="AC512" s="73"/>
    </row>
    <row r="513" spans="16:29" ht="15.75" customHeight="1">
      <c r="P513" s="93"/>
      <c r="Q513" s="93"/>
      <c r="R513" s="93"/>
      <c r="S513" s="62"/>
      <c r="T513" s="93"/>
      <c r="U513" s="93"/>
      <c r="Y513" s="73"/>
      <c r="Z513" s="73"/>
      <c r="AA513" s="73"/>
      <c r="AB513" s="73"/>
      <c r="AC513" s="73"/>
    </row>
    <row r="514" spans="16:29" ht="15.75" customHeight="1">
      <c r="P514" s="93"/>
      <c r="Q514" s="93"/>
      <c r="R514" s="93"/>
      <c r="S514" s="62"/>
      <c r="T514" s="93"/>
      <c r="U514" s="93"/>
      <c r="Y514" s="73"/>
      <c r="Z514" s="73"/>
      <c r="AA514" s="73"/>
      <c r="AB514" s="73"/>
      <c r="AC514" s="73"/>
    </row>
    <row r="515" spans="16:29" ht="15.75" customHeight="1">
      <c r="P515" s="93"/>
      <c r="Q515" s="93"/>
      <c r="R515" s="93"/>
      <c r="S515" s="62"/>
      <c r="T515" s="93"/>
      <c r="U515" s="93"/>
      <c r="Y515" s="73"/>
      <c r="Z515" s="73"/>
      <c r="AA515" s="73"/>
      <c r="AB515" s="73"/>
      <c r="AC515" s="73"/>
    </row>
    <row r="516" spans="16:29" ht="15.75" customHeight="1">
      <c r="P516" s="93"/>
      <c r="Q516" s="93"/>
      <c r="R516" s="93"/>
      <c r="S516" s="62"/>
      <c r="T516" s="93"/>
      <c r="U516" s="93"/>
      <c r="Y516" s="73"/>
      <c r="Z516" s="73"/>
      <c r="AA516" s="73"/>
      <c r="AB516" s="73"/>
      <c r="AC516" s="73"/>
    </row>
    <row r="517" spans="16:29" ht="15.75" customHeight="1">
      <c r="P517" s="93"/>
      <c r="Q517" s="93"/>
      <c r="R517" s="93"/>
      <c r="S517" s="62"/>
      <c r="T517" s="93"/>
      <c r="U517" s="93"/>
      <c r="Y517" s="73"/>
      <c r="Z517" s="73"/>
      <c r="AA517" s="73"/>
      <c r="AB517" s="73"/>
      <c r="AC517" s="73"/>
    </row>
    <row r="518" spans="16:29" ht="15.75" customHeight="1">
      <c r="P518" s="93"/>
      <c r="Q518" s="93"/>
      <c r="R518" s="93"/>
      <c r="S518" s="62"/>
      <c r="T518" s="93"/>
      <c r="U518" s="93"/>
      <c r="Y518" s="73"/>
      <c r="Z518" s="73"/>
      <c r="AA518" s="73"/>
      <c r="AB518" s="73"/>
      <c r="AC518" s="73"/>
    </row>
    <row r="519" spans="16:29" ht="15.75" customHeight="1">
      <c r="P519" s="93"/>
      <c r="Q519" s="93"/>
      <c r="R519" s="93"/>
      <c r="S519" s="62"/>
      <c r="T519" s="93"/>
      <c r="U519" s="93"/>
      <c r="Y519" s="73"/>
      <c r="Z519" s="73"/>
      <c r="AA519" s="73"/>
      <c r="AB519" s="73"/>
      <c r="AC519" s="73"/>
    </row>
    <row r="520" spans="16:29" ht="15.75" customHeight="1">
      <c r="P520" s="93"/>
      <c r="Q520" s="93"/>
      <c r="R520" s="93"/>
      <c r="S520" s="62"/>
      <c r="T520" s="93"/>
      <c r="U520" s="93"/>
      <c r="Y520" s="73"/>
      <c r="Z520" s="73"/>
      <c r="AA520" s="73"/>
      <c r="AB520" s="73"/>
      <c r="AC520" s="73"/>
    </row>
    <row r="521" spans="16:29" ht="15.75" customHeight="1">
      <c r="P521" s="93"/>
      <c r="Q521" s="93"/>
      <c r="R521" s="93"/>
      <c r="S521" s="62"/>
      <c r="T521" s="93"/>
      <c r="U521" s="93"/>
      <c r="Y521" s="73"/>
      <c r="Z521" s="73"/>
      <c r="AA521" s="73"/>
      <c r="AB521" s="73"/>
      <c r="AC521" s="73"/>
    </row>
    <row r="522" spans="16:29" ht="15.75" customHeight="1">
      <c r="P522" s="93"/>
      <c r="Q522" s="93"/>
      <c r="R522" s="93"/>
      <c r="S522" s="62"/>
      <c r="T522" s="93"/>
      <c r="U522" s="93"/>
      <c r="Y522" s="73"/>
      <c r="Z522" s="73"/>
      <c r="AA522" s="73"/>
      <c r="AB522" s="73"/>
      <c r="AC522" s="73"/>
    </row>
    <row r="523" spans="16:29" ht="15.75" customHeight="1">
      <c r="P523" s="93"/>
      <c r="Q523" s="93"/>
      <c r="R523" s="93"/>
      <c r="S523" s="62"/>
      <c r="T523" s="93"/>
      <c r="U523" s="93"/>
      <c r="Y523" s="73"/>
      <c r="Z523" s="73"/>
      <c r="AA523" s="73"/>
      <c r="AB523" s="73"/>
      <c r="AC523" s="73"/>
    </row>
    <row r="524" spans="16:29" ht="15.75" customHeight="1">
      <c r="P524" s="93"/>
      <c r="Q524" s="93"/>
      <c r="R524" s="93"/>
      <c r="S524" s="62"/>
      <c r="T524" s="93"/>
      <c r="U524" s="93"/>
      <c r="Y524" s="73"/>
      <c r="Z524" s="73"/>
      <c r="AA524" s="73"/>
      <c r="AB524" s="73"/>
      <c r="AC524" s="73"/>
    </row>
    <row r="525" spans="16:29" ht="15.75" customHeight="1">
      <c r="P525" s="93"/>
      <c r="Q525" s="93"/>
      <c r="R525" s="93"/>
      <c r="S525" s="62"/>
      <c r="T525" s="93"/>
      <c r="U525" s="93"/>
      <c r="Y525" s="73"/>
      <c r="Z525" s="73"/>
      <c r="AA525" s="73"/>
      <c r="AB525" s="73"/>
      <c r="AC525" s="73"/>
    </row>
    <row r="526" spans="16:29" ht="15.75" customHeight="1">
      <c r="P526" s="93"/>
      <c r="Q526" s="93"/>
      <c r="R526" s="93"/>
      <c r="S526" s="62"/>
      <c r="T526" s="93"/>
      <c r="U526" s="93"/>
      <c r="Y526" s="73"/>
      <c r="Z526" s="73"/>
      <c r="AA526" s="73"/>
      <c r="AB526" s="73"/>
      <c r="AC526" s="73"/>
    </row>
    <row r="527" spans="16:29" ht="15.75" customHeight="1">
      <c r="P527" s="93"/>
      <c r="Q527" s="93"/>
      <c r="R527" s="93"/>
      <c r="S527" s="62"/>
      <c r="T527" s="93"/>
      <c r="U527" s="93"/>
      <c r="Y527" s="73"/>
      <c r="Z527" s="73"/>
      <c r="AA527" s="73"/>
      <c r="AB527" s="73"/>
      <c r="AC527" s="73"/>
    </row>
    <row r="528" spans="16:29" ht="15.75" customHeight="1">
      <c r="P528" s="93"/>
      <c r="Q528" s="93"/>
      <c r="R528" s="93"/>
      <c r="S528" s="62"/>
      <c r="T528" s="93"/>
      <c r="U528" s="93"/>
      <c r="Y528" s="73"/>
      <c r="Z528" s="73"/>
      <c r="AA528" s="73"/>
      <c r="AB528" s="73"/>
      <c r="AC528" s="73"/>
    </row>
    <row r="529" spans="16:29" ht="15.75" customHeight="1">
      <c r="P529" s="93"/>
      <c r="Q529" s="93"/>
      <c r="R529" s="93"/>
      <c r="S529" s="62"/>
      <c r="T529" s="93"/>
      <c r="U529" s="93"/>
      <c r="Y529" s="73"/>
      <c r="Z529" s="73"/>
      <c r="AA529" s="73"/>
      <c r="AB529" s="73"/>
      <c r="AC529" s="73"/>
    </row>
    <row r="530" spans="16:29" ht="15.75" customHeight="1">
      <c r="P530" s="93"/>
      <c r="Q530" s="93"/>
      <c r="R530" s="93"/>
      <c r="S530" s="62"/>
      <c r="T530" s="93"/>
      <c r="U530" s="93"/>
      <c r="Y530" s="73"/>
      <c r="Z530" s="73"/>
      <c r="AA530" s="73"/>
      <c r="AB530" s="73"/>
      <c r="AC530" s="73"/>
    </row>
    <row r="531" spans="16:29" ht="15.75" customHeight="1">
      <c r="P531" s="93"/>
      <c r="Q531" s="93"/>
      <c r="R531" s="93"/>
      <c r="S531" s="62"/>
      <c r="T531" s="93"/>
      <c r="U531" s="93"/>
      <c r="Y531" s="73"/>
      <c r="Z531" s="73"/>
      <c r="AA531" s="73"/>
      <c r="AB531" s="73"/>
      <c r="AC531" s="73"/>
    </row>
    <row r="532" spans="16:29" ht="15.75" customHeight="1">
      <c r="P532" s="93"/>
      <c r="Q532" s="93"/>
      <c r="R532" s="93"/>
      <c r="S532" s="62"/>
      <c r="T532" s="93"/>
      <c r="U532" s="93"/>
      <c r="Y532" s="73"/>
      <c r="Z532" s="73"/>
      <c r="AA532" s="73"/>
      <c r="AB532" s="73"/>
      <c r="AC532" s="73"/>
    </row>
    <row r="533" spans="16:29" ht="15.75" customHeight="1">
      <c r="P533" s="93"/>
      <c r="Q533" s="93"/>
      <c r="R533" s="93"/>
      <c r="S533" s="62"/>
      <c r="T533" s="93"/>
      <c r="U533" s="93"/>
      <c r="Y533" s="73"/>
      <c r="Z533" s="73"/>
      <c r="AA533" s="73"/>
      <c r="AB533" s="73"/>
      <c r="AC533" s="73"/>
    </row>
    <row r="534" spans="16:29" ht="15.75" customHeight="1">
      <c r="P534" s="93"/>
      <c r="Q534" s="93"/>
      <c r="R534" s="93"/>
      <c r="S534" s="62"/>
      <c r="T534" s="93"/>
      <c r="U534" s="93"/>
      <c r="Y534" s="73"/>
      <c r="Z534" s="73"/>
      <c r="AA534" s="73"/>
      <c r="AB534" s="73"/>
      <c r="AC534" s="73"/>
    </row>
    <row r="535" spans="16:29" ht="15.75" customHeight="1">
      <c r="P535" s="93"/>
      <c r="Q535" s="93"/>
      <c r="R535" s="93"/>
      <c r="S535" s="62"/>
      <c r="T535" s="93"/>
      <c r="U535" s="93"/>
      <c r="Y535" s="73"/>
      <c r="Z535" s="73"/>
      <c r="AA535" s="73"/>
      <c r="AB535" s="73"/>
      <c r="AC535" s="73"/>
    </row>
    <row r="536" spans="16:29" ht="15.75" customHeight="1">
      <c r="P536" s="93"/>
      <c r="Q536" s="93"/>
      <c r="R536" s="93"/>
      <c r="S536" s="62"/>
      <c r="T536" s="93"/>
      <c r="U536" s="93"/>
      <c r="Y536" s="73"/>
      <c r="Z536" s="73"/>
      <c r="AA536" s="73"/>
      <c r="AB536" s="73"/>
      <c r="AC536" s="73"/>
    </row>
    <row r="537" spans="16:29" ht="15.75" customHeight="1">
      <c r="P537" s="93"/>
      <c r="Q537" s="93"/>
      <c r="R537" s="93"/>
      <c r="S537" s="62"/>
      <c r="T537" s="93"/>
      <c r="U537" s="93"/>
      <c r="Y537" s="73"/>
      <c r="Z537" s="73"/>
      <c r="AA537" s="73"/>
      <c r="AB537" s="73"/>
      <c r="AC537" s="73"/>
    </row>
    <row r="538" spans="16:29" ht="15.75" customHeight="1">
      <c r="P538" s="93"/>
      <c r="Q538" s="93"/>
      <c r="R538" s="93"/>
      <c r="S538" s="62"/>
      <c r="T538" s="93"/>
      <c r="U538" s="93"/>
      <c r="Y538" s="73"/>
      <c r="Z538" s="73"/>
      <c r="AA538" s="73"/>
      <c r="AB538" s="73"/>
      <c r="AC538" s="73"/>
    </row>
    <row r="539" spans="16:29" ht="15.75" customHeight="1">
      <c r="P539" s="93"/>
      <c r="Q539" s="93"/>
      <c r="R539" s="93"/>
      <c r="S539" s="62"/>
      <c r="T539" s="93"/>
      <c r="U539" s="93"/>
      <c r="Y539" s="73"/>
      <c r="Z539" s="73"/>
      <c r="AA539" s="73"/>
      <c r="AB539" s="73"/>
      <c r="AC539" s="73"/>
    </row>
    <row r="540" spans="16:29" ht="15.75" customHeight="1">
      <c r="P540" s="93"/>
      <c r="Q540" s="93"/>
      <c r="R540" s="93"/>
      <c r="S540" s="62"/>
      <c r="T540" s="93"/>
      <c r="U540" s="93"/>
      <c r="Y540" s="73"/>
      <c r="Z540" s="73"/>
      <c r="AA540" s="73"/>
      <c r="AB540" s="73"/>
      <c r="AC540" s="73"/>
    </row>
    <row r="541" spans="16:29" ht="15.75" customHeight="1">
      <c r="P541" s="93"/>
      <c r="Q541" s="93"/>
      <c r="R541" s="93"/>
      <c r="S541" s="62"/>
      <c r="T541" s="93"/>
      <c r="U541" s="93"/>
      <c r="Y541" s="73"/>
      <c r="Z541" s="73"/>
      <c r="AA541" s="73"/>
      <c r="AB541" s="73"/>
      <c r="AC541" s="73"/>
    </row>
    <row r="542" spans="16:29" ht="15.75" customHeight="1">
      <c r="P542" s="93"/>
      <c r="Q542" s="93"/>
      <c r="R542" s="93"/>
      <c r="S542" s="62"/>
      <c r="T542" s="93"/>
      <c r="U542" s="93"/>
      <c r="Y542" s="73"/>
      <c r="Z542" s="73"/>
      <c r="AA542" s="73"/>
      <c r="AB542" s="73"/>
      <c r="AC542" s="73"/>
    </row>
    <row r="543" spans="16:29" ht="15.75" customHeight="1">
      <c r="P543" s="93"/>
      <c r="Q543" s="93"/>
      <c r="R543" s="93"/>
      <c r="S543" s="62"/>
      <c r="T543" s="93"/>
      <c r="U543" s="93"/>
      <c r="Y543" s="73"/>
      <c r="Z543" s="73"/>
      <c r="AA543" s="73"/>
      <c r="AB543" s="73"/>
      <c r="AC543" s="73"/>
    </row>
    <row r="544" spans="16:29" ht="15.75" customHeight="1">
      <c r="P544" s="93"/>
      <c r="Q544" s="93"/>
      <c r="R544" s="93"/>
      <c r="S544" s="62"/>
      <c r="T544" s="93"/>
      <c r="U544" s="93"/>
      <c r="Y544" s="73"/>
      <c r="Z544" s="73"/>
      <c r="AA544" s="73"/>
      <c r="AB544" s="73"/>
      <c r="AC544" s="73"/>
    </row>
    <row r="545" spans="16:29" ht="15.75" customHeight="1">
      <c r="P545" s="93"/>
      <c r="Q545" s="93"/>
      <c r="R545" s="93"/>
      <c r="S545" s="62"/>
      <c r="T545" s="93"/>
      <c r="U545" s="93"/>
      <c r="Y545" s="73"/>
      <c r="Z545" s="73"/>
      <c r="AA545" s="73"/>
      <c r="AB545" s="73"/>
      <c r="AC545" s="73"/>
    </row>
    <row r="546" spans="16:29" ht="15.75" customHeight="1">
      <c r="P546" s="93"/>
      <c r="Q546" s="93"/>
      <c r="R546" s="93"/>
      <c r="S546" s="62"/>
      <c r="T546" s="93"/>
      <c r="U546" s="93"/>
      <c r="Y546" s="73"/>
      <c r="Z546" s="73"/>
      <c r="AA546" s="73"/>
      <c r="AB546" s="73"/>
      <c r="AC546" s="73"/>
    </row>
    <row r="547" spans="16:29" ht="15.75" customHeight="1">
      <c r="P547" s="93"/>
      <c r="Q547" s="93"/>
      <c r="R547" s="93"/>
      <c r="S547" s="62"/>
      <c r="T547" s="93"/>
      <c r="U547" s="93"/>
      <c r="Y547" s="73"/>
      <c r="Z547" s="73"/>
      <c r="AA547" s="73"/>
      <c r="AB547" s="73"/>
      <c r="AC547" s="73"/>
    </row>
    <row r="548" spans="16:29" ht="15.75" customHeight="1">
      <c r="P548" s="93"/>
      <c r="Q548" s="93"/>
      <c r="R548" s="93"/>
      <c r="S548" s="62"/>
      <c r="T548" s="93"/>
      <c r="U548" s="93"/>
      <c r="Y548" s="73"/>
      <c r="Z548" s="73"/>
      <c r="AA548" s="73"/>
      <c r="AB548" s="73"/>
      <c r="AC548" s="73"/>
    </row>
    <row r="549" spans="16:29" ht="15.75" customHeight="1">
      <c r="P549" s="93"/>
      <c r="Q549" s="93"/>
      <c r="R549" s="93"/>
      <c r="S549" s="62"/>
      <c r="T549" s="93"/>
      <c r="U549" s="93"/>
      <c r="Y549" s="73"/>
      <c r="Z549" s="73"/>
      <c r="AA549" s="73"/>
      <c r="AB549" s="73"/>
      <c r="AC549" s="73"/>
    </row>
    <row r="550" spans="16:29" ht="15.75" customHeight="1">
      <c r="P550" s="93"/>
      <c r="Q550" s="93"/>
      <c r="R550" s="93"/>
      <c r="S550" s="62"/>
      <c r="T550" s="93"/>
      <c r="U550" s="93"/>
      <c r="Y550" s="73"/>
      <c r="Z550" s="73"/>
      <c r="AA550" s="73"/>
      <c r="AB550" s="73"/>
      <c r="AC550" s="73"/>
    </row>
    <row r="551" spans="16:29" ht="15.75" customHeight="1">
      <c r="P551" s="93"/>
      <c r="Q551" s="93"/>
      <c r="R551" s="93"/>
      <c r="S551" s="62"/>
      <c r="T551" s="93"/>
      <c r="U551" s="93"/>
      <c r="Y551" s="73"/>
      <c r="Z551" s="73"/>
      <c r="AA551" s="73"/>
      <c r="AB551" s="73"/>
      <c r="AC551" s="73"/>
    </row>
    <row r="552" spans="16:29" ht="15.75" customHeight="1">
      <c r="P552" s="93"/>
      <c r="Q552" s="93"/>
      <c r="R552" s="93"/>
      <c r="S552" s="62"/>
      <c r="T552" s="93"/>
      <c r="U552" s="93"/>
      <c r="Y552" s="73"/>
      <c r="Z552" s="73"/>
      <c r="AA552" s="73"/>
      <c r="AB552" s="73"/>
      <c r="AC552" s="73"/>
    </row>
    <row r="553" spans="16:29" ht="15.75" customHeight="1">
      <c r="P553" s="93"/>
      <c r="Q553" s="93"/>
      <c r="R553" s="93"/>
      <c r="S553" s="62"/>
      <c r="T553" s="93"/>
      <c r="U553" s="93"/>
      <c r="Y553" s="73"/>
      <c r="Z553" s="73"/>
      <c r="AA553" s="73"/>
      <c r="AB553" s="73"/>
      <c r="AC553" s="73"/>
    </row>
    <row r="554" spans="16:29" ht="15.75" customHeight="1">
      <c r="P554" s="93"/>
      <c r="Q554" s="93"/>
      <c r="R554" s="93"/>
      <c r="S554" s="62"/>
      <c r="T554" s="93"/>
      <c r="U554" s="93"/>
      <c r="Y554" s="73"/>
      <c r="Z554" s="73"/>
      <c r="AA554" s="73"/>
      <c r="AB554" s="73"/>
      <c r="AC554" s="73"/>
    </row>
    <row r="555" spans="16:29" ht="15.75" customHeight="1">
      <c r="P555" s="93"/>
      <c r="Q555" s="93"/>
      <c r="R555" s="93"/>
      <c r="S555" s="62"/>
      <c r="T555" s="93"/>
      <c r="U555" s="93"/>
      <c r="Y555" s="73"/>
      <c r="Z555" s="73"/>
      <c r="AA555" s="73"/>
      <c r="AB555" s="73"/>
      <c r="AC555" s="73"/>
    </row>
    <row r="556" spans="16:29" ht="15.75" customHeight="1">
      <c r="P556" s="93"/>
      <c r="Q556" s="93"/>
      <c r="R556" s="93"/>
      <c r="S556" s="62"/>
      <c r="T556" s="93"/>
      <c r="U556" s="93"/>
      <c r="Y556" s="73"/>
      <c r="Z556" s="73"/>
      <c r="AA556" s="73"/>
      <c r="AB556" s="73"/>
      <c r="AC556" s="73"/>
    </row>
    <row r="557" spans="16:29" ht="15.75" customHeight="1">
      <c r="P557" s="93"/>
      <c r="Q557" s="93"/>
      <c r="R557" s="93"/>
      <c r="S557" s="62"/>
      <c r="T557" s="93"/>
      <c r="U557" s="93"/>
      <c r="Y557" s="73"/>
      <c r="Z557" s="73"/>
      <c r="AA557" s="73"/>
      <c r="AB557" s="73"/>
      <c r="AC557" s="73"/>
    </row>
    <row r="558" spans="16:29" ht="15.75" customHeight="1">
      <c r="P558" s="93"/>
      <c r="Q558" s="93"/>
      <c r="R558" s="93"/>
      <c r="S558" s="62"/>
      <c r="T558" s="93"/>
      <c r="U558" s="93"/>
      <c r="Y558" s="73"/>
      <c r="Z558" s="73"/>
      <c r="AA558" s="73"/>
      <c r="AB558" s="73"/>
      <c r="AC558" s="73"/>
    </row>
    <row r="559" spans="16:29" ht="15.75" customHeight="1">
      <c r="P559" s="93"/>
      <c r="Q559" s="93"/>
      <c r="R559" s="93"/>
      <c r="S559" s="62"/>
      <c r="T559" s="93"/>
      <c r="U559" s="93"/>
      <c r="Y559" s="73"/>
      <c r="Z559" s="73"/>
      <c r="AA559" s="73"/>
      <c r="AB559" s="73"/>
      <c r="AC559" s="73"/>
    </row>
    <row r="560" spans="16:29" ht="15.75" customHeight="1">
      <c r="P560" s="93"/>
      <c r="Q560" s="93"/>
      <c r="R560" s="93"/>
      <c r="S560" s="62"/>
      <c r="T560" s="93"/>
      <c r="U560" s="93"/>
      <c r="Y560" s="73"/>
      <c r="Z560" s="73"/>
      <c r="AA560" s="73"/>
      <c r="AB560" s="73"/>
      <c r="AC560" s="73"/>
    </row>
    <row r="561" spans="16:29" ht="15.75" customHeight="1">
      <c r="P561" s="93"/>
      <c r="Q561" s="93"/>
      <c r="R561" s="93"/>
      <c r="S561" s="62"/>
      <c r="T561" s="93"/>
      <c r="U561" s="93"/>
      <c r="Y561" s="73"/>
      <c r="Z561" s="73"/>
      <c r="AA561" s="73"/>
      <c r="AB561" s="73"/>
      <c r="AC561" s="73"/>
    </row>
    <row r="562" spans="16:29" ht="15.75" customHeight="1">
      <c r="P562" s="93"/>
      <c r="Q562" s="93"/>
      <c r="R562" s="93"/>
      <c r="S562" s="62"/>
      <c r="T562" s="93"/>
      <c r="U562" s="93"/>
      <c r="Y562" s="73"/>
      <c r="Z562" s="73"/>
      <c r="AA562" s="73"/>
      <c r="AB562" s="73"/>
      <c r="AC562" s="73"/>
    </row>
    <row r="563" spans="16:29" ht="15.75" customHeight="1">
      <c r="P563" s="93"/>
      <c r="Q563" s="93"/>
      <c r="R563" s="93"/>
      <c r="S563" s="62"/>
      <c r="T563" s="93"/>
      <c r="U563" s="93"/>
      <c r="Y563" s="73"/>
      <c r="Z563" s="73"/>
      <c r="AA563" s="73"/>
      <c r="AB563" s="73"/>
      <c r="AC563" s="73"/>
    </row>
    <row r="564" spans="16:29" ht="15.75" customHeight="1">
      <c r="P564" s="93"/>
      <c r="Q564" s="93"/>
      <c r="R564" s="93"/>
      <c r="S564" s="62"/>
      <c r="T564" s="93"/>
      <c r="U564" s="93"/>
      <c r="Y564" s="73"/>
      <c r="Z564" s="73"/>
      <c r="AA564" s="73"/>
      <c r="AB564" s="73"/>
      <c r="AC564" s="73"/>
    </row>
    <row r="565" spans="16:29" ht="15.75" customHeight="1">
      <c r="P565" s="93"/>
      <c r="Q565" s="93"/>
      <c r="R565" s="93"/>
      <c r="S565" s="62"/>
      <c r="T565" s="93"/>
      <c r="U565" s="93"/>
      <c r="Y565" s="73"/>
      <c r="Z565" s="73"/>
      <c r="AA565" s="73"/>
      <c r="AB565" s="73"/>
      <c r="AC565" s="73"/>
    </row>
    <row r="566" spans="16:29" ht="15.75" customHeight="1">
      <c r="P566" s="93"/>
      <c r="Q566" s="93"/>
      <c r="R566" s="93"/>
      <c r="S566" s="62"/>
      <c r="T566" s="93"/>
      <c r="U566" s="93"/>
      <c r="Y566" s="73"/>
      <c r="Z566" s="73"/>
      <c r="AA566" s="73"/>
      <c r="AB566" s="73"/>
      <c r="AC566" s="73"/>
    </row>
    <row r="567" spans="16:29" ht="15.75" customHeight="1">
      <c r="P567" s="93"/>
      <c r="Q567" s="93"/>
      <c r="R567" s="93"/>
      <c r="S567" s="62"/>
      <c r="T567" s="93"/>
      <c r="U567" s="93"/>
      <c r="Y567" s="73"/>
      <c r="Z567" s="73"/>
      <c r="AA567" s="73"/>
      <c r="AB567" s="73"/>
      <c r="AC567" s="73"/>
    </row>
    <row r="568" spans="16:29" ht="15.75" customHeight="1">
      <c r="P568" s="93"/>
      <c r="Q568" s="93"/>
      <c r="R568" s="93"/>
      <c r="S568" s="62"/>
      <c r="T568" s="93"/>
      <c r="U568" s="93"/>
      <c r="Y568" s="73"/>
      <c r="Z568" s="73"/>
      <c r="AA568" s="73"/>
      <c r="AB568" s="73"/>
      <c r="AC568" s="73"/>
    </row>
    <row r="569" spans="16:29" ht="15.75" customHeight="1">
      <c r="P569" s="93"/>
      <c r="Q569" s="93"/>
      <c r="R569" s="93"/>
      <c r="S569" s="62"/>
      <c r="T569" s="93"/>
      <c r="U569" s="93"/>
      <c r="Y569" s="73"/>
      <c r="Z569" s="73"/>
      <c r="AA569" s="73"/>
      <c r="AB569" s="73"/>
      <c r="AC569" s="73"/>
    </row>
    <row r="570" spans="16:29" ht="15.75" customHeight="1">
      <c r="P570" s="93"/>
      <c r="Q570" s="93"/>
      <c r="R570" s="93"/>
      <c r="S570" s="62"/>
      <c r="T570" s="93"/>
      <c r="U570" s="93"/>
      <c r="Y570" s="73"/>
      <c r="Z570" s="73"/>
      <c r="AA570" s="73"/>
      <c r="AB570" s="73"/>
      <c r="AC570" s="73"/>
    </row>
    <row r="571" spans="16:29" ht="15.75" customHeight="1">
      <c r="P571" s="93"/>
      <c r="Q571" s="93"/>
      <c r="R571" s="93"/>
      <c r="S571" s="62"/>
      <c r="T571" s="93"/>
      <c r="U571" s="93"/>
      <c r="Y571" s="73"/>
      <c r="Z571" s="73"/>
      <c r="AA571" s="73"/>
      <c r="AB571" s="73"/>
      <c r="AC571" s="73"/>
    </row>
    <row r="572" spans="16:29" ht="15.75" customHeight="1">
      <c r="P572" s="93"/>
      <c r="Q572" s="93"/>
      <c r="R572" s="93"/>
      <c r="S572" s="62"/>
      <c r="T572" s="93"/>
      <c r="U572" s="93"/>
      <c r="Y572" s="73"/>
      <c r="Z572" s="73"/>
      <c r="AA572" s="73"/>
      <c r="AB572" s="73"/>
      <c r="AC572" s="73"/>
    </row>
    <row r="573" spans="16:29" ht="15.75" customHeight="1">
      <c r="P573" s="93"/>
      <c r="Q573" s="93"/>
      <c r="R573" s="93"/>
      <c r="S573" s="62"/>
      <c r="T573" s="93"/>
      <c r="U573" s="93"/>
      <c r="Y573" s="73"/>
      <c r="Z573" s="73"/>
      <c r="AA573" s="73"/>
      <c r="AB573" s="73"/>
      <c r="AC573" s="73"/>
    </row>
    <row r="574" spans="16:29" ht="15.75" customHeight="1">
      <c r="P574" s="93"/>
      <c r="Q574" s="93"/>
      <c r="R574" s="93"/>
      <c r="S574" s="62"/>
      <c r="T574" s="93"/>
      <c r="U574" s="93"/>
      <c r="Y574" s="73"/>
      <c r="Z574" s="73"/>
      <c r="AA574" s="73"/>
      <c r="AB574" s="73"/>
      <c r="AC574" s="73"/>
    </row>
    <row r="575" spans="16:29" ht="15.75" customHeight="1">
      <c r="P575" s="93"/>
      <c r="Q575" s="93"/>
      <c r="R575" s="93"/>
      <c r="S575" s="62"/>
      <c r="T575" s="93"/>
      <c r="U575" s="93"/>
      <c r="Y575" s="73"/>
      <c r="Z575" s="73"/>
      <c r="AA575" s="73"/>
      <c r="AB575" s="73"/>
      <c r="AC575" s="73"/>
    </row>
    <row r="576" spans="16:29" ht="15.75" customHeight="1">
      <c r="P576" s="93"/>
      <c r="Q576" s="93"/>
      <c r="R576" s="93"/>
      <c r="S576" s="62"/>
      <c r="T576" s="93"/>
      <c r="U576" s="93"/>
      <c r="Y576" s="73"/>
      <c r="Z576" s="73"/>
      <c r="AA576" s="73"/>
      <c r="AB576" s="73"/>
      <c r="AC576" s="73"/>
    </row>
    <row r="577" spans="16:29" ht="15.75" customHeight="1">
      <c r="P577" s="93"/>
      <c r="Q577" s="93"/>
      <c r="R577" s="93"/>
      <c r="S577" s="62"/>
      <c r="T577" s="93"/>
      <c r="U577" s="93"/>
      <c r="Y577" s="73"/>
      <c r="Z577" s="73"/>
      <c r="AA577" s="73"/>
      <c r="AB577" s="73"/>
      <c r="AC577" s="73"/>
    </row>
    <row r="578" spans="16:29" ht="15.75" customHeight="1">
      <c r="P578" s="93"/>
      <c r="Q578" s="93"/>
      <c r="R578" s="93"/>
      <c r="S578" s="62"/>
      <c r="T578" s="93"/>
      <c r="U578" s="93"/>
      <c r="Y578" s="73"/>
      <c r="Z578" s="73"/>
      <c r="AA578" s="73"/>
      <c r="AB578" s="73"/>
      <c r="AC578" s="73"/>
    </row>
    <row r="579" spans="16:29" ht="15.75" customHeight="1">
      <c r="P579" s="93"/>
      <c r="Q579" s="93"/>
      <c r="R579" s="93"/>
      <c r="S579" s="62"/>
      <c r="T579" s="93"/>
      <c r="U579" s="93"/>
      <c r="Y579" s="73"/>
      <c r="Z579" s="73"/>
      <c r="AA579" s="73"/>
      <c r="AB579" s="73"/>
      <c r="AC579" s="73"/>
    </row>
    <row r="580" spans="16:29" ht="15.75" customHeight="1">
      <c r="P580" s="93"/>
      <c r="Q580" s="93"/>
      <c r="R580" s="93"/>
      <c r="S580" s="62"/>
      <c r="T580" s="93"/>
      <c r="U580" s="93"/>
      <c r="Y580" s="73"/>
      <c r="Z580" s="73"/>
      <c r="AA580" s="73"/>
      <c r="AB580" s="73"/>
      <c r="AC580" s="73"/>
    </row>
    <row r="581" spans="16:29" ht="15.75" customHeight="1">
      <c r="P581" s="93"/>
      <c r="Q581" s="93"/>
      <c r="R581" s="93"/>
      <c r="S581" s="62"/>
      <c r="T581" s="93"/>
      <c r="U581" s="93"/>
      <c r="Y581" s="73"/>
      <c r="Z581" s="73"/>
      <c r="AA581" s="73"/>
      <c r="AB581" s="73"/>
      <c r="AC581" s="73"/>
    </row>
    <row r="582" spans="16:29" ht="15.75" customHeight="1">
      <c r="P582" s="93"/>
      <c r="Q582" s="93"/>
      <c r="R582" s="93"/>
      <c r="S582" s="62"/>
      <c r="T582" s="93"/>
      <c r="U582" s="93"/>
      <c r="Y582" s="73"/>
      <c r="Z582" s="73"/>
      <c r="AA582" s="73"/>
      <c r="AB582" s="73"/>
      <c r="AC582" s="73"/>
    </row>
    <row r="583" spans="16:29" ht="15.75" customHeight="1">
      <c r="P583" s="93"/>
      <c r="Q583" s="93"/>
      <c r="R583" s="93"/>
      <c r="S583" s="62"/>
      <c r="T583" s="93"/>
      <c r="U583" s="93"/>
      <c r="Y583" s="73"/>
      <c r="Z583" s="73"/>
      <c r="AA583" s="73"/>
      <c r="AB583" s="73"/>
      <c r="AC583" s="73"/>
    </row>
    <row r="584" spans="16:29" ht="15.75" customHeight="1">
      <c r="P584" s="93"/>
      <c r="Q584" s="93"/>
      <c r="R584" s="93"/>
      <c r="S584" s="62"/>
      <c r="T584" s="93"/>
      <c r="U584" s="93"/>
      <c r="Y584" s="73"/>
      <c r="Z584" s="73"/>
      <c r="AA584" s="73"/>
      <c r="AB584" s="73"/>
      <c r="AC584" s="73"/>
    </row>
    <row r="585" spans="16:29" ht="15.75" customHeight="1">
      <c r="P585" s="93"/>
      <c r="Q585" s="93"/>
      <c r="R585" s="93"/>
      <c r="S585" s="62"/>
      <c r="T585" s="93"/>
      <c r="U585" s="93"/>
      <c r="Y585" s="73"/>
      <c r="Z585" s="73"/>
      <c r="AA585" s="73"/>
      <c r="AB585" s="73"/>
      <c r="AC585" s="73"/>
    </row>
    <row r="586" spans="16:29" ht="15.75" customHeight="1">
      <c r="P586" s="93"/>
      <c r="Q586" s="93"/>
      <c r="R586" s="93"/>
      <c r="S586" s="62"/>
      <c r="T586" s="93"/>
      <c r="U586" s="93"/>
      <c r="Y586" s="73"/>
      <c r="Z586" s="73"/>
      <c r="AA586" s="73"/>
      <c r="AB586" s="73"/>
      <c r="AC586" s="73"/>
    </row>
    <row r="587" spans="16:29" ht="15.75" customHeight="1">
      <c r="P587" s="93"/>
      <c r="Q587" s="93"/>
      <c r="R587" s="93"/>
      <c r="S587" s="62"/>
      <c r="T587" s="93"/>
      <c r="U587" s="93"/>
      <c r="Y587" s="73"/>
      <c r="Z587" s="73"/>
      <c r="AA587" s="73"/>
      <c r="AB587" s="73"/>
      <c r="AC587" s="73"/>
    </row>
    <row r="588" spans="16:29" ht="15.75" customHeight="1">
      <c r="P588" s="93"/>
      <c r="Q588" s="93"/>
      <c r="R588" s="93"/>
      <c r="S588" s="62"/>
      <c r="T588" s="93"/>
      <c r="U588" s="93"/>
      <c r="Y588" s="73"/>
      <c r="Z588" s="73"/>
      <c r="AA588" s="73"/>
      <c r="AB588" s="73"/>
      <c r="AC588" s="73"/>
    </row>
    <row r="589" spans="16:29" ht="15.75" customHeight="1">
      <c r="P589" s="93"/>
      <c r="Q589" s="93"/>
      <c r="R589" s="93"/>
      <c r="S589" s="62"/>
      <c r="T589" s="93"/>
      <c r="U589" s="93"/>
      <c r="Y589" s="73"/>
      <c r="Z589" s="73"/>
      <c r="AA589" s="73"/>
      <c r="AB589" s="73"/>
      <c r="AC589" s="73"/>
    </row>
    <row r="590" spans="16:29" ht="15.75" customHeight="1">
      <c r="P590" s="93"/>
      <c r="Q590" s="93"/>
      <c r="R590" s="93"/>
      <c r="S590" s="62"/>
      <c r="T590" s="93"/>
      <c r="U590" s="93"/>
      <c r="Y590" s="73"/>
      <c r="Z590" s="73"/>
      <c r="AA590" s="73"/>
      <c r="AB590" s="73"/>
      <c r="AC590" s="73"/>
    </row>
    <row r="591" spans="16:29" ht="15.75" customHeight="1">
      <c r="P591" s="93"/>
      <c r="Q591" s="93"/>
      <c r="R591" s="93"/>
      <c r="S591" s="62"/>
      <c r="T591" s="93"/>
      <c r="U591" s="93"/>
      <c r="Y591" s="73"/>
      <c r="Z591" s="73"/>
      <c r="AA591" s="73"/>
      <c r="AB591" s="73"/>
      <c r="AC591" s="73"/>
    </row>
    <row r="592" spans="16:29" ht="15.75" customHeight="1">
      <c r="P592" s="93"/>
      <c r="Q592" s="93"/>
      <c r="R592" s="93"/>
      <c r="S592" s="62"/>
      <c r="T592" s="93"/>
      <c r="U592" s="93"/>
      <c r="Y592" s="73"/>
      <c r="Z592" s="73"/>
      <c r="AA592" s="73"/>
      <c r="AB592" s="73"/>
      <c r="AC592" s="73"/>
    </row>
    <row r="593" spans="16:29" ht="15.75" customHeight="1">
      <c r="P593" s="93"/>
      <c r="Q593" s="93"/>
      <c r="R593" s="93"/>
      <c r="S593" s="62"/>
      <c r="T593" s="93"/>
      <c r="U593" s="93"/>
      <c r="Y593" s="73"/>
      <c r="Z593" s="73"/>
      <c r="AA593" s="73"/>
      <c r="AB593" s="73"/>
      <c r="AC593" s="73"/>
    </row>
    <row r="594" spans="16:29" ht="15.75" customHeight="1">
      <c r="P594" s="93"/>
      <c r="Q594" s="93"/>
      <c r="R594" s="93"/>
      <c r="S594" s="62"/>
      <c r="T594" s="93"/>
      <c r="U594" s="93"/>
      <c r="Y594" s="73"/>
      <c r="Z594" s="73"/>
      <c r="AA594" s="73"/>
      <c r="AB594" s="73"/>
      <c r="AC594" s="73"/>
    </row>
    <row r="595" spans="16:29" ht="15.75" customHeight="1">
      <c r="P595" s="93"/>
      <c r="Q595" s="93"/>
      <c r="R595" s="93"/>
      <c r="S595" s="62"/>
      <c r="T595" s="93"/>
      <c r="U595" s="93"/>
      <c r="Y595" s="73"/>
      <c r="Z595" s="73"/>
      <c r="AA595" s="73"/>
      <c r="AB595" s="73"/>
      <c r="AC595" s="73"/>
    </row>
    <row r="596" spans="16:29" ht="15.75" customHeight="1">
      <c r="P596" s="93"/>
      <c r="Q596" s="93"/>
      <c r="R596" s="93"/>
      <c r="S596" s="62"/>
      <c r="T596" s="93"/>
      <c r="U596" s="93"/>
      <c r="Y596" s="73"/>
      <c r="Z596" s="73"/>
      <c r="AA596" s="73"/>
      <c r="AB596" s="73"/>
      <c r="AC596" s="73"/>
    </row>
    <row r="597" spans="16:29" ht="15.75" customHeight="1">
      <c r="P597" s="93"/>
      <c r="Q597" s="93"/>
      <c r="R597" s="93"/>
      <c r="S597" s="62"/>
      <c r="T597" s="93"/>
      <c r="U597" s="93"/>
      <c r="Y597" s="73"/>
      <c r="Z597" s="73"/>
      <c r="AA597" s="73"/>
      <c r="AB597" s="73"/>
      <c r="AC597" s="73"/>
    </row>
    <row r="598" spans="16:29" ht="15.75" customHeight="1">
      <c r="P598" s="93"/>
      <c r="Q598" s="93"/>
      <c r="R598" s="93"/>
      <c r="S598" s="62"/>
      <c r="T598" s="93"/>
      <c r="U598" s="93"/>
      <c r="Y598" s="73"/>
      <c r="Z598" s="73"/>
      <c r="AA598" s="73"/>
      <c r="AB598" s="73"/>
      <c r="AC598" s="73"/>
    </row>
    <row r="599" spans="16:29" ht="15.75" customHeight="1">
      <c r="P599" s="93"/>
      <c r="Q599" s="93"/>
      <c r="R599" s="93"/>
      <c r="S599" s="62"/>
      <c r="T599" s="93"/>
      <c r="U599" s="93"/>
      <c r="Y599" s="73"/>
      <c r="Z599" s="73"/>
      <c r="AA599" s="73"/>
      <c r="AB599" s="73"/>
      <c r="AC599" s="73"/>
    </row>
    <row r="600" spans="16:29" ht="15.75" customHeight="1">
      <c r="P600" s="93"/>
      <c r="Q600" s="93"/>
      <c r="R600" s="93"/>
      <c r="S600" s="62"/>
      <c r="T600" s="93"/>
      <c r="U600" s="93"/>
      <c r="Y600" s="73"/>
      <c r="Z600" s="73"/>
      <c r="AA600" s="73"/>
      <c r="AB600" s="73"/>
      <c r="AC600" s="73"/>
    </row>
    <row r="601" spans="16:29" ht="15.75" customHeight="1">
      <c r="P601" s="93"/>
      <c r="Q601" s="93"/>
      <c r="R601" s="93"/>
      <c r="S601" s="62"/>
      <c r="T601" s="93"/>
      <c r="U601" s="93"/>
      <c r="Y601" s="73"/>
      <c r="Z601" s="73"/>
      <c r="AA601" s="73"/>
      <c r="AB601" s="73"/>
      <c r="AC601" s="73"/>
    </row>
    <row r="602" spans="16:29" ht="15.75" customHeight="1">
      <c r="P602" s="93"/>
      <c r="Q602" s="93"/>
      <c r="R602" s="93"/>
      <c r="S602" s="62"/>
      <c r="T602" s="93"/>
      <c r="U602" s="93"/>
      <c r="Y602" s="73"/>
      <c r="Z602" s="73"/>
      <c r="AA602" s="73"/>
      <c r="AB602" s="73"/>
      <c r="AC602" s="73"/>
    </row>
    <row r="603" spans="16:29" ht="15.75" customHeight="1">
      <c r="P603" s="93"/>
      <c r="Q603" s="93"/>
      <c r="R603" s="93"/>
      <c r="S603" s="62"/>
      <c r="T603" s="93"/>
      <c r="U603" s="93"/>
      <c r="Y603" s="73"/>
      <c r="Z603" s="73"/>
      <c r="AA603" s="73"/>
      <c r="AB603" s="73"/>
      <c r="AC603" s="73"/>
    </row>
    <row r="604" spans="16:29" ht="15.75" customHeight="1">
      <c r="P604" s="93"/>
      <c r="Q604" s="93"/>
      <c r="R604" s="93"/>
      <c r="S604" s="62"/>
      <c r="T604" s="93"/>
      <c r="U604" s="93"/>
      <c r="Y604" s="73"/>
      <c r="Z604" s="73"/>
      <c r="AA604" s="73"/>
      <c r="AB604" s="73"/>
      <c r="AC604" s="73"/>
    </row>
    <row r="605" spans="16:29" ht="15.75" customHeight="1">
      <c r="P605" s="93"/>
      <c r="Q605" s="93"/>
      <c r="R605" s="93"/>
      <c r="S605" s="62"/>
      <c r="T605" s="93"/>
      <c r="U605" s="93"/>
      <c r="Y605" s="73"/>
      <c r="Z605" s="73"/>
      <c r="AA605" s="73"/>
      <c r="AB605" s="73"/>
      <c r="AC605" s="73"/>
    </row>
    <row r="606" spans="16:29" ht="15.75" customHeight="1">
      <c r="P606" s="93"/>
      <c r="Q606" s="93"/>
      <c r="R606" s="93"/>
      <c r="S606" s="62"/>
      <c r="T606" s="93"/>
      <c r="U606" s="93"/>
      <c r="Y606" s="73"/>
      <c r="Z606" s="73"/>
      <c r="AA606" s="73"/>
      <c r="AB606" s="73"/>
      <c r="AC606" s="73"/>
    </row>
    <row r="607" spans="16:29" ht="15.75" customHeight="1">
      <c r="P607" s="93"/>
      <c r="Q607" s="93"/>
      <c r="R607" s="93"/>
      <c r="S607" s="62"/>
      <c r="T607" s="93"/>
      <c r="U607" s="93"/>
      <c r="Y607" s="73"/>
      <c r="Z607" s="73"/>
      <c r="AA607" s="73"/>
      <c r="AB607" s="73"/>
      <c r="AC607" s="73"/>
    </row>
    <row r="608" spans="16:29" ht="15.75" customHeight="1">
      <c r="P608" s="93"/>
      <c r="Q608" s="93"/>
      <c r="R608" s="93"/>
      <c r="S608" s="62"/>
      <c r="T608" s="93"/>
      <c r="U608" s="93"/>
      <c r="Y608" s="73"/>
      <c r="Z608" s="73"/>
      <c r="AA608" s="73"/>
      <c r="AB608" s="73"/>
      <c r="AC608" s="73"/>
    </row>
    <row r="609" spans="16:29" ht="15.75" customHeight="1">
      <c r="P609" s="93"/>
      <c r="Q609" s="93"/>
      <c r="R609" s="93"/>
      <c r="S609" s="62"/>
      <c r="T609" s="93"/>
      <c r="U609" s="93"/>
      <c r="Y609" s="73"/>
      <c r="Z609" s="73"/>
      <c r="AA609" s="73"/>
      <c r="AB609" s="73"/>
      <c r="AC609" s="73"/>
    </row>
    <row r="610" spans="16:29" ht="15.75" customHeight="1">
      <c r="P610" s="93"/>
      <c r="Q610" s="93"/>
      <c r="R610" s="93"/>
      <c r="S610" s="62"/>
      <c r="T610" s="93"/>
      <c r="U610" s="93"/>
      <c r="Y610" s="73"/>
      <c r="Z610" s="73"/>
      <c r="AA610" s="73"/>
      <c r="AB610" s="73"/>
      <c r="AC610" s="73"/>
    </row>
    <row r="611" spans="16:29" ht="15.75" customHeight="1">
      <c r="P611" s="93"/>
      <c r="Q611" s="93"/>
      <c r="R611" s="93"/>
      <c r="S611" s="62"/>
      <c r="T611" s="93"/>
      <c r="U611" s="93"/>
      <c r="Y611" s="73"/>
      <c r="Z611" s="73"/>
      <c r="AA611" s="73"/>
      <c r="AB611" s="73"/>
      <c r="AC611" s="73"/>
    </row>
    <row r="612" spans="16:29" ht="15.75" customHeight="1">
      <c r="P612" s="93"/>
      <c r="Q612" s="93"/>
      <c r="R612" s="93"/>
      <c r="S612" s="62"/>
      <c r="T612" s="93"/>
      <c r="U612" s="93"/>
      <c r="Y612" s="73"/>
      <c r="Z612" s="73"/>
      <c r="AA612" s="73"/>
      <c r="AB612" s="73"/>
      <c r="AC612" s="73"/>
    </row>
    <row r="613" spans="16:29" ht="15.75" customHeight="1">
      <c r="P613" s="93"/>
      <c r="Q613" s="93"/>
      <c r="R613" s="93"/>
      <c r="S613" s="62"/>
      <c r="T613" s="93"/>
      <c r="U613" s="93"/>
      <c r="Y613" s="73"/>
      <c r="Z613" s="73"/>
      <c r="AA613" s="73"/>
      <c r="AB613" s="73"/>
      <c r="AC613" s="73"/>
    </row>
    <row r="614" spans="16:29" ht="15.75" customHeight="1">
      <c r="P614" s="93"/>
      <c r="Q614" s="93"/>
      <c r="R614" s="93"/>
      <c r="S614" s="62"/>
      <c r="T614" s="93"/>
      <c r="U614" s="93"/>
      <c r="Y614" s="73"/>
      <c r="Z614" s="73"/>
      <c r="AA614" s="73"/>
      <c r="AB614" s="73"/>
      <c r="AC614" s="73"/>
    </row>
    <row r="615" spans="16:29" ht="15.75" customHeight="1">
      <c r="P615" s="93"/>
      <c r="Q615" s="93"/>
      <c r="R615" s="93"/>
      <c r="S615" s="62"/>
      <c r="T615" s="93"/>
      <c r="U615" s="93"/>
      <c r="Y615" s="73"/>
      <c r="Z615" s="73"/>
      <c r="AA615" s="73"/>
      <c r="AB615" s="73"/>
      <c r="AC615" s="73"/>
    </row>
    <row r="616" spans="16:29" ht="15.75" customHeight="1">
      <c r="P616" s="93"/>
      <c r="Q616" s="93"/>
      <c r="R616" s="93"/>
      <c r="S616" s="62"/>
      <c r="T616" s="93"/>
      <c r="U616" s="93"/>
      <c r="Y616" s="73"/>
      <c r="Z616" s="73"/>
      <c r="AA616" s="73"/>
      <c r="AB616" s="73"/>
      <c r="AC616" s="73"/>
    </row>
    <row r="617" spans="16:29" ht="15.75" customHeight="1">
      <c r="P617" s="93"/>
      <c r="Q617" s="93"/>
      <c r="R617" s="93"/>
      <c r="S617" s="62"/>
      <c r="T617" s="93"/>
      <c r="U617" s="93"/>
      <c r="Y617" s="73"/>
      <c r="Z617" s="73"/>
      <c r="AA617" s="73"/>
      <c r="AB617" s="73"/>
      <c r="AC617" s="73"/>
    </row>
    <row r="618" spans="16:29" ht="15.75" customHeight="1">
      <c r="P618" s="93"/>
      <c r="Q618" s="93"/>
      <c r="R618" s="93"/>
      <c r="S618" s="62"/>
      <c r="T618" s="93"/>
      <c r="U618" s="93"/>
      <c r="Y618" s="73"/>
      <c r="Z618" s="73"/>
      <c r="AA618" s="73"/>
      <c r="AB618" s="73"/>
      <c r="AC618" s="73"/>
    </row>
    <row r="619" spans="16:29" ht="15.75" customHeight="1">
      <c r="P619" s="93"/>
      <c r="Q619" s="93"/>
      <c r="R619" s="93"/>
      <c r="S619" s="62"/>
      <c r="T619" s="93"/>
      <c r="U619" s="93"/>
      <c r="Y619" s="73"/>
      <c r="Z619" s="73"/>
      <c r="AA619" s="73"/>
      <c r="AB619" s="73"/>
      <c r="AC619" s="73"/>
    </row>
    <row r="620" spans="16:29" ht="15.75" customHeight="1">
      <c r="P620" s="93"/>
      <c r="Q620" s="93"/>
      <c r="R620" s="93"/>
      <c r="S620" s="62"/>
      <c r="T620" s="93"/>
      <c r="U620" s="93"/>
      <c r="Y620" s="73"/>
      <c r="Z620" s="73"/>
      <c r="AA620" s="73"/>
      <c r="AB620" s="73"/>
      <c r="AC620" s="73"/>
    </row>
    <row r="621" spans="16:29" ht="15.75" customHeight="1">
      <c r="P621" s="93"/>
      <c r="Q621" s="93"/>
      <c r="R621" s="93"/>
      <c r="S621" s="62"/>
      <c r="T621" s="93"/>
      <c r="U621" s="93"/>
      <c r="Y621" s="73"/>
      <c r="Z621" s="73"/>
      <c r="AA621" s="73"/>
      <c r="AB621" s="73"/>
      <c r="AC621" s="73"/>
    </row>
    <row r="622" spans="16:29" ht="15.75" customHeight="1">
      <c r="P622" s="93"/>
      <c r="Q622" s="93"/>
      <c r="R622" s="93"/>
      <c r="S622" s="62"/>
      <c r="T622" s="93"/>
      <c r="U622" s="93"/>
      <c r="Y622" s="73"/>
      <c r="Z622" s="73"/>
      <c r="AA622" s="73"/>
      <c r="AB622" s="73"/>
      <c r="AC622" s="73"/>
    </row>
    <row r="623" spans="16:29" ht="15.75" customHeight="1">
      <c r="P623" s="93"/>
      <c r="Q623" s="93"/>
      <c r="R623" s="93"/>
      <c r="S623" s="62"/>
      <c r="T623" s="93"/>
      <c r="U623" s="93"/>
      <c r="Y623" s="73"/>
      <c r="Z623" s="73"/>
      <c r="AA623" s="73"/>
      <c r="AB623" s="73"/>
      <c r="AC623" s="73"/>
    </row>
    <row r="624" spans="16:29" ht="15.75" customHeight="1">
      <c r="P624" s="93"/>
      <c r="Q624" s="93"/>
      <c r="R624" s="93"/>
      <c r="S624" s="62"/>
      <c r="T624" s="93"/>
      <c r="U624" s="93"/>
      <c r="Y624" s="73"/>
      <c r="Z624" s="73"/>
      <c r="AA624" s="73"/>
      <c r="AB624" s="73"/>
      <c r="AC624" s="73"/>
    </row>
    <row r="625" spans="16:29" ht="15.75" customHeight="1">
      <c r="P625" s="93"/>
      <c r="Q625" s="93"/>
      <c r="R625" s="93"/>
      <c r="S625" s="62"/>
      <c r="T625" s="93"/>
      <c r="U625" s="93"/>
      <c r="Y625" s="73"/>
      <c r="Z625" s="73"/>
      <c r="AA625" s="73"/>
      <c r="AB625" s="73"/>
      <c r="AC625" s="73"/>
    </row>
    <row r="626" spans="16:29" ht="15.75" customHeight="1">
      <c r="P626" s="93"/>
      <c r="Q626" s="93"/>
      <c r="R626" s="93"/>
      <c r="S626" s="62"/>
      <c r="T626" s="93"/>
      <c r="U626" s="93"/>
      <c r="Y626" s="73"/>
      <c r="Z626" s="73"/>
      <c r="AA626" s="73"/>
      <c r="AB626" s="73"/>
      <c r="AC626" s="73"/>
    </row>
    <row r="627" spans="16:29" ht="15.75" customHeight="1">
      <c r="P627" s="93"/>
      <c r="Q627" s="93"/>
      <c r="R627" s="93"/>
      <c r="S627" s="62"/>
      <c r="T627" s="93"/>
      <c r="U627" s="93"/>
      <c r="Y627" s="73"/>
      <c r="Z627" s="73"/>
      <c r="AA627" s="73"/>
      <c r="AB627" s="73"/>
      <c r="AC627" s="73"/>
    </row>
    <row r="628" spans="16:29" ht="15.75" customHeight="1">
      <c r="P628" s="93"/>
      <c r="Q628" s="93"/>
      <c r="R628" s="93"/>
      <c r="S628" s="62"/>
      <c r="T628" s="93"/>
      <c r="U628" s="93"/>
      <c r="Y628" s="73"/>
      <c r="Z628" s="73"/>
      <c r="AA628" s="73"/>
      <c r="AB628" s="73"/>
      <c r="AC628" s="73"/>
    </row>
    <row r="629" spans="16:29" ht="15.75" customHeight="1">
      <c r="P629" s="93"/>
      <c r="Q629" s="93"/>
      <c r="R629" s="93"/>
      <c r="S629" s="62"/>
      <c r="T629" s="93"/>
      <c r="U629" s="93"/>
      <c r="Y629" s="73"/>
      <c r="Z629" s="73"/>
      <c r="AA629" s="73"/>
      <c r="AB629" s="73"/>
      <c r="AC629" s="73"/>
    </row>
    <row r="630" spans="16:29" ht="15.75" customHeight="1">
      <c r="P630" s="93"/>
      <c r="Q630" s="93"/>
      <c r="R630" s="93"/>
      <c r="S630" s="62"/>
      <c r="T630" s="93"/>
      <c r="U630" s="93"/>
      <c r="Y630" s="73"/>
      <c r="Z630" s="73"/>
      <c r="AA630" s="73"/>
      <c r="AB630" s="73"/>
      <c r="AC630" s="73"/>
    </row>
    <row r="631" spans="16:29" ht="15.75" customHeight="1">
      <c r="P631" s="93"/>
      <c r="Q631" s="93"/>
      <c r="R631" s="93"/>
      <c r="S631" s="62"/>
      <c r="T631" s="93"/>
      <c r="U631" s="93"/>
      <c r="Y631" s="73"/>
      <c r="Z631" s="73"/>
      <c r="AA631" s="73"/>
      <c r="AB631" s="73"/>
      <c r="AC631" s="73"/>
    </row>
    <row r="632" spans="16:29" ht="15.75" customHeight="1">
      <c r="P632" s="93"/>
      <c r="Q632" s="93"/>
      <c r="R632" s="93"/>
      <c r="S632" s="62"/>
      <c r="T632" s="93"/>
      <c r="U632" s="93"/>
      <c r="Y632" s="73"/>
      <c r="Z632" s="73"/>
      <c r="AA632" s="73"/>
      <c r="AB632" s="73"/>
      <c r="AC632" s="73"/>
    </row>
    <row r="633" spans="16:29" ht="15.75" customHeight="1">
      <c r="P633" s="93"/>
      <c r="Q633" s="93"/>
      <c r="R633" s="93"/>
      <c r="S633" s="62"/>
      <c r="T633" s="93"/>
      <c r="U633" s="93"/>
      <c r="Y633" s="73"/>
      <c r="Z633" s="73"/>
      <c r="AA633" s="73"/>
      <c r="AB633" s="73"/>
      <c r="AC633" s="73"/>
    </row>
    <row r="634" spans="16:29" ht="15.75" customHeight="1">
      <c r="P634" s="93"/>
      <c r="Q634" s="93"/>
      <c r="R634" s="93"/>
      <c r="S634" s="62"/>
      <c r="T634" s="93"/>
      <c r="U634" s="93"/>
      <c r="Y634" s="73"/>
      <c r="Z634" s="73"/>
      <c r="AA634" s="73"/>
      <c r="AB634" s="73"/>
      <c r="AC634" s="73"/>
    </row>
    <row r="635" spans="16:29" ht="15.75" customHeight="1">
      <c r="P635" s="93"/>
      <c r="Q635" s="93"/>
      <c r="R635" s="93"/>
      <c r="S635" s="62"/>
      <c r="T635" s="93"/>
      <c r="U635" s="93"/>
      <c r="Y635" s="73"/>
      <c r="Z635" s="73"/>
      <c r="AA635" s="73"/>
      <c r="AB635" s="73"/>
      <c r="AC635" s="73"/>
    </row>
    <row r="636" spans="16:29" ht="15.75" customHeight="1">
      <c r="P636" s="93"/>
      <c r="Q636" s="93"/>
      <c r="R636" s="93"/>
      <c r="S636" s="62"/>
      <c r="T636" s="93"/>
      <c r="U636" s="93"/>
      <c r="Y636" s="73"/>
      <c r="Z636" s="73"/>
      <c r="AA636" s="73"/>
      <c r="AB636" s="73"/>
      <c r="AC636" s="73"/>
    </row>
    <row r="637" spans="16:29" ht="15.75" customHeight="1">
      <c r="P637" s="93"/>
      <c r="Q637" s="93"/>
      <c r="R637" s="93"/>
      <c r="S637" s="62"/>
      <c r="T637" s="93"/>
      <c r="U637" s="93"/>
      <c r="Y637" s="73"/>
      <c r="Z637" s="73"/>
      <c r="AA637" s="73"/>
      <c r="AB637" s="73"/>
      <c r="AC637" s="73"/>
    </row>
    <row r="638" spans="16:29" ht="15.75" customHeight="1">
      <c r="P638" s="93"/>
      <c r="Q638" s="93"/>
      <c r="R638" s="93"/>
      <c r="S638" s="62"/>
      <c r="T638" s="93"/>
      <c r="U638" s="93"/>
      <c r="Y638" s="73"/>
      <c r="Z638" s="73"/>
      <c r="AA638" s="73"/>
      <c r="AB638" s="73"/>
      <c r="AC638" s="73"/>
    </row>
    <row r="639" spans="16:29" ht="15.75" customHeight="1">
      <c r="P639" s="93"/>
      <c r="Q639" s="93"/>
      <c r="R639" s="93"/>
      <c r="S639" s="62"/>
      <c r="T639" s="93"/>
      <c r="U639" s="93"/>
      <c r="Y639" s="73"/>
      <c r="Z639" s="73"/>
      <c r="AA639" s="73"/>
      <c r="AB639" s="73"/>
      <c r="AC639" s="73"/>
    </row>
    <row r="640" spans="16:29" ht="15.75" customHeight="1">
      <c r="P640" s="93"/>
      <c r="Q640" s="93"/>
      <c r="R640" s="93"/>
      <c r="S640" s="62"/>
      <c r="T640" s="93"/>
      <c r="U640" s="93"/>
      <c r="Y640" s="73"/>
      <c r="Z640" s="73"/>
      <c r="AA640" s="73"/>
      <c r="AB640" s="73"/>
      <c r="AC640" s="73"/>
    </row>
    <row r="641" spans="16:29" ht="15.75" customHeight="1">
      <c r="P641" s="93"/>
      <c r="Q641" s="93"/>
      <c r="R641" s="93"/>
      <c r="S641" s="62"/>
      <c r="T641" s="93"/>
      <c r="U641" s="93"/>
      <c r="Y641" s="73"/>
      <c r="Z641" s="73"/>
      <c r="AA641" s="73"/>
      <c r="AB641" s="73"/>
      <c r="AC641" s="73"/>
    </row>
    <row r="642" spans="16:29" ht="15.75" customHeight="1">
      <c r="P642" s="93"/>
      <c r="Q642" s="93"/>
      <c r="R642" s="93"/>
      <c r="S642" s="62"/>
      <c r="T642" s="93"/>
      <c r="U642" s="93"/>
      <c r="Y642" s="73"/>
      <c r="Z642" s="73"/>
      <c r="AA642" s="73"/>
      <c r="AB642" s="73"/>
      <c r="AC642" s="73"/>
    </row>
    <row r="643" spans="16:29" ht="15.75" customHeight="1">
      <c r="P643" s="93"/>
      <c r="Q643" s="93"/>
      <c r="R643" s="93"/>
      <c r="S643" s="62"/>
      <c r="T643" s="93"/>
      <c r="U643" s="93"/>
      <c r="Y643" s="73"/>
      <c r="Z643" s="73"/>
      <c r="AA643" s="73"/>
      <c r="AB643" s="73"/>
      <c r="AC643" s="73"/>
    </row>
    <row r="644" spans="16:29" ht="15.75" customHeight="1">
      <c r="P644" s="93"/>
      <c r="Q644" s="93"/>
      <c r="R644" s="93"/>
      <c r="S644" s="62"/>
      <c r="T644" s="93"/>
      <c r="U644" s="93"/>
      <c r="Y644" s="73"/>
      <c r="Z644" s="73"/>
      <c r="AA644" s="73"/>
      <c r="AB644" s="73"/>
      <c r="AC644" s="73"/>
    </row>
    <row r="645" spans="16:29" ht="15.75" customHeight="1">
      <c r="P645" s="93"/>
      <c r="Q645" s="93"/>
      <c r="R645" s="93"/>
      <c r="S645" s="62"/>
      <c r="T645" s="93"/>
      <c r="U645" s="93"/>
      <c r="Y645" s="73"/>
      <c r="Z645" s="73"/>
      <c r="AA645" s="73"/>
      <c r="AB645" s="73"/>
      <c r="AC645" s="73"/>
    </row>
    <row r="646" spans="16:29" ht="15.75" customHeight="1">
      <c r="P646" s="93"/>
      <c r="Q646" s="93"/>
      <c r="R646" s="93"/>
      <c r="S646" s="62"/>
      <c r="T646" s="93"/>
      <c r="U646" s="93"/>
      <c r="Y646" s="73"/>
      <c r="Z646" s="73"/>
      <c r="AA646" s="73"/>
      <c r="AB646" s="73"/>
      <c r="AC646" s="73"/>
    </row>
    <row r="647" spans="16:29" ht="15.75" customHeight="1">
      <c r="P647" s="93"/>
      <c r="Q647" s="93"/>
      <c r="R647" s="93"/>
      <c r="S647" s="62"/>
      <c r="T647" s="93"/>
      <c r="U647" s="93"/>
      <c r="Y647" s="73"/>
      <c r="Z647" s="73"/>
      <c r="AA647" s="73"/>
      <c r="AB647" s="73"/>
      <c r="AC647" s="73"/>
    </row>
    <row r="648" spans="16:29" ht="15.75" customHeight="1">
      <c r="P648" s="93"/>
      <c r="Q648" s="93"/>
      <c r="R648" s="93"/>
      <c r="S648" s="62"/>
      <c r="T648" s="93"/>
      <c r="U648" s="93"/>
      <c r="Y648" s="73"/>
      <c r="Z648" s="73"/>
      <c r="AA648" s="73"/>
      <c r="AB648" s="73"/>
      <c r="AC648" s="73"/>
    </row>
    <row r="649" spans="16:29" ht="15.75" customHeight="1">
      <c r="P649" s="93"/>
      <c r="Q649" s="93"/>
      <c r="R649" s="93"/>
      <c r="S649" s="62"/>
      <c r="T649" s="93"/>
      <c r="U649" s="93"/>
      <c r="Y649" s="73"/>
      <c r="Z649" s="73"/>
      <c r="AA649" s="73"/>
      <c r="AB649" s="73"/>
      <c r="AC649" s="73"/>
    </row>
    <row r="650" spans="16:29" ht="15.75" customHeight="1">
      <c r="P650" s="93"/>
      <c r="Q650" s="93"/>
      <c r="R650" s="93"/>
      <c r="S650" s="62"/>
      <c r="T650" s="93"/>
      <c r="U650" s="93"/>
      <c r="Y650" s="73"/>
      <c r="Z650" s="73"/>
      <c r="AA650" s="73"/>
      <c r="AB650" s="73"/>
      <c r="AC650" s="73"/>
    </row>
    <row r="651" spans="16:29" ht="15.75" customHeight="1">
      <c r="P651" s="93"/>
      <c r="Q651" s="93"/>
      <c r="R651" s="93"/>
      <c r="S651" s="62"/>
      <c r="T651" s="93"/>
      <c r="U651" s="93"/>
      <c r="Y651" s="73"/>
      <c r="Z651" s="73"/>
      <c r="AA651" s="73"/>
      <c r="AB651" s="73"/>
      <c r="AC651" s="73"/>
    </row>
    <row r="652" spans="16:29" ht="15.75" customHeight="1">
      <c r="P652" s="93"/>
      <c r="Q652" s="93"/>
      <c r="R652" s="93"/>
      <c r="S652" s="62"/>
      <c r="T652" s="93"/>
      <c r="U652" s="93"/>
      <c r="Y652" s="73"/>
      <c r="Z652" s="73"/>
      <c r="AA652" s="73"/>
      <c r="AB652" s="73"/>
      <c r="AC652" s="73"/>
    </row>
    <row r="653" spans="16:29" ht="15.75" customHeight="1">
      <c r="P653" s="93"/>
      <c r="Q653" s="93"/>
      <c r="R653" s="93"/>
      <c r="S653" s="62"/>
      <c r="T653" s="93"/>
      <c r="U653" s="93"/>
      <c r="Y653" s="73"/>
      <c r="Z653" s="73"/>
      <c r="AA653" s="73"/>
      <c r="AB653" s="73"/>
      <c r="AC653" s="73"/>
    </row>
    <row r="654" spans="16:29" ht="15.75" customHeight="1">
      <c r="P654" s="93"/>
      <c r="Q654" s="93"/>
      <c r="R654" s="93"/>
      <c r="S654" s="62"/>
      <c r="T654" s="93"/>
      <c r="U654" s="93"/>
      <c r="Y654" s="73"/>
      <c r="Z654" s="73"/>
      <c r="AA654" s="73"/>
      <c r="AB654" s="73"/>
      <c r="AC654" s="73"/>
    </row>
    <row r="655" spans="16:29" ht="15.75" customHeight="1">
      <c r="P655" s="93"/>
      <c r="Q655" s="93"/>
      <c r="R655" s="93"/>
      <c r="S655" s="62"/>
      <c r="T655" s="93"/>
      <c r="U655" s="93"/>
      <c r="Y655" s="73"/>
      <c r="Z655" s="73"/>
      <c r="AA655" s="73"/>
      <c r="AB655" s="73"/>
      <c r="AC655" s="73"/>
    </row>
    <row r="656" spans="16:29" ht="15.75" customHeight="1">
      <c r="P656" s="93"/>
      <c r="Q656" s="93"/>
      <c r="R656" s="93"/>
      <c r="S656" s="62"/>
      <c r="T656" s="93"/>
      <c r="U656" s="93"/>
      <c r="Y656" s="73"/>
      <c r="Z656" s="73"/>
      <c r="AA656" s="73"/>
      <c r="AB656" s="73"/>
      <c r="AC656" s="73"/>
    </row>
    <row r="657" spans="16:29" ht="15.75" customHeight="1">
      <c r="P657" s="93"/>
      <c r="Q657" s="93"/>
      <c r="R657" s="93"/>
      <c r="S657" s="62"/>
      <c r="T657" s="93"/>
      <c r="U657" s="93"/>
      <c r="Y657" s="73"/>
      <c r="Z657" s="73"/>
      <c r="AA657" s="73"/>
      <c r="AB657" s="73"/>
      <c r="AC657" s="73"/>
    </row>
    <row r="658" spans="16:29" ht="15.75" customHeight="1">
      <c r="P658" s="93"/>
      <c r="Q658" s="93"/>
      <c r="R658" s="93"/>
      <c r="S658" s="62"/>
      <c r="T658" s="93"/>
      <c r="U658" s="93"/>
      <c r="Y658" s="73"/>
      <c r="Z658" s="73"/>
      <c r="AA658" s="73"/>
      <c r="AB658" s="73"/>
      <c r="AC658" s="73"/>
    </row>
    <row r="659" spans="16:29" ht="15.75" customHeight="1">
      <c r="P659" s="93"/>
      <c r="Q659" s="93"/>
      <c r="R659" s="93"/>
      <c r="S659" s="62"/>
      <c r="T659" s="93"/>
      <c r="U659" s="93"/>
      <c r="Y659" s="73"/>
      <c r="Z659" s="73"/>
      <c r="AA659" s="73"/>
      <c r="AB659" s="73"/>
      <c r="AC659" s="73"/>
    </row>
    <row r="660" spans="16:29" ht="15.75" customHeight="1">
      <c r="P660" s="93"/>
      <c r="Q660" s="93"/>
      <c r="R660" s="93"/>
      <c r="S660" s="62"/>
      <c r="T660" s="93"/>
      <c r="U660" s="93"/>
      <c r="Y660" s="73"/>
      <c r="Z660" s="73"/>
      <c r="AA660" s="73"/>
      <c r="AB660" s="73"/>
      <c r="AC660" s="73"/>
    </row>
    <row r="661" spans="16:29" ht="15.75" customHeight="1">
      <c r="P661" s="93"/>
      <c r="Q661" s="93"/>
      <c r="R661" s="93"/>
      <c r="S661" s="62"/>
      <c r="T661" s="93"/>
      <c r="U661" s="93"/>
      <c r="Y661" s="73"/>
      <c r="Z661" s="73"/>
      <c r="AA661" s="73"/>
      <c r="AB661" s="73"/>
      <c r="AC661" s="73"/>
    </row>
    <row r="662" spans="16:29" ht="15.75" customHeight="1">
      <c r="P662" s="93"/>
      <c r="Q662" s="93"/>
      <c r="R662" s="93"/>
      <c r="S662" s="62"/>
      <c r="T662" s="93"/>
      <c r="U662" s="93"/>
      <c r="Y662" s="73"/>
      <c r="Z662" s="73"/>
      <c r="AA662" s="73"/>
      <c r="AB662" s="73"/>
      <c r="AC662" s="73"/>
    </row>
    <row r="663" spans="16:29" ht="15.75" customHeight="1">
      <c r="P663" s="93"/>
      <c r="Q663" s="93"/>
      <c r="R663" s="93"/>
      <c r="S663" s="62"/>
      <c r="T663" s="93"/>
      <c r="U663" s="93"/>
      <c r="Y663" s="73"/>
      <c r="Z663" s="73"/>
      <c r="AA663" s="73"/>
      <c r="AB663" s="73"/>
      <c r="AC663" s="73"/>
    </row>
    <row r="664" spans="16:29" ht="15.75" customHeight="1">
      <c r="P664" s="93"/>
      <c r="Q664" s="93"/>
      <c r="R664" s="93"/>
      <c r="S664" s="62"/>
      <c r="T664" s="93"/>
      <c r="U664" s="93"/>
      <c r="Y664" s="73"/>
      <c r="Z664" s="73"/>
      <c r="AA664" s="73"/>
      <c r="AB664" s="73"/>
      <c r="AC664" s="73"/>
    </row>
    <row r="665" spans="16:29" ht="15.75" customHeight="1">
      <c r="P665" s="93"/>
      <c r="Q665" s="93"/>
      <c r="R665" s="93"/>
      <c r="S665" s="62"/>
      <c r="T665" s="93"/>
      <c r="U665" s="93"/>
      <c r="Y665" s="73"/>
      <c r="Z665" s="73"/>
      <c r="AA665" s="73"/>
      <c r="AB665" s="73"/>
      <c r="AC665" s="73"/>
    </row>
    <row r="666" spans="16:29" ht="15.75" customHeight="1">
      <c r="P666" s="93"/>
      <c r="Q666" s="93"/>
      <c r="R666" s="93"/>
      <c r="S666" s="62"/>
      <c r="T666" s="93"/>
      <c r="U666" s="93"/>
      <c r="Y666" s="73"/>
      <c r="Z666" s="73"/>
      <c r="AA666" s="73"/>
      <c r="AB666" s="73"/>
      <c r="AC666" s="73"/>
    </row>
    <row r="667" spans="16:29" ht="15.75" customHeight="1">
      <c r="P667" s="93"/>
      <c r="Q667" s="93"/>
      <c r="R667" s="93"/>
      <c r="S667" s="62"/>
      <c r="T667" s="93"/>
      <c r="U667" s="93"/>
      <c r="Y667" s="73"/>
      <c r="Z667" s="73"/>
      <c r="AA667" s="73"/>
      <c r="AB667" s="73"/>
      <c r="AC667" s="73"/>
    </row>
    <row r="668" spans="16:29" ht="15.75" customHeight="1">
      <c r="P668" s="93"/>
      <c r="Q668" s="93"/>
      <c r="R668" s="93"/>
      <c r="S668" s="62"/>
      <c r="T668" s="93"/>
      <c r="U668" s="93"/>
      <c r="Y668" s="73"/>
      <c r="Z668" s="73"/>
      <c r="AA668" s="73"/>
      <c r="AB668" s="73"/>
      <c r="AC668" s="73"/>
    </row>
    <row r="669" spans="16:29" ht="15.75" customHeight="1">
      <c r="P669" s="93"/>
      <c r="Q669" s="93"/>
      <c r="R669" s="93"/>
      <c r="S669" s="62"/>
      <c r="T669" s="93"/>
      <c r="U669" s="93"/>
      <c r="Y669" s="73"/>
      <c r="Z669" s="73"/>
      <c r="AA669" s="73"/>
      <c r="AB669" s="73"/>
      <c r="AC669" s="73"/>
    </row>
    <row r="670" spans="16:29" ht="15.75" customHeight="1">
      <c r="P670" s="93"/>
      <c r="Q670" s="93"/>
      <c r="R670" s="93"/>
      <c r="S670" s="62"/>
      <c r="T670" s="93"/>
      <c r="U670" s="93"/>
      <c r="Y670" s="73"/>
      <c r="Z670" s="73"/>
      <c r="AA670" s="73"/>
      <c r="AB670" s="73"/>
      <c r="AC670" s="73"/>
    </row>
    <row r="671" spans="16:29" ht="15.75" customHeight="1">
      <c r="P671" s="93"/>
      <c r="Q671" s="93"/>
      <c r="R671" s="93"/>
      <c r="S671" s="62"/>
      <c r="T671" s="93"/>
      <c r="U671" s="93"/>
      <c r="Y671" s="73"/>
      <c r="Z671" s="73"/>
      <c r="AA671" s="73"/>
      <c r="AB671" s="73"/>
      <c r="AC671" s="73"/>
    </row>
    <row r="672" spans="16:29" ht="15.75" customHeight="1">
      <c r="P672" s="93"/>
      <c r="Q672" s="93"/>
      <c r="R672" s="93"/>
      <c r="S672" s="62"/>
      <c r="T672" s="93"/>
      <c r="U672" s="93"/>
      <c r="Y672" s="73"/>
      <c r="Z672" s="73"/>
      <c r="AA672" s="73"/>
      <c r="AB672" s="73"/>
      <c r="AC672" s="73"/>
    </row>
    <row r="673" spans="16:29" ht="15.75" customHeight="1">
      <c r="P673" s="93"/>
      <c r="Q673" s="93"/>
      <c r="R673" s="93"/>
      <c r="S673" s="62"/>
      <c r="T673" s="93"/>
      <c r="U673" s="93"/>
      <c r="Y673" s="73"/>
      <c r="Z673" s="73"/>
      <c r="AA673" s="73"/>
      <c r="AB673" s="73"/>
      <c r="AC673" s="73"/>
    </row>
    <row r="674" spans="16:29" ht="15.75" customHeight="1">
      <c r="P674" s="93"/>
      <c r="Q674" s="93"/>
      <c r="R674" s="93"/>
      <c r="S674" s="62"/>
      <c r="T674" s="93"/>
      <c r="U674" s="93"/>
      <c r="Y674" s="73"/>
      <c r="Z674" s="73"/>
      <c r="AA674" s="73"/>
      <c r="AB674" s="73"/>
      <c r="AC674" s="73"/>
    </row>
    <row r="675" spans="16:29" ht="15.75" customHeight="1">
      <c r="P675" s="93"/>
      <c r="Q675" s="93"/>
      <c r="R675" s="93"/>
      <c r="S675" s="62"/>
      <c r="T675" s="93"/>
      <c r="U675" s="93"/>
      <c r="Y675" s="73"/>
      <c r="Z675" s="73"/>
      <c r="AA675" s="73"/>
      <c r="AB675" s="73"/>
      <c r="AC675" s="73"/>
    </row>
    <row r="676" spans="16:29" ht="15.75" customHeight="1">
      <c r="P676" s="93"/>
      <c r="Q676" s="93"/>
      <c r="R676" s="93"/>
      <c r="S676" s="62"/>
      <c r="T676" s="93"/>
      <c r="U676" s="93"/>
      <c r="Y676" s="73"/>
      <c r="Z676" s="73"/>
      <c r="AA676" s="73"/>
      <c r="AB676" s="73"/>
      <c r="AC676" s="73"/>
    </row>
    <row r="677" spans="16:29" ht="15.75" customHeight="1">
      <c r="P677" s="93"/>
      <c r="Q677" s="93"/>
      <c r="R677" s="93"/>
      <c r="S677" s="62"/>
      <c r="T677" s="93"/>
      <c r="U677" s="93"/>
      <c r="Y677" s="73"/>
      <c r="Z677" s="73"/>
      <c r="AA677" s="73"/>
      <c r="AB677" s="73"/>
      <c r="AC677" s="73"/>
    </row>
    <row r="678" spans="16:29" ht="15.75" customHeight="1">
      <c r="P678" s="93"/>
      <c r="Q678" s="93"/>
      <c r="R678" s="93"/>
      <c r="S678" s="62"/>
      <c r="T678" s="93"/>
      <c r="U678" s="93"/>
      <c r="Y678" s="73"/>
      <c r="Z678" s="73"/>
      <c r="AA678" s="73"/>
      <c r="AB678" s="73"/>
      <c r="AC678" s="73"/>
    </row>
    <row r="679" spans="16:29" ht="15.75" customHeight="1">
      <c r="P679" s="93"/>
      <c r="Q679" s="93"/>
      <c r="R679" s="93"/>
      <c r="S679" s="62"/>
      <c r="T679" s="93"/>
      <c r="U679" s="93"/>
      <c r="Y679" s="73"/>
      <c r="Z679" s="73"/>
      <c r="AA679" s="73"/>
      <c r="AB679" s="73"/>
      <c r="AC679" s="73"/>
    </row>
    <row r="680" spans="16:29" ht="15.75" customHeight="1">
      <c r="P680" s="93"/>
      <c r="Q680" s="93"/>
      <c r="R680" s="93"/>
      <c r="S680" s="62"/>
      <c r="T680" s="93"/>
      <c r="U680" s="93"/>
      <c r="Y680" s="73"/>
      <c r="Z680" s="73"/>
      <c r="AA680" s="73"/>
      <c r="AB680" s="73"/>
      <c r="AC680" s="73"/>
    </row>
    <row r="681" spans="16:29" ht="15.75" customHeight="1">
      <c r="P681" s="93"/>
      <c r="Q681" s="93"/>
      <c r="R681" s="93"/>
      <c r="S681" s="62"/>
      <c r="T681" s="93"/>
      <c r="U681" s="93"/>
      <c r="Y681" s="73"/>
      <c r="Z681" s="73"/>
      <c r="AA681" s="73"/>
      <c r="AB681" s="73"/>
      <c r="AC681" s="73"/>
    </row>
    <row r="682" spans="16:29" ht="15.75" customHeight="1">
      <c r="P682" s="93"/>
      <c r="Q682" s="93"/>
      <c r="R682" s="93"/>
      <c r="S682" s="62"/>
      <c r="T682" s="93"/>
      <c r="U682" s="93"/>
      <c r="Y682" s="73"/>
      <c r="Z682" s="73"/>
      <c r="AA682" s="73"/>
      <c r="AB682" s="73"/>
      <c r="AC682" s="73"/>
    </row>
    <row r="683" spans="16:29" ht="15.75" customHeight="1">
      <c r="P683" s="93"/>
      <c r="Q683" s="93"/>
      <c r="R683" s="93"/>
      <c r="S683" s="62"/>
      <c r="T683" s="93"/>
      <c r="U683" s="93"/>
      <c r="Y683" s="73"/>
      <c r="Z683" s="73"/>
      <c r="AA683" s="73"/>
      <c r="AB683" s="73"/>
      <c r="AC683" s="73"/>
    </row>
    <row r="684" spans="16:29" ht="15.75" customHeight="1">
      <c r="P684" s="93"/>
      <c r="Q684" s="93"/>
      <c r="R684" s="93"/>
      <c r="S684" s="62"/>
      <c r="T684" s="93"/>
      <c r="U684" s="93"/>
      <c r="Y684" s="73"/>
      <c r="Z684" s="73"/>
      <c r="AA684" s="73"/>
      <c r="AB684" s="73"/>
      <c r="AC684" s="73"/>
    </row>
    <row r="685" spans="16:29" ht="15.75" customHeight="1">
      <c r="P685" s="93"/>
      <c r="Q685" s="93"/>
      <c r="R685" s="93"/>
      <c r="S685" s="62"/>
      <c r="T685" s="93"/>
      <c r="U685" s="93"/>
      <c r="Y685" s="73"/>
      <c r="Z685" s="73"/>
      <c r="AA685" s="73"/>
      <c r="AB685" s="73"/>
      <c r="AC685" s="73"/>
    </row>
    <row r="686" spans="16:29" ht="15.75" customHeight="1">
      <c r="P686" s="93"/>
      <c r="Q686" s="93"/>
      <c r="R686" s="93"/>
      <c r="S686" s="62"/>
      <c r="T686" s="93"/>
      <c r="U686" s="93"/>
      <c r="Y686" s="73"/>
      <c r="Z686" s="73"/>
      <c r="AA686" s="73"/>
      <c r="AB686" s="73"/>
      <c r="AC686" s="73"/>
    </row>
    <row r="687" spans="16:29" ht="15.75" customHeight="1">
      <c r="P687" s="93"/>
      <c r="Q687" s="93"/>
      <c r="R687" s="93"/>
      <c r="S687" s="62"/>
      <c r="T687" s="93"/>
      <c r="U687" s="93"/>
      <c r="Y687" s="73"/>
      <c r="Z687" s="73"/>
      <c r="AA687" s="73"/>
      <c r="AB687" s="73"/>
      <c r="AC687" s="73"/>
    </row>
    <row r="688" spans="16:29" ht="15.75" customHeight="1">
      <c r="P688" s="93"/>
      <c r="Q688" s="93"/>
      <c r="R688" s="93"/>
      <c r="S688" s="62"/>
      <c r="T688" s="93"/>
      <c r="U688" s="93"/>
      <c r="Y688" s="73"/>
      <c r="Z688" s="73"/>
      <c r="AA688" s="73"/>
      <c r="AB688" s="73"/>
      <c r="AC688" s="73"/>
    </row>
    <row r="689" spans="16:29" ht="15.75" customHeight="1">
      <c r="P689" s="93"/>
      <c r="Q689" s="93"/>
      <c r="R689" s="93"/>
      <c r="S689" s="62"/>
      <c r="T689" s="93"/>
      <c r="U689" s="93"/>
      <c r="Y689" s="73"/>
      <c r="Z689" s="73"/>
      <c r="AA689" s="73"/>
      <c r="AB689" s="73"/>
      <c r="AC689" s="73"/>
    </row>
    <row r="690" spans="16:29" ht="15.75" customHeight="1">
      <c r="P690" s="93"/>
      <c r="Q690" s="93"/>
      <c r="R690" s="93"/>
      <c r="S690" s="62"/>
      <c r="T690" s="93"/>
      <c r="U690" s="93"/>
      <c r="Y690" s="73"/>
      <c r="Z690" s="73"/>
      <c r="AA690" s="73"/>
      <c r="AB690" s="73"/>
      <c r="AC690" s="73"/>
    </row>
    <row r="691" spans="16:29" ht="15.75" customHeight="1">
      <c r="P691" s="93"/>
      <c r="Q691" s="93"/>
      <c r="R691" s="93"/>
      <c r="S691" s="62"/>
      <c r="T691" s="93"/>
      <c r="U691" s="93"/>
      <c r="Y691" s="73"/>
      <c r="Z691" s="73"/>
      <c r="AA691" s="73"/>
      <c r="AB691" s="73"/>
      <c r="AC691" s="73"/>
    </row>
    <row r="692" spans="16:29" ht="15.75" customHeight="1">
      <c r="P692" s="93"/>
      <c r="Q692" s="93"/>
      <c r="R692" s="93"/>
      <c r="S692" s="62"/>
      <c r="T692" s="93"/>
      <c r="U692" s="93"/>
      <c r="Y692" s="73"/>
      <c r="Z692" s="73"/>
      <c r="AA692" s="73"/>
      <c r="AB692" s="73"/>
      <c r="AC692" s="73"/>
    </row>
    <row r="693" spans="16:29" ht="15.75" customHeight="1">
      <c r="P693" s="93"/>
      <c r="Q693" s="93"/>
      <c r="R693" s="93"/>
      <c r="S693" s="62"/>
      <c r="T693" s="93"/>
      <c r="U693" s="93"/>
      <c r="Y693" s="73"/>
      <c r="Z693" s="73"/>
      <c r="AA693" s="73"/>
      <c r="AB693" s="73"/>
      <c r="AC693" s="73"/>
    </row>
    <row r="694" spans="16:29" ht="15.75" customHeight="1">
      <c r="P694" s="93"/>
      <c r="Q694" s="93"/>
      <c r="R694" s="93"/>
      <c r="S694" s="62"/>
      <c r="T694" s="93"/>
      <c r="U694" s="93"/>
      <c r="Y694" s="73"/>
      <c r="Z694" s="73"/>
      <c r="AA694" s="73"/>
      <c r="AB694" s="73"/>
      <c r="AC694" s="73"/>
    </row>
    <row r="695" spans="16:29" ht="15.75" customHeight="1">
      <c r="P695" s="93"/>
      <c r="Q695" s="93"/>
      <c r="R695" s="93"/>
      <c r="S695" s="62"/>
      <c r="T695" s="93"/>
      <c r="U695" s="93"/>
      <c r="Y695" s="73"/>
      <c r="Z695" s="73"/>
      <c r="AA695" s="73"/>
      <c r="AB695" s="73"/>
      <c r="AC695" s="73"/>
    </row>
    <row r="696" spans="16:29" ht="15.75" customHeight="1">
      <c r="P696" s="93"/>
      <c r="Q696" s="93"/>
      <c r="R696" s="93"/>
      <c r="S696" s="62"/>
      <c r="T696" s="93"/>
      <c r="U696" s="93"/>
      <c r="Y696" s="73"/>
      <c r="Z696" s="73"/>
      <c r="AA696" s="73"/>
      <c r="AB696" s="73"/>
      <c r="AC696" s="73"/>
    </row>
    <row r="697" spans="16:29" ht="15.75" customHeight="1">
      <c r="P697" s="93"/>
      <c r="Q697" s="93"/>
      <c r="R697" s="93"/>
      <c r="S697" s="62"/>
      <c r="T697" s="93"/>
      <c r="U697" s="93"/>
      <c r="Y697" s="73"/>
      <c r="Z697" s="73"/>
      <c r="AA697" s="73"/>
      <c r="AB697" s="73"/>
      <c r="AC697" s="73"/>
    </row>
    <row r="698" spans="16:29" ht="15.75" customHeight="1">
      <c r="P698" s="93"/>
      <c r="Q698" s="93"/>
      <c r="R698" s="93"/>
      <c r="S698" s="62"/>
      <c r="T698" s="93"/>
      <c r="U698" s="93"/>
      <c r="Y698" s="73"/>
      <c r="Z698" s="73"/>
      <c r="AA698" s="73"/>
      <c r="AB698" s="73"/>
      <c r="AC698" s="73"/>
    </row>
    <row r="699" spans="16:29" ht="15.75" customHeight="1">
      <c r="P699" s="93"/>
      <c r="Q699" s="93"/>
      <c r="R699" s="93"/>
      <c r="S699" s="62"/>
      <c r="T699" s="93"/>
      <c r="U699" s="93"/>
      <c r="Y699" s="73"/>
      <c r="Z699" s="73"/>
      <c r="AA699" s="73"/>
      <c r="AB699" s="73"/>
      <c r="AC699" s="73"/>
    </row>
    <row r="700" spans="16:29" ht="15.75" customHeight="1">
      <c r="P700" s="93"/>
      <c r="Q700" s="93"/>
      <c r="R700" s="93"/>
      <c r="S700" s="62"/>
      <c r="T700" s="93"/>
      <c r="U700" s="93"/>
      <c r="Y700" s="73"/>
      <c r="Z700" s="73"/>
      <c r="AA700" s="73"/>
      <c r="AB700" s="73"/>
      <c r="AC700" s="73"/>
    </row>
    <row r="701" spans="16:29" ht="15.75" customHeight="1">
      <c r="P701" s="93"/>
      <c r="Q701" s="93"/>
      <c r="R701" s="93"/>
      <c r="S701" s="62"/>
      <c r="T701" s="93"/>
      <c r="U701" s="93"/>
      <c r="Y701" s="73"/>
      <c r="Z701" s="73"/>
      <c r="AA701" s="73"/>
      <c r="AB701" s="73"/>
      <c r="AC701" s="73"/>
    </row>
    <row r="702" spans="16:29" ht="15.75" customHeight="1">
      <c r="P702" s="93"/>
      <c r="Q702" s="93"/>
      <c r="R702" s="93"/>
      <c r="S702" s="62"/>
      <c r="T702" s="93"/>
      <c r="U702" s="93"/>
      <c r="Y702" s="73"/>
      <c r="Z702" s="73"/>
      <c r="AA702" s="73"/>
      <c r="AB702" s="73"/>
      <c r="AC702" s="73"/>
    </row>
    <row r="703" spans="16:29" ht="15.75" customHeight="1">
      <c r="P703" s="93"/>
      <c r="Q703" s="93"/>
      <c r="R703" s="93"/>
      <c r="S703" s="62"/>
      <c r="T703" s="93"/>
      <c r="U703" s="93"/>
      <c r="Y703" s="73"/>
      <c r="Z703" s="73"/>
      <c r="AA703" s="73"/>
      <c r="AB703" s="73"/>
      <c r="AC703" s="73"/>
    </row>
    <row r="704" spans="16:29" ht="15.75" customHeight="1">
      <c r="P704" s="93"/>
      <c r="Q704" s="93"/>
      <c r="R704" s="93"/>
      <c r="S704" s="62"/>
      <c r="T704" s="93"/>
      <c r="U704" s="93"/>
      <c r="Y704" s="73"/>
      <c r="Z704" s="73"/>
      <c r="AA704" s="73"/>
      <c r="AB704" s="73"/>
      <c r="AC704" s="73"/>
    </row>
    <row r="705" spans="16:29" ht="15.75" customHeight="1">
      <c r="P705" s="93"/>
      <c r="Q705" s="93"/>
      <c r="R705" s="93"/>
      <c r="S705" s="62"/>
      <c r="T705" s="93"/>
      <c r="U705" s="93"/>
      <c r="Y705" s="73"/>
      <c r="Z705" s="73"/>
      <c r="AA705" s="73"/>
      <c r="AB705" s="73"/>
      <c r="AC705" s="73"/>
    </row>
    <row r="706" spans="16:29" ht="15.75" customHeight="1">
      <c r="P706" s="93"/>
      <c r="Q706" s="93"/>
      <c r="R706" s="93"/>
      <c r="S706" s="62"/>
      <c r="T706" s="93"/>
      <c r="U706" s="93"/>
      <c r="Y706" s="73"/>
      <c r="Z706" s="73"/>
      <c r="AA706" s="73"/>
      <c r="AB706" s="73"/>
      <c r="AC706" s="73"/>
    </row>
    <row r="707" spans="16:29" ht="15.75" customHeight="1">
      <c r="P707" s="93"/>
      <c r="Q707" s="93"/>
      <c r="R707" s="93"/>
      <c r="S707" s="62"/>
      <c r="T707" s="93"/>
      <c r="U707" s="93"/>
      <c r="Y707" s="73"/>
      <c r="Z707" s="73"/>
      <c r="AA707" s="73"/>
      <c r="AB707" s="73"/>
      <c r="AC707" s="73"/>
    </row>
    <row r="708" spans="16:29" ht="15.75" customHeight="1">
      <c r="P708" s="93"/>
      <c r="Q708" s="93"/>
      <c r="R708" s="93"/>
      <c r="S708" s="62"/>
      <c r="T708" s="93"/>
      <c r="U708" s="93"/>
      <c r="Y708" s="73"/>
      <c r="Z708" s="73"/>
      <c r="AA708" s="73"/>
      <c r="AB708" s="73"/>
      <c r="AC708" s="73"/>
    </row>
    <row r="709" spans="16:29" ht="15.75" customHeight="1">
      <c r="P709" s="93"/>
      <c r="Q709" s="93"/>
      <c r="R709" s="93"/>
      <c r="S709" s="62"/>
      <c r="T709" s="93"/>
      <c r="U709" s="93"/>
      <c r="Y709" s="73"/>
      <c r="Z709" s="73"/>
      <c r="AA709" s="73"/>
      <c r="AB709" s="73"/>
      <c r="AC709" s="73"/>
    </row>
    <row r="710" spans="16:29" ht="15.75" customHeight="1">
      <c r="P710" s="93"/>
      <c r="Q710" s="93"/>
      <c r="R710" s="93"/>
      <c r="S710" s="62"/>
      <c r="T710" s="93"/>
      <c r="U710" s="93"/>
      <c r="Y710" s="73"/>
      <c r="Z710" s="73"/>
      <c r="AA710" s="73"/>
      <c r="AB710" s="73"/>
      <c r="AC710" s="73"/>
    </row>
    <row r="711" spans="16:29" ht="15.75" customHeight="1">
      <c r="P711" s="93"/>
      <c r="Q711" s="93"/>
      <c r="R711" s="93"/>
      <c r="S711" s="62"/>
      <c r="T711" s="93"/>
      <c r="U711" s="93"/>
      <c r="Y711" s="73"/>
      <c r="Z711" s="73"/>
      <c r="AA711" s="73"/>
      <c r="AB711" s="73"/>
      <c r="AC711" s="73"/>
    </row>
    <row r="712" spans="16:29" ht="15.75" customHeight="1">
      <c r="P712" s="93"/>
      <c r="Q712" s="93"/>
      <c r="R712" s="93"/>
      <c r="S712" s="62"/>
      <c r="T712" s="93"/>
      <c r="U712" s="93"/>
      <c r="Y712" s="73"/>
      <c r="Z712" s="73"/>
      <c r="AA712" s="73"/>
      <c r="AB712" s="73"/>
      <c r="AC712" s="73"/>
    </row>
    <row r="713" spans="16:29" ht="15.75" customHeight="1">
      <c r="P713" s="93"/>
      <c r="Q713" s="93"/>
      <c r="R713" s="93"/>
      <c r="S713" s="62"/>
      <c r="T713" s="93"/>
      <c r="U713" s="93"/>
      <c r="Y713" s="73"/>
      <c r="Z713" s="73"/>
      <c r="AA713" s="73"/>
      <c r="AB713" s="73"/>
      <c r="AC713" s="73"/>
    </row>
    <row r="714" spans="16:29" ht="15.75" customHeight="1">
      <c r="P714" s="93"/>
      <c r="Q714" s="93"/>
      <c r="R714" s="93"/>
      <c r="S714" s="62"/>
      <c r="T714" s="93"/>
      <c r="U714" s="93"/>
      <c r="Y714" s="73"/>
      <c r="Z714" s="73"/>
      <c r="AA714" s="73"/>
      <c r="AB714" s="73"/>
      <c r="AC714" s="73"/>
    </row>
    <row r="715" spans="16:29" ht="15.75" customHeight="1">
      <c r="P715" s="93"/>
      <c r="Q715" s="93"/>
      <c r="R715" s="93"/>
      <c r="S715" s="62"/>
      <c r="T715" s="93"/>
      <c r="U715" s="93"/>
      <c r="Y715" s="73"/>
      <c r="Z715" s="73"/>
      <c r="AA715" s="73"/>
      <c r="AB715" s="73"/>
      <c r="AC715" s="73"/>
    </row>
    <row r="716" spans="16:29" ht="15.75" customHeight="1">
      <c r="P716" s="93"/>
      <c r="Q716" s="93"/>
      <c r="R716" s="93"/>
      <c r="S716" s="62"/>
      <c r="T716" s="93"/>
      <c r="U716" s="93"/>
      <c r="Y716" s="73"/>
      <c r="Z716" s="73"/>
      <c r="AA716" s="73"/>
      <c r="AB716" s="73"/>
      <c r="AC716" s="73"/>
    </row>
    <row r="717" spans="16:29" ht="15.75" customHeight="1">
      <c r="P717" s="93"/>
      <c r="Q717" s="93"/>
      <c r="R717" s="93"/>
      <c r="S717" s="62"/>
      <c r="T717" s="93"/>
      <c r="U717" s="93"/>
      <c r="Y717" s="73"/>
      <c r="Z717" s="73"/>
      <c r="AA717" s="73"/>
      <c r="AB717" s="73"/>
      <c r="AC717" s="73"/>
    </row>
    <row r="718" spans="16:29" ht="15.75" customHeight="1">
      <c r="P718" s="93"/>
      <c r="Q718" s="93"/>
      <c r="R718" s="93"/>
      <c r="S718" s="62"/>
      <c r="T718" s="93"/>
      <c r="U718" s="93"/>
      <c r="Y718" s="73"/>
      <c r="Z718" s="73"/>
      <c r="AA718" s="73"/>
      <c r="AB718" s="73"/>
      <c r="AC718" s="73"/>
    </row>
    <row r="719" spans="16:29" ht="15.75" customHeight="1">
      <c r="P719" s="93"/>
      <c r="Q719" s="93"/>
      <c r="R719" s="93"/>
      <c r="S719" s="62"/>
      <c r="T719" s="93"/>
      <c r="U719" s="93"/>
      <c r="Y719" s="73"/>
      <c r="Z719" s="73"/>
      <c r="AA719" s="73"/>
      <c r="AB719" s="73"/>
      <c r="AC719" s="73"/>
    </row>
    <row r="720" spans="16:29" ht="15.75" customHeight="1">
      <c r="P720" s="93"/>
      <c r="Q720" s="93"/>
      <c r="R720" s="93"/>
      <c r="S720" s="62"/>
      <c r="T720" s="93"/>
      <c r="U720" s="93"/>
      <c r="Y720" s="73"/>
      <c r="Z720" s="73"/>
      <c r="AA720" s="73"/>
      <c r="AB720" s="73"/>
      <c r="AC720" s="73"/>
    </row>
    <row r="721" spans="16:29" ht="15.75" customHeight="1">
      <c r="P721" s="93"/>
      <c r="Q721" s="93"/>
      <c r="R721" s="93"/>
      <c r="S721" s="62"/>
      <c r="T721" s="93"/>
      <c r="U721" s="93"/>
      <c r="Y721" s="73"/>
      <c r="Z721" s="73"/>
      <c r="AA721" s="73"/>
      <c r="AB721" s="73"/>
      <c r="AC721" s="73"/>
    </row>
    <row r="722" spans="16:29" ht="15.75" customHeight="1">
      <c r="P722" s="93"/>
      <c r="Q722" s="93"/>
      <c r="R722" s="93"/>
      <c r="S722" s="62"/>
      <c r="T722" s="93"/>
      <c r="U722" s="93"/>
      <c r="Y722" s="73"/>
      <c r="Z722" s="73"/>
      <c r="AA722" s="73"/>
      <c r="AB722" s="73"/>
      <c r="AC722" s="73"/>
    </row>
    <row r="723" spans="16:29" ht="15.75" customHeight="1">
      <c r="P723" s="93"/>
      <c r="Q723" s="93"/>
      <c r="R723" s="93"/>
      <c r="S723" s="62"/>
      <c r="T723" s="93"/>
      <c r="U723" s="93"/>
      <c r="Y723" s="73"/>
      <c r="Z723" s="73"/>
      <c r="AA723" s="73"/>
      <c r="AB723" s="73"/>
      <c r="AC723" s="73"/>
    </row>
    <row r="724" spans="16:29" ht="15.75" customHeight="1">
      <c r="P724" s="93"/>
      <c r="Q724" s="93"/>
      <c r="R724" s="93"/>
      <c r="S724" s="62"/>
      <c r="T724" s="93"/>
      <c r="U724" s="93"/>
      <c r="Y724" s="73"/>
      <c r="Z724" s="73"/>
      <c r="AA724" s="73"/>
      <c r="AB724" s="73"/>
      <c r="AC724" s="73"/>
    </row>
    <row r="725" spans="16:29" ht="15.75" customHeight="1">
      <c r="P725" s="93"/>
      <c r="Q725" s="93"/>
      <c r="R725" s="93"/>
      <c r="S725" s="62"/>
      <c r="T725" s="93"/>
      <c r="U725" s="93"/>
      <c r="Y725" s="73"/>
      <c r="Z725" s="73"/>
      <c r="AA725" s="73"/>
      <c r="AB725" s="73"/>
      <c r="AC725" s="73"/>
    </row>
    <row r="726" spans="16:29" ht="15.75" customHeight="1">
      <c r="P726" s="93"/>
      <c r="Q726" s="93"/>
      <c r="R726" s="93"/>
      <c r="S726" s="62"/>
      <c r="T726" s="93"/>
      <c r="U726" s="93"/>
      <c r="Y726" s="73"/>
      <c r="Z726" s="73"/>
      <c r="AA726" s="73"/>
      <c r="AB726" s="73"/>
      <c r="AC726" s="73"/>
    </row>
    <row r="727" spans="16:29" ht="15.75" customHeight="1">
      <c r="P727" s="93"/>
      <c r="Q727" s="93"/>
      <c r="R727" s="93"/>
      <c r="S727" s="62"/>
      <c r="T727" s="93"/>
      <c r="U727" s="93"/>
      <c r="Y727" s="73"/>
      <c r="Z727" s="73"/>
      <c r="AA727" s="73"/>
      <c r="AB727" s="73"/>
      <c r="AC727" s="73"/>
    </row>
    <row r="728" spans="16:29" ht="15.75" customHeight="1">
      <c r="P728" s="93"/>
      <c r="Q728" s="93"/>
      <c r="R728" s="93"/>
      <c r="S728" s="62"/>
      <c r="T728" s="93"/>
      <c r="U728" s="93"/>
      <c r="Y728" s="73"/>
      <c r="Z728" s="73"/>
      <c r="AA728" s="73"/>
      <c r="AB728" s="73"/>
      <c r="AC728" s="73"/>
    </row>
    <row r="729" spans="16:29" ht="15.75" customHeight="1">
      <c r="P729" s="93"/>
      <c r="Q729" s="93"/>
      <c r="R729" s="93"/>
      <c r="S729" s="62"/>
      <c r="T729" s="93"/>
      <c r="U729" s="93"/>
      <c r="Y729" s="73"/>
      <c r="Z729" s="73"/>
      <c r="AA729" s="73"/>
      <c r="AB729" s="73"/>
      <c r="AC729" s="73"/>
    </row>
    <row r="730" spans="16:29" ht="15.75" customHeight="1">
      <c r="P730" s="93"/>
      <c r="Q730" s="93"/>
      <c r="R730" s="93"/>
      <c r="S730" s="62"/>
      <c r="T730" s="93"/>
      <c r="U730" s="93"/>
      <c r="Y730" s="73"/>
      <c r="Z730" s="73"/>
      <c r="AA730" s="73"/>
      <c r="AB730" s="73"/>
      <c r="AC730" s="73"/>
    </row>
    <row r="731" spans="16:29" ht="15.75" customHeight="1">
      <c r="P731" s="93"/>
      <c r="Q731" s="93"/>
      <c r="R731" s="93"/>
      <c r="S731" s="62"/>
      <c r="T731" s="93"/>
      <c r="U731" s="93"/>
      <c r="Y731" s="73"/>
      <c r="Z731" s="73"/>
      <c r="AA731" s="73"/>
      <c r="AB731" s="73"/>
      <c r="AC731" s="73"/>
    </row>
    <row r="732" spans="16:29" ht="15.75" customHeight="1">
      <c r="P732" s="93"/>
      <c r="Q732" s="93"/>
      <c r="R732" s="93"/>
      <c r="S732" s="62"/>
      <c r="T732" s="93"/>
      <c r="U732" s="93"/>
      <c r="Y732" s="73"/>
      <c r="Z732" s="73"/>
      <c r="AA732" s="73"/>
      <c r="AB732" s="73"/>
      <c r="AC732" s="73"/>
    </row>
    <row r="733" spans="16:29" ht="15.75" customHeight="1">
      <c r="P733" s="93"/>
      <c r="Q733" s="93"/>
      <c r="R733" s="93"/>
      <c r="S733" s="62"/>
      <c r="T733" s="93"/>
      <c r="U733" s="93"/>
      <c r="Y733" s="73"/>
      <c r="Z733" s="73"/>
      <c r="AA733" s="73"/>
      <c r="AB733" s="73"/>
      <c r="AC733" s="73"/>
    </row>
    <row r="734" spans="16:29" ht="15.75" customHeight="1">
      <c r="P734" s="93"/>
      <c r="Q734" s="93"/>
      <c r="R734" s="93"/>
      <c r="S734" s="62"/>
      <c r="T734" s="93"/>
      <c r="U734" s="93"/>
      <c r="Y734" s="73"/>
      <c r="Z734" s="73"/>
      <c r="AA734" s="73"/>
      <c r="AB734" s="73"/>
      <c r="AC734" s="73"/>
    </row>
    <row r="735" spans="16:29" ht="15.75" customHeight="1">
      <c r="P735" s="93"/>
      <c r="Q735" s="93"/>
      <c r="R735" s="93"/>
      <c r="S735" s="62"/>
      <c r="T735" s="93"/>
      <c r="U735" s="93"/>
      <c r="Y735" s="73"/>
      <c r="Z735" s="73"/>
      <c r="AA735" s="73"/>
      <c r="AB735" s="73"/>
      <c r="AC735" s="73"/>
    </row>
    <row r="736" spans="16:29" ht="15.75" customHeight="1">
      <c r="P736" s="93"/>
      <c r="Q736" s="93"/>
      <c r="R736" s="93"/>
      <c r="S736" s="62"/>
      <c r="T736" s="93"/>
      <c r="U736" s="93"/>
      <c r="Y736" s="73"/>
      <c r="Z736" s="73"/>
      <c r="AA736" s="73"/>
      <c r="AB736" s="73"/>
      <c r="AC736" s="73"/>
    </row>
    <row r="737" spans="16:29" ht="15.75" customHeight="1">
      <c r="P737" s="93"/>
      <c r="Q737" s="93"/>
      <c r="R737" s="93"/>
      <c r="S737" s="62"/>
      <c r="T737" s="93"/>
      <c r="U737" s="93"/>
      <c r="Y737" s="73"/>
      <c r="Z737" s="73"/>
      <c r="AA737" s="73"/>
      <c r="AB737" s="73"/>
      <c r="AC737" s="73"/>
    </row>
    <row r="738" spans="16:29" ht="15.75" customHeight="1">
      <c r="P738" s="93"/>
      <c r="Q738" s="93"/>
      <c r="R738" s="93"/>
      <c r="S738" s="62"/>
      <c r="T738" s="93"/>
      <c r="U738" s="93"/>
      <c r="Y738" s="73"/>
      <c r="Z738" s="73"/>
      <c r="AA738" s="73"/>
      <c r="AB738" s="73"/>
      <c r="AC738" s="73"/>
    </row>
    <row r="739" spans="16:29" ht="15.75" customHeight="1">
      <c r="P739" s="93"/>
      <c r="Q739" s="93"/>
      <c r="R739" s="93"/>
      <c r="S739" s="62"/>
      <c r="T739" s="93"/>
      <c r="U739" s="93"/>
      <c r="Y739" s="73"/>
      <c r="Z739" s="73"/>
      <c r="AA739" s="73"/>
      <c r="AB739" s="73"/>
      <c r="AC739" s="73"/>
    </row>
    <row r="740" spans="16:29" ht="15.75" customHeight="1">
      <c r="P740" s="93"/>
      <c r="Q740" s="93"/>
      <c r="R740" s="93"/>
      <c r="S740" s="62"/>
      <c r="T740" s="93"/>
      <c r="U740" s="93"/>
      <c r="Y740" s="73"/>
      <c r="Z740" s="73"/>
      <c r="AA740" s="73"/>
      <c r="AB740" s="73"/>
      <c r="AC740" s="73"/>
    </row>
    <row r="741" spans="16:29" ht="15.75" customHeight="1">
      <c r="P741" s="93"/>
      <c r="Q741" s="93"/>
      <c r="R741" s="93"/>
      <c r="S741" s="62"/>
      <c r="T741" s="93"/>
      <c r="U741" s="93"/>
      <c r="Y741" s="73"/>
      <c r="Z741" s="73"/>
      <c r="AA741" s="73"/>
      <c r="AB741" s="73"/>
      <c r="AC741" s="73"/>
    </row>
    <row r="742" spans="16:29" ht="15.75" customHeight="1">
      <c r="P742" s="93"/>
      <c r="Q742" s="93"/>
      <c r="R742" s="93"/>
      <c r="S742" s="62"/>
      <c r="T742" s="93"/>
      <c r="U742" s="93"/>
      <c r="Y742" s="73"/>
      <c r="Z742" s="73"/>
      <c r="AA742" s="73"/>
      <c r="AB742" s="73"/>
      <c r="AC742" s="73"/>
    </row>
    <row r="743" spans="16:29" ht="15.75" customHeight="1">
      <c r="P743" s="93"/>
      <c r="Q743" s="93"/>
      <c r="R743" s="93"/>
      <c r="S743" s="62"/>
      <c r="T743" s="93"/>
      <c r="U743" s="93"/>
      <c r="Y743" s="73"/>
      <c r="Z743" s="73"/>
      <c r="AA743" s="73"/>
      <c r="AB743" s="73"/>
      <c r="AC743" s="73"/>
    </row>
    <row r="744" spans="16:29" ht="15.75" customHeight="1">
      <c r="P744" s="93"/>
      <c r="Q744" s="93"/>
      <c r="R744" s="93"/>
      <c r="S744" s="62"/>
      <c r="T744" s="93"/>
      <c r="U744" s="93"/>
      <c r="Y744" s="73"/>
      <c r="Z744" s="73"/>
      <c r="AA744" s="73"/>
      <c r="AB744" s="73"/>
      <c r="AC744" s="73"/>
    </row>
    <row r="745" spans="16:29" ht="15.75" customHeight="1">
      <c r="P745" s="93"/>
      <c r="Q745" s="93"/>
      <c r="R745" s="93"/>
      <c r="S745" s="62"/>
      <c r="T745" s="93"/>
      <c r="U745" s="93"/>
      <c r="Y745" s="73"/>
      <c r="Z745" s="73"/>
      <c r="AA745" s="73"/>
      <c r="AB745" s="73"/>
      <c r="AC745" s="73"/>
    </row>
    <row r="746" spans="16:29" ht="15.75" customHeight="1">
      <c r="P746" s="93"/>
      <c r="Q746" s="93"/>
      <c r="R746" s="93"/>
      <c r="S746" s="62"/>
      <c r="T746" s="93"/>
      <c r="U746" s="93"/>
      <c r="Y746" s="73"/>
      <c r="Z746" s="73"/>
      <c r="AA746" s="73"/>
      <c r="AB746" s="73"/>
      <c r="AC746" s="73"/>
    </row>
    <row r="747" spans="16:29" ht="15.75" customHeight="1">
      <c r="P747" s="93"/>
      <c r="Q747" s="93"/>
      <c r="R747" s="93"/>
      <c r="S747" s="62"/>
      <c r="T747" s="93"/>
      <c r="U747" s="93"/>
      <c r="Y747" s="73"/>
      <c r="Z747" s="73"/>
      <c r="AA747" s="73"/>
      <c r="AB747" s="73"/>
      <c r="AC747" s="73"/>
    </row>
    <row r="748" spans="16:29" ht="15.75" customHeight="1">
      <c r="P748" s="93"/>
      <c r="Q748" s="93"/>
      <c r="R748" s="93"/>
      <c r="S748" s="62"/>
      <c r="T748" s="93"/>
      <c r="U748" s="93"/>
      <c r="Y748" s="73"/>
      <c r="Z748" s="73"/>
      <c r="AA748" s="73"/>
      <c r="AB748" s="73"/>
      <c r="AC748" s="73"/>
    </row>
    <row r="749" spans="16:29" ht="15.75" customHeight="1">
      <c r="P749" s="93"/>
      <c r="Q749" s="93"/>
      <c r="R749" s="93"/>
      <c r="S749" s="62"/>
      <c r="T749" s="93"/>
      <c r="U749" s="93"/>
      <c r="Y749" s="73"/>
      <c r="Z749" s="73"/>
      <c r="AA749" s="73"/>
      <c r="AB749" s="73"/>
      <c r="AC749" s="73"/>
    </row>
    <row r="750" spans="16:29" ht="15.75" customHeight="1">
      <c r="P750" s="93"/>
      <c r="Q750" s="93"/>
      <c r="R750" s="93"/>
      <c r="S750" s="62"/>
      <c r="T750" s="93"/>
      <c r="U750" s="93"/>
      <c r="Y750" s="73"/>
      <c r="Z750" s="73"/>
      <c r="AA750" s="73"/>
      <c r="AB750" s="73"/>
      <c r="AC750" s="73"/>
    </row>
    <row r="751" spans="16:29" ht="15.75" customHeight="1">
      <c r="P751" s="93"/>
      <c r="Q751" s="93"/>
      <c r="R751" s="93"/>
      <c r="S751" s="62"/>
      <c r="T751" s="93"/>
      <c r="U751" s="93"/>
      <c r="Y751" s="73"/>
      <c r="Z751" s="73"/>
      <c r="AA751" s="73"/>
      <c r="AB751" s="73"/>
      <c r="AC751" s="73"/>
    </row>
    <row r="752" spans="16:29" ht="15.75" customHeight="1">
      <c r="P752" s="93"/>
      <c r="Q752" s="93"/>
      <c r="R752" s="93"/>
      <c r="S752" s="62"/>
      <c r="T752" s="93"/>
      <c r="U752" s="93"/>
      <c r="Y752" s="73"/>
      <c r="Z752" s="73"/>
      <c r="AA752" s="73"/>
      <c r="AB752" s="73"/>
      <c r="AC752" s="73"/>
    </row>
    <row r="753" spans="16:29" ht="15.75" customHeight="1">
      <c r="P753" s="93"/>
      <c r="Q753" s="93"/>
      <c r="R753" s="93"/>
      <c r="S753" s="62"/>
      <c r="T753" s="93"/>
      <c r="U753" s="93"/>
      <c r="Y753" s="73"/>
      <c r="Z753" s="73"/>
      <c r="AA753" s="73"/>
      <c r="AB753" s="73"/>
      <c r="AC753" s="73"/>
    </row>
    <row r="754" spans="16:29" ht="15.75" customHeight="1">
      <c r="P754" s="93"/>
      <c r="Q754" s="93"/>
      <c r="R754" s="93"/>
      <c r="S754" s="62"/>
      <c r="T754" s="93"/>
      <c r="U754" s="93"/>
      <c r="Y754" s="73"/>
      <c r="Z754" s="73"/>
      <c r="AA754" s="73"/>
      <c r="AB754" s="73"/>
      <c r="AC754" s="73"/>
    </row>
    <row r="755" spans="16:29" ht="15.75" customHeight="1">
      <c r="P755" s="93"/>
      <c r="Q755" s="93"/>
      <c r="R755" s="93"/>
      <c r="S755" s="62"/>
      <c r="T755" s="93"/>
      <c r="U755" s="93"/>
      <c r="Y755" s="73"/>
      <c r="Z755" s="73"/>
      <c r="AA755" s="73"/>
      <c r="AB755" s="73"/>
      <c r="AC755" s="73"/>
    </row>
    <row r="756" spans="16:29" ht="15.75" customHeight="1">
      <c r="P756" s="93"/>
      <c r="Q756" s="93"/>
      <c r="R756" s="93"/>
      <c r="S756" s="62"/>
      <c r="T756" s="93"/>
      <c r="U756" s="93"/>
      <c r="Y756" s="73"/>
      <c r="Z756" s="73"/>
      <c r="AA756" s="73"/>
      <c r="AB756" s="73"/>
      <c r="AC756" s="73"/>
    </row>
    <row r="757" spans="16:29" ht="15.75" customHeight="1">
      <c r="P757" s="93"/>
      <c r="Q757" s="93"/>
      <c r="R757" s="93"/>
      <c r="S757" s="62"/>
      <c r="T757" s="93"/>
      <c r="U757" s="93"/>
      <c r="Y757" s="73"/>
      <c r="Z757" s="73"/>
      <c r="AA757" s="73"/>
      <c r="AB757" s="73"/>
      <c r="AC757" s="73"/>
    </row>
    <row r="758" spans="16:29" ht="15.75" customHeight="1">
      <c r="P758" s="93"/>
      <c r="Q758" s="93"/>
      <c r="R758" s="93"/>
      <c r="S758" s="62"/>
      <c r="T758" s="93"/>
      <c r="U758" s="93"/>
      <c r="Y758" s="73"/>
      <c r="Z758" s="73"/>
      <c r="AA758" s="73"/>
      <c r="AB758" s="73"/>
      <c r="AC758" s="73"/>
    </row>
    <row r="759" spans="16:29" ht="15.75" customHeight="1">
      <c r="P759" s="93"/>
      <c r="Q759" s="93"/>
      <c r="R759" s="93"/>
      <c r="S759" s="62"/>
      <c r="T759" s="93"/>
      <c r="U759" s="93"/>
      <c r="Y759" s="73"/>
      <c r="Z759" s="73"/>
      <c r="AA759" s="73"/>
      <c r="AB759" s="73"/>
      <c r="AC759" s="73"/>
    </row>
    <row r="760" spans="16:29" ht="15.75" customHeight="1">
      <c r="P760" s="93"/>
      <c r="Q760" s="93"/>
      <c r="R760" s="93"/>
      <c r="S760" s="62"/>
      <c r="T760" s="93"/>
      <c r="U760" s="93"/>
      <c r="Y760" s="73"/>
      <c r="Z760" s="73"/>
      <c r="AA760" s="73"/>
      <c r="AB760" s="73"/>
      <c r="AC760" s="73"/>
    </row>
    <row r="761" spans="16:29" ht="15.75" customHeight="1">
      <c r="P761" s="93"/>
      <c r="Q761" s="93"/>
      <c r="R761" s="93"/>
      <c r="S761" s="62"/>
      <c r="T761" s="93"/>
      <c r="U761" s="93"/>
      <c r="Y761" s="73"/>
      <c r="Z761" s="73"/>
      <c r="AA761" s="73"/>
      <c r="AB761" s="73"/>
      <c r="AC761" s="73"/>
    </row>
    <row r="762" spans="16:29" ht="15.75" customHeight="1">
      <c r="P762" s="93"/>
      <c r="Q762" s="93"/>
      <c r="R762" s="93"/>
      <c r="S762" s="62"/>
      <c r="T762" s="93"/>
      <c r="U762" s="93"/>
      <c r="Y762" s="73"/>
      <c r="Z762" s="73"/>
      <c r="AA762" s="73"/>
      <c r="AB762" s="73"/>
      <c r="AC762" s="73"/>
    </row>
    <row r="763" spans="16:29" ht="15.75" customHeight="1">
      <c r="P763" s="93"/>
      <c r="Q763" s="93"/>
      <c r="R763" s="93"/>
      <c r="S763" s="62"/>
      <c r="T763" s="93"/>
      <c r="U763" s="93"/>
      <c r="Y763" s="73"/>
      <c r="Z763" s="73"/>
      <c r="AA763" s="73"/>
      <c r="AB763" s="73"/>
      <c r="AC763" s="73"/>
    </row>
    <row r="764" spans="16:29" ht="15.75" customHeight="1">
      <c r="P764" s="93"/>
      <c r="Q764" s="93"/>
      <c r="R764" s="93"/>
      <c r="S764" s="62"/>
      <c r="T764" s="93"/>
      <c r="U764" s="93"/>
      <c r="Y764" s="73"/>
      <c r="Z764" s="73"/>
      <c r="AA764" s="73"/>
      <c r="AB764" s="73"/>
      <c r="AC764" s="73"/>
    </row>
    <row r="765" spans="16:29" ht="15.75" customHeight="1">
      <c r="P765" s="93"/>
      <c r="Q765" s="93"/>
      <c r="R765" s="93"/>
      <c r="S765" s="62"/>
      <c r="T765" s="93"/>
      <c r="U765" s="93"/>
      <c r="Y765" s="73"/>
      <c r="Z765" s="73"/>
      <c r="AA765" s="73"/>
      <c r="AB765" s="73"/>
      <c r="AC765" s="73"/>
    </row>
    <row r="766" spans="16:29" ht="15.75" customHeight="1">
      <c r="P766" s="93"/>
      <c r="Q766" s="93"/>
      <c r="R766" s="93"/>
      <c r="S766" s="62"/>
      <c r="T766" s="93"/>
      <c r="U766" s="93"/>
      <c r="Y766" s="73"/>
      <c r="Z766" s="73"/>
      <c r="AA766" s="73"/>
      <c r="AB766" s="73"/>
      <c r="AC766" s="73"/>
    </row>
    <row r="767" spans="16:29" ht="15.75" customHeight="1">
      <c r="P767" s="93"/>
      <c r="Q767" s="93"/>
      <c r="R767" s="93"/>
      <c r="S767" s="62"/>
      <c r="T767" s="93"/>
      <c r="U767" s="93"/>
      <c r="Y767" s="73"/>
      <c r="Z767" s="73"/>
      <c r="AA767" s="73"/>
      <c r="AB767" s="73"/>
      <c r="AC767" s="73"/>
    </row>
    <row r="768" spans="16:29" ht="15.75" customHeight="1">
      <c r="P768" s="93"/>
      <c r="Q768" s="93"/>
      <c r="R768" s="93"/>
      <c r="S768" s="62"/>
      <c r="T768" s="93"/>
      <c r="U768" s="93"/>
      <c r="Y768" s="73"/>
      <c r="Z768" s="73"/>
      <c r="AA768" s="73"/>
      <c r="AB768" s="73"/>
      <c r="AC768" s="73"/>
    </row>
    <row r="769" spans="16:29" ht="15.75" customHeight="1">
      <c r="P769" s="93"/>
      <c r="Q769" s="93"/>
      <c r="R769" s="93"/>
      <c r="S769" s="62"/>
      <c r="T769" s="93"/>
      <c r="U769" s="93"/>
      <c r="Y769" s="73"/>
      <c r="Z769" s="73"/>
      <c r="AA769" s="73"/>
      <c r="AB769" s="73"/>
      <c r="AC769" s="73"/>
    </row>
    <row r="770" spans="16:29" ht="15.75" customHeight="1">
      <c r="P770" s="93"/>
      <c r="Q770" s="93"/>
      <c r="R770" s="93"/>
      <c r="S770" s="62"/>
      <c r="T770" s="93"/>
      <c r="U770" s="93"/>
      <c r="Y770" s="73"/>
      <c r="Z770" s="73"/>
      <c r="AA770" s="73"/>
      <c r="AB770" s="73"/>
      <c r="AC770" s="73"/>
    </row>
    <row r="771" spans="16:29" ht="15.75" customHeight="1">
      <c r="P771" s="93"/>
      <c r="Q771" s="93"/>
      <c r="R771" s="93"/>
      <c r="S771" s="62"/>
      <c r="T771" s="93"/>
      <c r="U771" s="93"/>
      <c r="Y771" s="73"/>
      <c r="Z771" s="73"/>
      <c r="AA771" s="73"/>
      <c r="AB771" s="73"/>
      <c r="AC771" s="73"/>
    </row>
    <row r="772" spans="16:29" ht="15.75" customHeight="1">
      <c r="P772" s="93"/>
      <c r="Q772" s="93"/>
      <c r="R772" s="93"/>
      <c r="S772" s="62"/>
      <c r="T772" s="93"/>
      <c r="U772" s="93"/>
      <c r="Y772" s="73"/>
      <c r="Z772" s="73"/>
      <c r="AA772" s="73"/>
      <c r="AB772" s="73"/>
      <c r="AC772" s="73"/>
    </row>
    <row r="773" spans="16:29" ht="15.75" customHeight="1">
      <c r="P773" s="93"/>
      <c r="Q773" s="93"/>
      <c r="R773" s="93"/>
      <c r="S773" s="62"/>
      <c r="T773" s="93"/>
      <c r="U773" s="93"/>
      <c r="Y773" s="73"/>
      <c r="Z773" s="73"/>
      <c r="AA773" s="73"/>
      <c r="AB773" s="73"/>
      <c r="AC773" s="73"/>
    </row>
    <row r="774" spans="16:29" ht="15.75" customHeight="1">
      <c r="P774" s="93"/>
      <c r="Q774" s="93"/>
      <c r="R774" s="93"/>
      <c r="S774" s="62"/>
      <c r="T774" s="93"/>
      <c r="U774" s="93"/>
      <c r="Y774" s="73"/>
      <c r="Z774" s="73"/>
      <c r="AA774" s="73"/>
      <c r="AB774" s="73"/>
      <c r="AC774" s="73"/>
    </row>
    <row r="775" spans="16:29" ht="15.75" customHeight="1">
      <c r="P775" s="93"/>
      <c r="Q775" s="93"/>
      <c r="R775" s="93"/>
      <c r="S775" s="62"/>
      <c r="T775" s="93"/>
      <c r="U775" s="93"/>
      <c r="Y775" s="73"/>
      <c r="Z775" s="73"/>
      <c r="AA775" s="73"/>
      <c r="AB775" s="73"/>
      <c r="AC775" s="73"/>
    </row>
    <row r="776" spans="16:29" ht="15.75" customHeight="1">
      <c r="P776" s="93"/>
      <c r="Q776" s="93"/>
      <c r="R776" s="93"/>
      <c r="S776" s="62"/>
      <c r="T776" s="93"/>
      <c r="U776" s="93"/>
      <c r="Y776" s="73"/>
      <c r="Z776" s="73"/>
      <c r="AA776" s="73"/>
      <c r="AB776" s="73"/>
      <c r="AC776" s="73"/>
    </row>
    <row r="777" spans="16:29" ht="15.75" customHeight="1">
      <c r="P777" s="93"/>
      <c r="Q777" s="93"/>
      <c r="R777" s="93"/>
      <c r="S777" s="62"/>
      <c r="T777" s="93"/>
      <c r="U777" s="93"/>
      <c r="Y777" s="73"/>
      <c r="Z777" s="73"/>
      <c r="AA777" s="73"/>
      <c r="AB777" s="73"/>
      <c r="AC777" s="73"/>
    </row>
    <row r="778" spans="16:29" ht="15.75" customHeight="1">
      <c r="P778" s="93"/>
      <c r="Q778" s="93"/>
      <c r="R778" s="93"/>
      <c r="S778" s="62"/>
      <c r="T778" s="93"/>
      <c r="U778" s="93"/>
      <c r="Y778" s="73"/>
      <c r="Z778" s="73"/>
      <c r="AA778" s="73"/>
      <c r="AB778" s="73"/>
      <c r="AC778" s="73"/>
    </row>
    <row r="779" spans="16:29" ht="15.75" customHeight="1">
      <c r="P779" s="93"/>
      <c r="Q779" s="93"/>
      <c r="R779" s="93"/>
      <c r="S779" s="62"/>
      <c r="T779" s="93"/>
      <c r="U779" s="93"/>
      <c r="Y779" s="73"/>
      <c r="Z779" s="73"/>
      <c r="AA779" s="73"/>
      <c r="AB779" s="73"/>
      <c r="AC779" s="73"/>
    </row>
    <row r="780" spans="16:29" ht="15.75" customHeight="1">
      <c r="P780" s="93"/>
      <c r="Q780" s="93"/>
      <c r="R780" s="93"/>
      <c r="S780" s="62"/>
      <c r="T780" s="93"/>
      <c r="U780" s="93"/>
      <c r="Y780" s="73"/>
      <c r="Z780" s="73"/>
      <c r="AA780" s="73"/>
      <c r="AB780" s="73"/>
      <c r="AC780" s="73"/>
    </row>
    <row r="781" spans="16:29" ht="15.75" customHeight="1">
      <c r="P781" s="93"/>
      <c r="Q781" s="93"/>
      <c r="R781" s="93"/>
      <c r="S781" s="62"/>
      <c r="T781" s="93"/>
      <c r="U781" s="93"/>
      <c r="Y781" s="73"/>
      <c r="Z781" s="73"/>
      <c r="AA781" s="73"/>
      <c r="AB781" s="73"/>
      <c r="AC781" s="73"/>
    </row>
    <row r="782" spans="16:29" ht="15.75" customHeight="1">
      <c r="P782" s="93"/>
      <c r="Q782" s="93"/>
      <c r="R782" s="93"/>
      <c r="S782" s="62"/>
      <c r="T782" s="93"/>
      <c r="U782" s="93"/>
      <c r="Y782" s="73"/>
      <c r="Z782" s="73"/>
      <c r="AA782" s="73"/>
      <c r="AB782" s="73"/>
      <c r="AC782" s="73"/>
    </row>
    <row r="783" spans="16:29" ht="15.75" customHeight="1">
      <c r="P783" s="93"/>
      <c r="Q783" s="93"/>
      <c r="R783" s="93"/>
      <c r="S783" s="62"/>
      <c r="T783" s="93"/>
      <c r="U783" s="93"/>
      <c r="Y783" s="73"/>
      <c r="Z783" s="73"/>
      <c r="AA783" s="73"/>
      <c r="AB783" s="73"/>
      <c r="AC783" s="73"/>
    </row>
    <row r="784" spans="16:29" ht="15.75" customHeight="1">
      <c r="P784" s="93"/>
      <c r="Q784" s="93"/>
      <c r="R784" s="93"/>
      <c r="S784" s="62"/>
      <c r="T784" s="93"/>
      <c r="U784" s="93"/>
      <c r="Y784" s="73"/>
      <c r="Z784" s="73"/>
      <c r="AA784" s="73"/>
      <c r="AB784" s="73"/>
      <c r="AC784" s="73"/>
    </row>
    <row r="785" spans="16:29" ht="15.75" customHeight="1">
      <c r="P785" s="93"/>
      <c r="Q785" s="93"/>
      <c r="R785" s="93"/>
      <c r="S785" s="62"/>
      <c r="T785" s="93"/>
      <c r="U785" s="93"/>
      <c r="Y785" s="73"/>
      <c r="Z785" s="73"/>
      <c r="AA785" s="73"/>
      <c r="AB785" s="73"/>
      <c r="AC785" s="73"/>
    </row>
    <row r="786" spans="16:29" ht="15.75" customHeight="1">
      <c r="P786" s="93"/>
      <c r="Q786" s="93"/>
      <c r="R786" s="93"/>
      <c r="S786" s="62"/>
      <c r="T786" s="93"/>
      <c r="U786" s="93"/>
      <c r="Y786" s="73"/>
      <c r="Z786" s="73"/>
      <c r="AA786" s="73"/>
      <c r="AB786" s="73"/>
      <c r="AC786" s="73"/>
    </row>
    <row r="787" spans="16:29" ht="15.75" customHeight="1">
      <c r="P787" s="93"/>
      <c r="Q787" s="93"/>
      <c r="R787" s="93"/>
      <c r="S787" s="62"/>
      <c r="T787" s="93"/>
      <c r="U787" s="93"/>
      <c r="Y787" s="73"/>
      <c r="Z787" s="73"/>
      <c r="AA787" s="73"/>
      <c r="AB787" s="73"/>
      <c r="AC787" s="73"/>
    </row>
    <row r="788" spans="16:29" ht="15.75" customHeight="1">
      <c r="P788" s="93"/>
      <c r="Q788" s="93"/>
      <c r="R788" s="93"/>
      <c r="S788" s="62"/>
      <c r="T788" s="93"/>
      <c r="U788" s="93"/>
      <c r="Y788" s="73"/>
      <c r="Z788" s="73"/>
      <c r="AA788" s="73"/>
      <c r="AB788" s="73"/>
      <c r="AC788" s="73"/>
    </row>
    <row r="789" spans="16:29" ht="15.75" customHeight="1">
      <c r="P789" s="93"/>
      <c r="Q789" s="93"/>
      <c r="R789" s="93"/>
      <c r="S789" s="62"/>
      <c r="T789" s="93"/>
      <c r="U789" s="93"/>
      <c r="Y789" s="73"/>
      <c r="Z789" s="73"/>
      <c r="AA789" s="73"/>
      <c r="AB789" s="73"/>
      <c r="AC789" s="73"/>
    </row>
    <row r="790" spans="16:29" ht="15.75" customHeight="1">
      <c r="P790" s="93"/>
      <c r="Q790" s="93"/>
      <c r="R790" s="93"/>
      <c r="S790" s="62"/>
      <c r="T790" s="93"/>
      <c r="U790" s="93"/>
      <c r="Y790" s="73"/>
      <c r="Z790" s="73"/>
      <c r="AA790" s="73"/>
      <c r="AB790" s="73"/>
      <c r="AC790" s="73"/>
    </row>
    <row r="791" spans="16:29" ht="15.75" customHeight="1">
      <c r="P791" s="93"/>
      <c r="Q791" s="93"/>
      <c r="R791" s="93"/>
      <c r="S791" s="62"/>
      <c r="T791" s="93"/>
      <c r="U791" s="93"/>
      <c r="Y791" s="73"/>
      <c r="Z791" s="73"/>
      <c r="AA791" s="73"/>
      <c r="AB791" s="73"/>
      <c r="AC791" s="73"/>
    </row>
    <row r="792" spans="16:29" ht="15.75" customHeight="1">
      <c r="P792" s="93"/>
      <c r="Q792" s="93"/>
      <c r="R792" s="93"/>
      <c r="S792" s="62"/>
      <c r="T792" s="93"/>
      <c r="U792" s="93"/>
      <c r="Y792" s="73"/>
      <c r="Z792" s="73"/>
      <c r="AA792" s="73"/>
      <c r="AB792" s="73"/>
      <c r="AC792" s="73"/>
    </row>
    <row r="793" spans="16:29" ht="15.75" customHeight="1">
      <c r="P793" s="93"/>
      <c r="Q793" s="93"/>
      <c r="R793" s="93"/>
      <c r="S793" s="62"/>
      <c r="T793" s="93"/>
      <c r="U793" s="93"/>
      <c r="Y793" s="73"/>
      <c r="Z793" s="73"/>
      <c r="AA793" s="73"/>
      <c r="AB793" s="73"/>
      <c r="AC793" s="73"/>
    </row>
    <row r="794" spans="16:29" ht="15.75" customHeight="1">
      <c r="P794" s="93"/>
      <c r="Q794" s="93"/>
      <c r="R794" s="93"/>
      <c r="S794" s="62"/>
      <c r="T794" s="93"/>
      <c r="U794" s="93"/>
      <c r="Y794" s="73"/>
      <c r="Z794" s="73"/>
      <c r="AA794" s="73"/>
      <c r="AB794" s="73"/>
      <c r="AC794" s="73"/>
    </row>
    <row r="795" spans="16:29" ht="15.75" customHeight="1">
      <c r="P795" s="93"/>
      <c r="Q795" s="93"/>
      <c r="R795" s="93"/>
      <c r="S795" s="62"/>
      <c r="T795" s="93"/>
      <c r="U795" s="93"/>
      <c r="Y795" s="73"/>
      <c r="Z795" s="73"/>
      <c r="AA795" s="73"/>
      <c r="AB795" s="73"/>
      <c r="AC795" s="73"/>
    </row>
    <row r="796" spans="16:29" ht="15.75" customHeight="1">
      <c r="P796" s="93"/>
      <c r="Q796" s="93"/>
      <c r="R796" s="93"/>
      <c r="S796" s="62"/>
      <c r="T796" s="93"/>
      <c r="U796" s="93"/>
      <c r="Y796" s="73"/>
      <c r="Z796" s="73"/>
      <c r="AA796" s="73"/>
      <c r="AB796" s="73"/>
      <c r="AC796" s="73"/>
    </row>
    <row r="797" spans="16:29" ht="15.75" customHeight="1">
      <c r="P797" s="93"/>
      <c r="Q797" s="93"/>
      <c r="R797" s="93"/>
      <c r="S797" s="62"/>
      <c r="T797" s="93"/>
      <c r="U797" s="93"/>
      <c r="Y797" s="73"/>
      <c r="Z797" s="73"/>
      <c r="AA797" s="73"/>
      <c r="AB797" s="73"/>
      <c r="AC797" s="73"/>
    </row>
    <row r="798" spans="16:29" ht="15.75" customHeight="1">
      <c r="P798" s="93"/>
      <c r="Q798" s="93"/>
      <c r="R798" s="93"/>
      <c r="S798" s="62"/>
      <c r="T798" s="93"/>
      <c r="U798" s="93"/>
      <c r="Y798" s="73"/>
      <c r="Z798" s="73"/>
      <c r="AA798" s="73"/>
      <c r="AB798" s="73"/>
      <c r="AC798" s="73"/>
    </row>
    <row r="799" spans="16:29" ht="15.75" customHeight="1">
      <c r="P799" s="93"/>
      <c r="Q799" s="93"/>
      <c r="R799" s="93"/>
      <c r="S799" s="62"/>
      <c r="T799" s="93"/>
      <c r="U799" s="93"/>
      <c r="Y799" s="73"/>
      <c r="Z799" s="73"/>
      <c r="AA799" s="73"/>
      <c r="AB799" s="73"/>
      <c r="AC799" s="73"/>
    </row>
    <row r="800" spans="16:29" ht="15.75" customHeight="1">
      <c r="P800" s="93"/>
      <c r="Q800" s="93"/>
      <c r="R800" s="93"/>
      <c r="S800" s="62"/>
      <c r="T800" s="93"/>
      <c r="U800" s="93"/>
      <c r="Y800" s="73"/>
      <c r="Z800" s="73"/>
      <c r="AA800" s="73"/>
      <c r="AB800" s="73"/>
      <c r="AC800" s="73"/>
    </row>
    <row r="801" spans="16:29" ht="15.75" customHeight="1">
      <c r="P801" s="93"/>
      <c r="Q801" s="93"/>
      <c r="R801" s="93"/>
      <c r="S801" s="62"/>
      <c r="T801" s="93"/>
      <c r="U801" s="93"/>
      <c r="Y801" s="73"/>
      <c r="Z801" s="73"/>
      <c r="AA801" s="73"/>
      <c r="AB801" s="73"/>
      <c r="AC801" s="73"/>
    </row>
    <row r="802" spans="16:29" ht="15.75" customHeight="1">
      <c r="P802" s="93"/>
      <c r="Q802" s="93"/>
      <c r="R802" s="93"/>
      <c r="S802" s="62"/>
      <c r="T802" s="93"/>
      <c r="U802" s="93"/>
      <c r="Y802" s="73"/>
      <c r="Z802" s="73"/>
      <c r="AA802" s="73"/>
      <c r="AB802" s="73"/>
      <c r="AC802" s="73"/>
    </row>
    <row r="803" spans="16:29" ht="15.75" customHeight="1">
      <c r="P803" s="93"/>
      <c r="Q803" s="93"/>
      <c r="R803" s="93"/>
      <c r="S803" s="62"/>
      <c r="T803" s="93"/>
      <c r="U803" s="93"/>
      <c r="Y803" s="73"/>
      <c r="Z803" s="73"/>
      <c r="AA803" s="73"/>
      <c r="AB803" s="73"/>
      <c r="AC803" s="73"/>
    </row>
    <row r="804" spans="16:29" ht="15.75" customHeight="1">
      <c r="P804" s="93"/>
      <c r="Q804" s="93"/>
      <c r="R804" s="93"/>
      <c r="S804" s="62"/>
      <c r="T804" s="93"/>
      <c r="U804" s="93"/>
      <c r="Y804" s="73"/>
      <c r="Z804" s="73"/>
      <c r="AA804" s="73"/>
      <c r="AB804" s="73"/>
      <c r="AC804" s="73"/>
    </row>
    <row r="805" spans="16:29" ht="15.75" customHeight="1">
      <c r="P805" s="93"/>
      <c r="Q805" s="93"/>
      <c r="R805" s="93"/>
      <c r="S805" s="62"/>
      <c r="T805" s="93"/>
      <c r="U805" s="93"/>
      <c r="Y805" s="73"/>
      <c r="Z805" s="73"/>
      <c r="AA805" s="73"/>
      <c r="AB805" s="73"/>
      <c r="AC805" s="73"/>
    </row>
    <row r="806" spans="16:29" ht="15.75" customHeight="1">
      <c r="P806" s="93"/>
      <c r="Q806" s="93"/>
      <c r="R806" s="93"/>
      <c r="S806" s="62"/>
      <c r="T806" s="93"/>
      <c r="U806" s="93"/>
      <c r="Y806" s="73"/>
      <c r="Z806" s="73"/>
      <c r="AA806" s="73"/>
      <c r="AB806" s="73"/>
      <c r="AC806" s="73"/>
    </row>
    <row r="807" spans="16:29" ht="15.75" customHeight="1">
      <c r="P807" s="93"/>
      <c r="Q807" s="93"/>
      <c r="R807" s="93"/>
      <c r="S807" s="62"/>
      <c r="T807" s="93"/>
      <c r="U807" s="93"/>
      <c r="Y807" s="73"/>
      <c r="Z807" s="73"/>
      <c r="AA807" s="73"/>
      <c r="AB807" s="73"/>
      <c r="AC807" s="73"/>
    </row>
    <row r="808" spans="16:29" ht="15.75" customHeight="1">
      <c r="P808" s="93"/>
      <c r="Q808" s="93"/>
      <c r="R808" s="93"/>
      <c r="S808" s="62"/>
      <c r="T808" s="93"/>
      <c r="U808" s="93"/>
      <c r="Y808" s="73"/>
      <c r="Z808" s="73"/>
      <c r="AA808" s="73"/>
      <c r="AB808" s="73"/>
      <c r="AC808" s="73"/>
    </row>
    <row r="809" spans="16:29" ht="15.75" customHeight="1">
      <c r="P809" s="93"/>
      <c r="Q809" s="93"/>
      <c r="R809" s="93"/>
      <c r="S809" s="62"/>
      <c r="T809" s="93"/>
      <c r="U809" s="93"/>
      <c r="Y809" s="73"/>
      <c r="Z809" s="73"/>
      <c r="AA809" s="73"/>
      <c r="AB809" s="73"/>
      <c r="AC809" s="73"/>
    </row>
    <row r="810" spans="16:29" ht="15.75" customHeight="1">
      <c r="P810" s="93"/>
      <c r="Q810" s="93"/>
      <c r="R810" s="93"/>
      <c r="S810" s="62"/>
      <c r="T810" s="93"/>
      <c r="U810" s="93"/>
      <c r="Y810" s="73"/>
      <c r="Z810" s="73"/>
      <c r="AA810" s="73"/>
      <c r="AB810" s="73"/>
      <c r="AC810" s="73"/>
    </row>
    <row r="811" spans="16:29" ht="15.75" customHeight="1">
      <c r="P811" s="93"/>
      <c r="Q811" s="93"/>
      <c r="R811" s="93"/>
      <c r="S811" s="62"/>
      <c r="T811" s="93"/>
      <c r="U811" s="93"/>
      <c r="Y811" s="73"/>
      <c r="Z811" s="73"/>
      <c r="AA811" s="73"/>
      <c r="AB811" s="73"/>
      <c r="AC811" s="73"/>
    </row>
    <row r="812" spans="16:29" ht="15.75" customHeight="1">
      <c r="P812" s="93"/>
      <c r="Q812" s="93"/>
      <c r="R812" s="93"/>
      <c r="S812" s="62"/>
      <c r="T812" s="93"/>
      <c r="U812" s="93"/>
      <c r="Y812" s="73"/>
      <c r="Z812" s="73"/>
      <c r="AA812" s="73"/>
      <c r="AB812" s="73"/>
      <c r="AC812" s="73"/>
    </row>
    <row r="813" spans="16:29" ht="15.75" customHeight="1">
      <c r="P813" s="93"/>
      <c r="Q813" s="93"/>
      <c r="R813" s="93"/>
      <c r="S813" s="62"/>
      <c r="T813" s="93"/>
      <c r="U813" s="93"/>
      <c r="Y813" s="73"/>
      <c r="Z813" s="73"/>
      <c r="AA813" s="73"/>
      <c r="AB813" s="73"/>
      <c r="AC813" s="73"/>
    </row>
    <row r="814" spans="16:29" ht="15.75" customHeight="1">
      <c r="P814" s="93"/>
      <c r="Q814" s="93"/>
      <c r="R814" s="93"/>
      <c r="S814" s="62"/>
      <c r="T814" s="93"/>
      <c r="U814" s="93"/>
      <c r="Y814" s="73"/>
      <c r="Z814" s="73"/>
      <c r="AA814" s="73"/>
      <c r="AB814" s="73"/>
      <c r="AC814" s="73"/>
    </row>
    <row r="815" spans="16:29" ht="15.75" customHeight="1">
      <c r="P815" s="93"/>
      <c r="Q815" s="93"/>
      <c r="R815" s="93"/>
      <c r="S815" s="62"/>
      <c r="T815" s="93"/>
      <c r="U815" s="93"/>
      <c r="Y815" s="73"/>
      <c r="Z815" s="73"/>
      <c r="AA815" s="73"/>
      <c r="AB815" s="73"/>
      <c r="AC815" s="73"/>
    </row>
    <row r="816" spans="16:29" ht="15.75" customHeight="1">
      <c r="P816" s="93"/>
      <c r="Q816" s="93"/>
      <c r="R816" s="93"/>
      <c r="S816" s="62"/>
      <c r="T816" s="93"/>
      <c r="U816" s="93"/>
      <c r="Y816" s="73"/>
      <c r="Z816" s="73"/>
      <c r="AA816" s="73"/>
      <c r="AB816" s="73"/>
      <c r="AC816" s="73"/>
    </row>
    <row r="817" spans="16:29" ht="15.75" customHeight="1">
      <c r="P817" s="93"/>
      <c r="Q817" s="93"/>
      <c r="R817" s="93"/>
      <c r="S817" s="62"/>
      <c r="T817" s="93"/>
      <c r="U817" s="93"/>
      <c r="Y817" s="73"/>
      <c r="Z817" s="73"/>
      <c r="AA817" s="73"/>
      <c r="AB817" s="73"/>
      <c r="AC817" s="73"/>
    </row>
    <row r="818" spans="16:29" ht="15.75" customHeight="1">
      <c r="P818" s="93"/>
      <c r="Q818" s="93"/>
      <c r="R818" s="93"/>
      <c r="S818" s="62"/>
      <c r="T818" s="93"/>
      <c r="U818" s="93"/>
      <c r="Y818" s="73"/>
      <c r="Z818" s="73"/>
      <c r="AA818" s="73"/>
      <c r="AB818" s="73"/>
      <c r="AC818" s="73"/>
    </row>
    <row r="819" spans="16:29" ht="15.75" customHeight="1">
      <c r="P819" s="93"/>
      <c r="Q819" s="93"/>
      <c r="R819" s="93"/>
      <c r="S819" s="62"/>
      <c r="T819" s="93"/>
      <c r="U819" s="93"/>
      <c r="Y819" s="73"/>
      <c r="Z819" s="73"/>
      <c r="AA819" s="73"/>
      <c r="AB819" s="73"/>
      <c r="AC819" s="73"/>
    </row>
    <row r="820" spans="16:29" ht="15.75" customHeight="1">
      <c r="P820" s="93"/>
      <c r="Q820" s="93"/>
      <c r="R820" s="93"/>
      <c r="S820" s="62"/>
      <c r="T820" s="93"/>
      <c r="U820" s="93"/>
      <c r="Y820" s="73"/>
      <c r="Z820" s="73"/>
      <c r="AA820" s="73"/>
      <c r="AB820" s="73"/>
      <c r="AC820" s="73"/>
    </row>
    <row r="821" spans="16:29" ht="15.75" customHeight="1">
      <c r="P821" s="93"/>
      <c r="Q821" s="93"/>
      <c r="R821" s="93"/>
      <c r="S821" s="62"/>
      <c r="T821" s="93"/>
      <c r="U821" s="93"/>
      <c r="Y821" s="73"/>
      <c r="Z821" s="73"/>
      <c r="AA821" s="73"/>
      <c r="AB821" s="73"/>
      <c r="AC821" s="73"/>
    </row>
    <row r="822" spans="16:29" ht="15.75" customHeight="1">
      <c r="P822" s="93"/>
      <c r="Q822" s="93"/>
      <c r="R822" s="93"/>
      <c r="S822" s="62"/>
      <c r="T822" s="93"/>
      <c r="U822" s="93"/>
      <c r="Y822" s="73"/>
      <c r="Z822" s="73"/>
      <c r="AA822" s="73"/>
      <c r="AB822" s="73"/>
      <c r="AC822" s="73"/>
    </row>
    <row r="823" spans="16:29" ht="15.75" customHeight="1">
      <c r="P823" s="93"/>
      <c r="Q823" s="93"/>
      <c r="R823" s="93"/>
      <c r="S823" s="62"/>
      <c r="T823" s="93"/>
      <c r="U823" s="93"/>
      <c r="Y823" s="73"/>
      <c r="Z823" s="73"/>
      <c r="AA823" s="73"/>
      <c r="AB823" s="73"/>
      <c r="AC823" s="73"/>
    </row>
    <row r="824" spans="16:29" ht="15.75" customHeight="1">
      <c r="P824" s="93"/>
      <c r="Q824" s="93"/>
      <c r="R824" s="93"/>
      <c r="S824" s="62"/>
      <c r="T824" s="93"/>
      <c r="U824" s="93"/>
      <c r="Y824" s="73"/>
      <c r="Z824" s="73"/>
      <c r="AA824" s="73"/>
      <c r="AB824" s="73"/>
      <c r="AC824" s="73"/>
    </row>
    <row r="825" spans="16:29" ht="15.75" customHeight="1">
      <c r="P825" s="93"/>
      <c r="Q825" s="93"/>
      <c r="R825" s="93"/>
      <c r="S825" s="62"/>
      <c r="T825" s="93"/>
      <c r="U825" s="93"/>
      <c r="Y825" s="73"/>
      <c r="Z825" s="73"/>
      <c r="AA825" s="73"/>
      <c r="AB825" s="73"/>
      <c r="AC825" s="73"/>
    </row>
    <row r="826" spans="16:29" ht="15.75" customHeight="1">
      <c r="P826" s="93"/>
      <c r="Q826" s="93"/>
      <c r="R826" s="93"/>
      <c r="S826" s="62"/>
      <c r="T826" s="93"/>
      <c r="U826" s="93"/>
      <c r="Y826" s="73"/>
      <c r="Z826" s="73"/>
      <c r="AA826" s="73"/>
      <c r="AB826" s="73"/>
      <c r="AC826" s="73"/>
    </row>
    <row r="827" spans="16:29" ht="15.75" customHeight="1">
      <c r="P827" s="93"/>
      <c r="Q827" s="93"/>
      <c r="R827" s="93"/>
      <c r="S827" s="62"/>
      <c r="T827" s="93"/>
      <c r="U827" s="93"/>
      <c r="Y827" s="73"/>
      <c r="Z827" s="73"/>
      <c r="AA827" s="73"/>
      <c r="AB827" s="73"/>
      <c r="AC827" s="73"/>
    </row>
    <row r="828" spans="16:29" ht="15.75" customHeight="1">
      <c r="P828" s="93"/>
      <c r="Q828" s="93"/>
      <c r="R828" s="93"/>
      <c r="S828" s="62"/>
      <c r="T828" s="93"/>
      <c r="U828" s="93"/>
      <c r="Y828" s="73"/>
      <c r="Z828" s="73"/>
      <c r="AA828" s="73"/>
      <c r="AB828" s="73"/>
      <c r="AC828" s="73"/>
    </row>
    <row r="829" spans="16:29" ht="15.75" customHeight="1">
      <c r="P829" s="93"/>
      <c r="Q829" s="93"/>
      <c r="R829" s="93"/>
      <c r="S829" s="62"/>
      <c r="T829" s="93"/>
      <c r="U829" s="93"/>
      <c r="Y829" s="73"/>
      <c r="Z829" s="73"/>
      <c r="AA829" s="73"/>
      <c r="AB829" s="73"/>
      <c r="AC829" s="73"/>
    </row>
    <row r="830" spans="16:29" ht="15.75" customHeight="1">
      <c r="P830" s="93"/>
      <c r="Q830" s="93"/>
      <c r="R830" s="93"/>
      <c r="S830" s="62"/>
      <c r="T830" s="93"/>
      <c r="U830" s="93"/>
      <c r="Y830" s="73"/>
      <c r="Z830" s="73"/>
      <c r="AA830" s="73"/>
      <c r="AB830" s="73"/>
      <c r="AC830" s="73"/>
    </row>
    <row r="831" spans="16:29" ht="15.75" customHeight="1">
      <c r="P831" s="93"/>
      <c r="Q831" s="93"/>
      <c r="R831" s="93"/>
      <c r="S831" s="62"/>
      <c r="T831" s="93"/>
      <c r="U831" s="93"/>
      <c r="Y831" s="73"/>
      <c r="Z831" s="73"/>
      <c r="AA831" s="73"/>
      <c r="AB831" s="73"/>
      <c r="AC831" s="73"/>
    </row>
    <row r="832" spans="16:29" ht="15.75" customHeight="1">
      <c r="P832" s="93"/>
      <c r="Q832" s="93"/>
      <c r="R832" s="93"/>
      <c r="S832" s="62"/>
      <c r="T832" s="93"/>
      <c r="U832" s="93"/>
      <c r="Y832" s="73"/>
      <c r="Z832" s="73"/>
      <c r="AA832" s="73"/>
      <c r="AB832" s="73"/>
      <c r="AC832" s="73"/>
    </row>
    <row r="833" spans="16:29" ht="15.75" customHeight="1">
      <c r="P833" s="93"/>
      <c r="Q833" s="93"/>
      <c r="R833" s="93"/>
      <c r="S833" s="62"/>
      <c r="T833" s="93"/>
      <c r="U833" s="93"/>
      <c r="Y833" s="73"/>
      <c r="Z833" s="73"/>
      <c r="AA833" s="73"/>
      <c r="AB833" s="73"/>
      <c r="AC833" s="73"/>
    </row>
    <row r="834" spans="16:29" ht="15.75" customHeight="1">
      <c r="P834" s="93"/>
      <c r="Q834" s="93"/>
      <c r="R834" s="93"/>
      <c r="S834" s="62"/>
      <c r="T834" s="93"/>
      <c r="U834" s="93"/>
      <c r="Y834" s="73"/>
      <c r="Z834" s="73"/>
      <c r="AA834" s="73"/>
      <c r="AB834" s="73"/>
      <c r="AC834" s="73"/>
    </row>
    <row r="835" spans="16:29" ht="15.75" customHeight="1">
      <c r="P835" s="93"/>
      <c r="Q835" s="93"/>
      <c r="R835" s="93"/>
      <c r="S835" s="62"/>
      <c r="T835" s="93"/>
      <c r="U835" s="93"/>
      <c r="Y835" s="73"/>
      <c r="Z835" s="73"/>
      <c r="AA835" s="73"/>
      <c r="AB835" s="73"/>
      <c r="AC835" s="73"/>
    </row>
    <row r="836" spans="16:29" ht="15.75" customHeight="1">
      <c r="P836" s="93"/>
      <c r="Q836" s="93"/>
      <c r="R836" s="93"/>
      <c r="S836" s="62"/>
      <c r="T836" s="93"/>
      <c r="U836" s="93"/>
      <c r="Y836" s="73"/>
      <c r="Z836" s="73"/>
      <c r="AA836" s="73"/>
      <c r="AB836" s="73"/>
      <c r="AC836" s="73"/>
    </row>
    <row r="837" spans="16:29" ht="15.75" customHeight="1">
      <c r="P837" s="93"/>
      <c r="Q837" s="93"/>
      <c r="R837" s="93"/>
      <c r="S837" s="62"/>
      <c r="T837" s="93"/>
      <c r="U837" s="93"/>
      <c r="Y837" s="73"/>
      <c r="Z837" s="73"/>
      <c r="AA837" s="73"/>
      <c r="AB837" s="73"/>
      <c r="AC837" s="73"/>
    </row>
    <row r="838" spans="16:29" ht="15.75" customHeight="1">
      <c r="P838" s="93"/>
      <c r="Q838" s="93"/>
      <c r="R838" s="93"/>
      <c r="S838" s="62"/>
      <c r="T838" s="93"/>
      <c r="U838" s="93"/>
      <c r="Y838" s="73"/>
      <c r="Z838" s="73"/>
      <c r="AA838" s="73"/>
      <c r="AB838" s="73"/>
      <c r="AC838" s="73"/>
    </row>
    <row r="839" spans="16:29" ht="15.75" customHeight="1">
      <c r="P839" s="93"/>
      <c r="Q839" s="93"/>
      <c r="R839" s="93"/>
      <c r="S839" s="62"/>
      <c r="T839" s="93"/>
      <c r="U839" s="93"/>
      <c r="Y839" s="73"/>
      <c r="Z839" s="73"/>
      <c r="AA839" s="73"/>
      <c r="AB839" s="73"/>
      <c r="AC839" s="73"/>
    </row>
    <row r="840" spans="16:29" ht="15.75" customHeight="1">
      <c r="P840" s="93"/>
      <c r="Q840" s="93"/>
      <c r="R840" s="93"/>
      <c r="S840" s="62"/>
      <c r="T840" s="93"/>
      <c r="U840" s="93"/>
      <c r="Y840" s="73"/>
      <c r="Z840" s="73"/>
      <c r="AA840" s="73"/>
      <c r="AB840" s="73"/>
      <c r="AC840" s="73"/>
    </row>
    <row r="841" spans="16:29" ht="15.75" customHeight="1">
      <c r="P841" s="93"/>
      <c r="Q841" s="93"/>
      <c r="R841" s="93"/>
      <c r="S841" s="62"/>
      <c r="T841" s="93"/>
      <c r="U841" s="93"/>
      <c r="Y841" s="73"/>
      <c r="Z841" s="73"/>
      <c r="AA841" s="73"/>
      <c r="AB841" s="73"/>
      <c r="AC841" s="73"/>
    </row>
    <row r="842" spans="16:29" ht="15.75" customHeight="1">
      <c r="P842" s="93"/>
      <c r="Q842" s="93"/>
      <c r="R842" s="93"/>
      <c r="S842" s="62"/>
      <c r="T842" s="93"/>
      <c r="U842" s="93"/>
      <c r="Y842" s="73"/>
      <c r="Z842" s="73"/>
      <c r="AA842" s="73"/>
      <c r="AB842" s="73"/>
      <c r="AC842" s="73"/>
    </row>
    <row r="843" spans="16:29" ht="15.75" customHeight="1">
      <c r="P843" s="93"/>
      <c r="Q843" s="93"/>
      <c r="R843" s="93"/>
      <c r="S843" s="62"/>
      <c r="T843" s="93"/>
      <c r="U843" s="93"/>
      <c r="Y843" s="73"/>
      <c r="Z843" s="73"/>
      <c r="AA843" s="73"/>
      <c r="AB843" s="73"/>
      <c r="AC843" s="73"/>
    </row>
    <row r="844" spans="16:29" ht="15.75" customHeight="1">
      <c r="P844" s="93"/>
      <c r="Q844" s="93"/>
      <c r="R844" s="93"/>
      <c r="S844" s="62"/>
      <c r="T844" s="93"/>
      <c r="U844" s="93"/>
      <c r="Y844" s="73"/>
      <c r="Z844" s="73"/>
      <c r="AA844" s="73"/>
      <c r="AB844" s="73"/>
      <c r="AC844" s="73"/>
    </row>
    <row r="845" spans="16:29" ht="15.75" customHeight="1">
      <c r="P845" s="93"/>
      <c r="Q845" s="93"/>
      <c r="R845" s="93"/>
      <c r="S845" s="62"/>
      <c r="T845" s="93"/>
      <c r="U845" s="93"/>
      <c r="Y845" s="73"/>
      <c r="Z845" s="73"/>
      <c r="AA845" s="73"/>
      <c r="AB845" s="73"/>
      <c r="AC845" s="73"/>
    </row>
    <row r="846" spans="16:29" ht="15.75" customHeight="1">
      <c r="P846" s="93"/>
      <c r="Q846" s="93"/>
      <c r="R846" s="93"/>
      <c r="S846" s="62"/>
      <c r="T846" s="93"/>
      <c r="U846" s="93"/>
      <c r="Y846" s="73"/>
      <c r="Z846" s="73"/>
      <c r="AA846" s="73"/>
      <c r="AB846" s="73"/>
      <c r="AC846" s="73"/>
    </row>
    <row r="847" spans="16:29" ht="15.75" customHeight="1">
      <c r="P847" s="93"/>
      <c r="Q847" s="93"/>
      <c r="R847" s="93"/>
      <c r="S847" s="62"/>
      <c r="T847" s="93"/>
      <c r="U847" s="93"/>
      <c r="Y847" s="73"/>
      <c r="Z847" s="73"/>
      <c r="AA847" s="73"/>
      <c r="AB847" s="73"/>
      <c r="AC847" s="73"/>
    </row>
    <row r="848" spans="16:29" ht="15.75" customHeight="1">
      <c r="P848" s="93"/>
      <c r="Q848" s="93"/>
      <c r="R848" s="93"/>
      <c r="S848" s="62"/>
      <c r="T848" s="93"/>
      <c r="U848" s="93"/>
      <c r="Y848" s="73"/>
      <c r="Z848" s="73"/>
      <c r="AA848" s="73"/>
      <c r="AB848" s="73"/>
      <c r="AC848" s="73"/>
    </row>
    <row r="849" spans="16:29" ht="15.75" customHeight="1">
      <c r="P849" s="93"/>
      <c r="Q849" s="93"/>
      <c r="R849" s="93"/>
      <c r="S849" s="62"/>
      <c r="T849" s="93"/>
      <c r="U849" s="93"/>
      <c r="Y849" s="73"/>
      <c r="Z849" s="73"/>
      <c r="AA849" s="73"/>
      <c r="AB849" s="73"/>
      <c r="AC849" s="73"/>
    </row>
    <row r="850" spans="16:29" ht="15.75" customHeight="1">
      <c r="P850" s="93"/>
      <c r="Q850" s="93"/>
      <c r="R850" s="93"/>
      <c r="S850" s="62"/>
      <c r="T850" s="93"/>
      <c r="U850" s="93"/>
      <c r="Y850" s="73"/>
      <c r="Z850" s="73"/>
      <c r="AA850" s="73"/>
      <c r="AB850" s="73"/>
      <c r="AC850" s="73"/>
    </row>
    <row r="851" spans="16:29" ht="15.75" customHeight="1">
      <c r="P851" s="93"/>
      <c r="Q851" s="93"/>
      <c r="R851" s="93"/>
      <c r="S851" s="62"/>
      <c r="T851" s="93"/>
      <c r="U851" s="93"/>
      <c r="Y851" s="73"/>
      <c r="Z851" s="73"/>
      <c r="AA851" s="73"/>
      <c r="AB851" s="73"/>
      <c r="AC851" s="73"/>
    </row>
    <row r="852" spans="16:29" ht="15.75" customHeight="1">
      <c r="P852" s="93"/>
      <c r="Q852" s="93"/>
      <c r="R852" s="93"/>
      <c r="S852" s="62"/>
      <c r="T852" s="93"/>
      <c r="U852" s="93"/>
      <c r="Y852" s="73"/>
      <c r="Z852" s="73"/>
      <c r="AA852" s="73"/>
      <c r="AB852" s="73"/>
      <c r="AC852" s="73"/>
    </row>
    <row r="853" spans="16:29" ht="15.75" customHeight="1">
      <c r="P853" s="93"/>
      <c r="Q853" s="93"/>
      <c r="R853" s="93"/>
      <c r="S853" s="62"/>
      <c r="T853" s="93"/>
      <c r="U853" s="93"/>
      <c r="Y853" s="73"/>
      <c r="Z853" s="73"/>
      <c r="AA853" s="73"/>
      <c r="AB853" s="73"/>
      <c r="AC853" s="73"/>
    </row>
    <row r="854" spans="16:29" ht="15.75" customHeight="1">
      <c r="P854" s="93"/>
      <c r="Q854" s="93"/>
      <c r="R854" s="93"/>
      <c r="S854" s="62"/>
      <c r="T854" s="93"/>
      <c r="U854" s="93"/>
      <c r="Y854" s="73"/>
      <c r="Z854" s="73"/>
      <c r="AA854" s="73"/>
      <c r="AB854" s="73"/>
      <c r="AC854" s="73"/>
    </row>
    <row r="855" spans="16:29" ht="15.75" customHeight="1">
      <c r="P855" s="93"/>
      <c r="Q855" s="93"/>
      <c r="R855" s="93"/>
      <c r="S855" s="62"/>
      <c r="T855" s="93"/>
      <c r="U855" s="93"/>
      <c r="Y855" s="73"/>
      <c r="Z855" s="73"/>
      <c r="AA855" s="73"/>
      <c r="AB855" s="73"/>
      <c r="AC855" s="73"/>
    </row>
    <row r="856" spans="16:29" ht="15.75" customHeight="1">
      <c r="P856" s="93"/>
      <c r="Q856" s="93"/>
      <c r="R856" s="93"/>
      <c r="S856" s="62"/>
      <c r="T856" s="93"/>
      <c r="U856" s="93"/>
      <c r="Y856" s="73"/>
      <c r="Z856" s="73"/>
      <c r="AA856" s="73"/>
      <c r="AB856" s="73"/>
      <c r="AC856" s="73"/>
    </row>
    <row r="857" spans="16:29" ht="15.75" customHeight="1">
      <c r="P857" s="93"/>
      <c r="Q857" s="93"/>
      <c r="R857" s="93"/>
      <c r="S857" s="62"/>
      <c r="T857" s="93"/>
      <c r="U857" s="93"/>
      <c r="Y857" s="73"/>
      <c r="Z857" s="73"/>
      <c r="AA857" s="73"/>
      <c r="AB857" s="73"/>
      <c r="AC857" s="73"/>
    </row>
    <row r="858" spans="16:29" ht="15.75" customHeight="1">
      <c r="P858" s="93"/>
      <c r="Q858" s="93"/>
      <c r="R858" s="93"/>
      <c r="S858" s="62"/>
      <c r="T858" s="93"/>
      <c r="U858" s="93"/>
      <c r="Y858" s="73"/>
      <c r="Z858" s="73"/>
      <c r="AA858" s="73"/>
      <c r="AB858" s="73"/>
      <c r="AC858" s="73"/>
    </row>
    <row r="859" spans="16:29" ht="15.75" customHeight="1">
      <c r="P859" s="93"/>
      <c r="Q859" s="93"/>
      <c r="R859" s="93"/>
      <c r="S859" s="62"/>
      <c r="T859" s="93"/>
      <c r="U859" s="93"/>
      <c r="Y859" s="73"/>
      <c r="Z859" s="73"/>
      <c r="AA859" s="73"/>
      <c r="AB859" s="73"/>
      <c r="AC859" s="73"/>
    </row>
    <row r="860" spans="16:29" ht="15.75" customHeight="1">
      <c r="P860" s="93"/>
      <c r="Q860" s="93"/>
      <c r="R860" s="93"/>
      <c r="S860" s="62"/>
      <c r="T860" s="93"/>
      <c r="U860" s="93"/>
      <c r="Y860" s="73"/>
      <c r="Z860" s="73"/>
      <c r="AA860" s="73"/>
      <c r="AB860" s="73"/>
      <c r="AC860" s="73"/>
    </row>
    <row r="861" spans="16:29" ht="15.75" customHeight="1">
      <c r="P861" s="93"/>
      <c r="Q861" s="93"/>
      <c r="R861" s="93"/>
      <c r="S861" s="62"/>
      <c r="T861" s="93"/>
      <c r="U861" s="93"/>
      <c r="Y861" s="73"/>
      <c r="Z861" s="73"/>
      <c r="AA861" s="73"/>
      <c r="AB861" s="73"/>
      <c r="AC861" s="73"/>
    </row>
    <row r="862" spans="16:29" ht="15.75" customHeight="1">
      <c r="P862" s="93"/>
      <c r="Q862" s="93"/>
      <c r="R862" s="93"/>
      <c r="S862" s="62"/>
      <c r="T862" s="93"/>
      <c r="U862" s="93"/>
      <c r="Y862" s="73"/>
      <c r="Z862" s="73"/>
      <c r="AA862" s="73"/>
      <c r="AB862" s="73"/>
      <c r="AC862" s="73"/>
    </row>
    <row r="863" spans="16:29" ht="15.75" customHeight="1">
      <c r="P863" s="93"/>
      <c r="Q863" s="93"/>
      <c r="R863" s="93"/>
      <c r="S863" s="62"/>
      <c r="T863" s="93"/>
      <c r="U863" s="93"/>
      <c r="Y863" s="73"/>
      <c r="Z863" s="73"/>
      <c r="AA863" s="73"/>
      <c r="AB863" s="73"/>
      <c r="AC863" s="73"/>
    </row>
    <row r="864" spans="16:29" ht="15.75" customHeight="1">
      <c r="P864" s="93"/>
      <c r="Q864" s="93"/>
      <c r="R864" s="93"/>
      <c r="S864" s="62"/>
      <c r="T864" s="93"/>
      <c r="U864" s="93"/>
      <c r="Y864" s="73"/>
      <c r="Z864" s="73"/>
      <c r="AA864" s="73"/>
      <c r="AB864" s="73"/>
      <c r="AC864" s="73"/>
    </row>
    <row r="865" spans="16:29" ht="15.75" customHeight="1">
      <c r="P865" s="93"/>
      <c r="Q865" s="93"/>
      <c r="R865" s="93"/>
      <c r="S865" s="62"/>
      <c r="T865" s="93"/>
      <c r="U865" s="93"/>
      <c r="Y865" s="73"/>
      <c r="Z865" s="73"/>
      <c r="AA865" s="73"/>
      <c r="AB865" s="73"/>
      <c r="AC865" s="73"/>
    </row>
    <row r="866" spans="16:29" ht="15.75" customHeight="1">
      <c r="P866" s="93"/>
      <c r="Q866" s="93"/>
      <c r="R866" s="93"/>
      <c r="S866" s="62"/>
      <c r="T866" s="93"/>
      <c r="U866" s="93"/>
      <c r="Y866" s="73"/>
      <c r="Z866" s="73"/>
      <c r="AA866" s="73"/>
      <c r="AB866" s="73"/>
      <c r="AC866" s="73"/>
    </row>
    <row r="867" spans="16:29" ht="15.75" customHeight="1">
      <c r="P867" s="93"/>
      <c r="Q867" s="93"/>
      <c r="R867" s="93"/>
      <c r="S867" s="62"/>
      <c r="T867" s="93"/>
      <c r="U867" s="93"/>
      <c r="Y867" s="73"/>
      <c r="Z867" s="73"/>
      <c r="AA867" s="73"/>
      <c r="AB867" s="73"/>
      <c r="AC867" s="73"/>
    </row>
    <row r="868" spans="16:29" ht="15.75" customHeight="1">
      <c r="P868" s="93"/>
      <c r="Q868" s="93"/>
      <c r="R868" s="93"/>
      <c r="S868" s="62"/>
      <c r="T868" s="93"/>
      <c r="U868" s="93"/>
      <c r="Y868" s="73"/>
      <c r="Z868" s="73"/>
      <c r="AA868" s="73"/>
      <c r="AB868" s="73"/>
      <c r="AC868" s="73"/>
    </row>
    <row r="869" spans="16:29" ht="15.75" customHeight="1">
      <c r="P869" s="93"/>
      <c r="Q869" s="93"/>
      <c r="R869" s="93"/>
      <c r="S869" s="62"/>
      <c r="T869" s="93"/>
      <c r="U869" s="93"/>
      <c r="Y869" s="73"/>
      <c r="Z869" s="73"/>
      <c r="AA869" s="73"/>
      <c r="AB869" s="73"/>
      <c r="AC869" s="73"/>
    </row>
    <row r="870" spans="16:29" ht="15.75" customHeight="1">
      <c r="P870" s="93"/>
      <c r="Q870" s="93"/>
      <c r="R870" s="93"/>
      <c r="S870" s="62"/>
      <c r="T870" s="93"/>
      <c r="U870" s="93"/>
      <c r="Y870" s="73"/>
      <c r="Z870" s="73"/>
      <c r="AA870" s="73"/>
      <c r="AB870" s="73"/>
      <c r="AC870" s="73"/>
    </row>
    <row r="871" spans="16:29" ht="15.75" customHeight="1">
      <c r="P871" s="93"/>
      <c r="Q871" s="93"/>
      <c r="R871" s="93"/>
      <c r="S871" s="62"/>
      <c r="T871" s="93"/>
      <c r="U871" s="93"/>
      <c r="Y871" s="73"/>
      <c r="Z871" s="73"/>
      <c r="AA871" s="73"/>
      <c r="AB871" s="73"/>
      <c r="AC871" s="73"/>
    </row>
    <row r="872" spans="16:29" ht="15.75" customHeight="1">
      <c r="P872" s="93"/>
      <c r="Q872" s="93"/>
      <c r="R872" s="93"/>
      <c r="S872" s="62"/>
      <c r="T872" s="93"/>
      <c r="U872" s="93"/>
      <c r="Y872" s="73"/>
      <c r="Z872" s="73"/>
      <c r="AA872" s="73"/>
      <c r="AB872" s="73"/>
      <c r="AC872" s="73"/>
    </row>
    <row r="873" spans="16:29" ht="15.75" customHeight="1">
      <c r="P873" s="93"/>
      <c r="Q873" s="93"/>
      <c r="R873" s="93"/>
      <c r="S873" s="62"/>
      <c r="T873" s="93"/>
      <c r="U873" s="93"/>
      <c r="Y873" s="73"/>
      <c r="Z873" s="73"/>
      <c r="AA873" s="73"/>
      <c r="AB873" s="73"/>
      <c r="AC873" s="73"/>
    </row>
    <row r="874" spans="16:29" ht="15.75" customHeight="1">
      <c r="P874" s="93"/>
      <c r="Q874" s="93"/>
      <c r="R874" s="93"/>
      <c r="S874" s="62"/>
      <c r="T874" s="93"/>
      <c r="U874" s="93"/>
      <c r="Y874" s="73"/>
      <c r="Z874" s="73"/>
      <c r="AA874" s="73"/>
      <c r="AB874" s="73"/>
      <c r="AC874" s="73"/>
    </row>
    <row r="875" spans="16:29" ht="15.75" customHeight="1">
      <c r="P875" s="93"/>
      <c r="Q875" s="93"/>
      <c r="R875" s="93"/>
      <c r="S875" s="62"/>
      <c r="T875" s="93"/>
      <c r="U875" s="93"/>
      <c r="Y875" s="73"/>
      <c r="Z875" s="73"/>
      <c r="AA875" s="73"/>
      <c r="AB875" s="73"/>
      <c r="AC875" s="73"/>
    </row>
    <row r="876" spans="16:29" ht="15.75" customHeight="1">
      <c r="P876" s="93"/>
      <c r="Q876" s="93"/>
      <c r="R876" s="93"/>
      <c r="S876" s="62"/>
      <c r="T876" s="93"/>
      <c r="U876" s="93"/>
      <c r="Y876" s="73"/>
      <c r="Z876" s="73"/>
      <c r="AA876" s="73"/>
      <c r="AB876" s="73"/>
      <c r="AC876" s="73"/>
    </row>
    <row r="877" spans="16:29" ht="15.75" customHeight="1">
      <c r="P877" s="93"/>
      <c r="Q877" s="93"/>
      <c r="R877" s="93"/>
      <c r="S877" s="62"/>
      <c r="T877" s="93"/>
      <c r="U877" s="93"/>
      <c r="Y877" s="73"/>
      <c r="Z877" s="73"/>
      <c r="AA877" s="73"/>
      <c r="AB877" s="73"/>
      <c r="AC877" s="73"/>
    </row>
    <row r="878" spans="16:29" ht="15.75" customHeight="1">
      <c r="P878" s="93"/>
      <c r="Q878" s="93"/>
      <c r="R878" s="93"/>
      <c r="S878" s="62"/>
      <c r="T878" s="93"/>
      <c r="U878" s="93"/>
      <c r="Y878" s="73"/>
      <c r="Z878" s="73"/>
      <c r="AA878" s="73"/>
      <c r="AB878" s="73"/>
      <c r="AC878" s="73"/>
    </row>
    <row r="879" spans="16:29" ht="15.75" customHeight="1">
      <c r="P879" s="93"/>
      <c r="Q879" s="93"/>
      <c r="R879" s="93"/>
      <c r="S879" s="62"/>
      <c r="T879" s="93"/>
      <c r="U879" s="93"/>
      <c r="Y879" s="73"/>
      <c r="Z879" s="73"/>
      <c r="AA879" s="73"/>
      <c r="AB879" s="73"/>
      <c r="AC879" s="73"/>
    </row>
    <row r="880" spans="16:29" ht="15.75" customHeight="1">
      <c r="P880" s="93"/>
      <c r="Q880" s="93"/>
      <c r="R880" s="93"/>
      <c r="S880" s="62"/>
      <c r="T880" s="93"/>
      <c r="U880" s="93"/>
      <c r="Y880" s="73"/>
      <c r="Z880" s="73"/>
      <c r="AA880" s="73"/>
      <c r="AB880" s="73"/>
      <c r="AC880" s="73"/>
    </row>
    <row r="881" spans="16:29" ht="15.75" customHeight="1">
      <c r="P881" s="93"/>
      <c r="Q881" s="93"/>
      <c r="R881" s="93"/>
      <c r="S881" s="62"/>
      <c r="T881" s="93"/>
      <c r="U881" s="93"/>
      <c r="Y881" s="73"/>
      <c r="Z881" s="73"/>
      <c r="AA881" s="73"/>
      <c r="AB881" s="73"/>
      <c r="AC881" s="73"/>
    </row>
    <row r="882" spans="16:29" ht="15.75" customHeight="1">
      <c r="P882" s="93"/>
      <c r="Q882" s="93"/>
      <c r="R882" s="93"/>
      <c r="S882" s="62"/>
      <c r="T882" s="93"/>
      <c r="U882" s="93"/>
      <c r="Y882" s="73"/>
      <c r="Z882" s="73"/>
      <c r="AA882" s="73"/>
      <c r="AB882" s="73"/>
      <c r="AC882" s="73"/>
    </row>
    <row r="883" spans="16:29" ht="15.75" customHeight="1">
      <c r="P883" s="93"/>
      <c r="Q883" s="93"/>
      <c r="R883" s="93"/>
      <c r="S883" s="62"/>
      <c r="T883" s="93"/>
      <c r="U883" s="93"/>
      <c r="Y883" s="73"/>
      <c r="Z883" s="73"/>
      <c r="AA883" s="73"/>
      <c r="AB883" s="73"/>
      <c r="AC883" s="73"/>
    </row>
    <row r="884" spans="16:29" ht="15.75" customHeight="1">
      <c r="P884" s="93"/>
      <c r="Q884" s="93"/>
      <c r="R884" s="93"/>
      <c r="S884" s="62"/>
      <c r="T884" s="93"/>
      <c r="U884" s="93"/>
      <c r="Y884" s="73"/>
      <c r="Z884" s="73"/>
      <c r="AA884" s="73"/>
      <c r="AB884" s="73"/>
      <c r="AC884" s="73"/>
    </row>
    <row r="885" spans="16:29" ht="15.75" customHeight="1">
      <c r="P885" s="93"/>
      <c r="Q885" s="93"/>
      <c r="R885" s="93"/>
      <c r="S885" s="62"/>
      <c r="T885" s="93"/>
      <c r="U885" s="93"/>
      <c r="Y885" s="73"/>
      <c r="Z885" s="73"/>
      <c r="AA885" s="73"/>
      <c r="AB885" s="73"/>
      <c r="AC885" s="73"/>
    </row>
    <row r="886" spans="16:29" ht="15.75" customHeight="1">
      <c r="P886" s="93"/>
      <c r="Q886" s="93"/>
      <c r="R886" s="93"/>
      <c r="S886" s="62"/>
      <c r="T886" s="93"/>
      <c r="U886" s="93"/>
      <c r="Y886" s="73"/>
      <c r="Z886" s="73"/>
      <c r="AA886" s="73"/>
      <c r="AB886" s="73"/>
      <c r="AC886" s="73"/>
    </row>
    <row r="887" spans="16:29" ht="15.75" customHeight="1">
      <c r="P887" s="93"/>
      <c r="Q887" s="93"/>
      <c r="R887" s="93"/>
      <c r="S887" s="62"/>
      <c r="T887" s="93"/>
      <c r="U887" s="93"/>
      <c r="Y887" s="73"/>
      <c r="Z887" s="73"/>
      <c r="AA887" s="73"/>
      <c r="AB887" s="73"/>
      <c r="AC887" s="73"/>
    </row>
    <row r="888" spans="16:29" ht="15.75" customHeight="1">
      <c r="P888" s="93"/>
      <c r="Q888" s="93"/>
      <c r="R888" s="93"/>
      <c r="S888" s="62"/>
      <c r="T888" s="93"/>
      <c r="U888" s="93"/>
      <c r="Y888" s="73"/>
      <c r="Z888" s="73"/>
      <c r="AA888" s="73"/>
      <c r="AB888" s="73"/>
      <c r="AC888" s="73"/>
    </row>
    <row r="889" spans="16:29" ht="15.75" customHeight="1">
      <c r="P889" s="93"/>
      <c r="Q889" s="93"/>
      <c r="R889" s="93"/>
      <c r="S889" s="62"/>
      <c r="T889" s="93"/>
      <c r="U889" s="93"/>
      <c r="Y889" s="73"/>
      <c r="Z889" s="73"/>
      <c r="AA889" s="73"/>
      <c r="AB889" s="73"/>
      <c r="AC889" s="73"/>
    </row>
    <row r="890" spans="16:29" ht="15.75" customHeight="1">
      <c r="P890" s="93"/>
      <c r="Q890" s="93"/>
      <c r="R890" s="93"/>
      <c r="S890" s="62"/>
      <c r="T890" s="93"/>
      <c r="U890" s="93"/>
      <c r="Y890" s="73"/>
      <c r="Z890" s="73"/>
      <c r="AA890" s="73"/>
      <c r="AB890" s="73"/>
      <c r="AC890" s="73"/>
    </row>
    <row r="891" spans="16:29" ht="15.75" customHeight="1">
      <c r="P891" s="93"/>
      <c r="Q891" s="93"/>
      <c r="R891" s="93"/>
      <c r="S891" s="62"/>
      <c r="T891" s="93"/>
      <c r="U891" s="93"/>
      <c r="Y891" s="73"/>
      <c r="Z891" s="73"/>
      <c r="AA891" s="73"/>
      <c r="AB891" s="73"/>
      <c r="AC891" s="73"/>
    </row>
    <row r="892" spans="16:29" ht="15.75" customHeight="1">
      <c r="P892" s="93"/>
      <c r="Q892" s="93"/>
      <c r="R892" s="93"/>
      <c r="S892" s="62"/>
      <c r="T892" s="93"/>
      <c r="U892" s="93"/>
      <c r="Y892" s="73"/>
      <c r="Z892" s="73"/>
      <c r="AA892" s="73"/>
      <c r="AB892" s="73"/>
      <c r="AC892" s="73"/>
    </row>
    <row r="893" spans="16:29" ht="15.75" customHeight="1">
      <c r="P893" s="93"/>
      <c r="Q893" s="93"/>
      <c r="R893" s="93"/>
      <c r="S893" s="62"/>
      <c r="T893" s="93"/>
      <c r="U893" s="93"/>
      <c r="Y893" s="73"/>
      <c r="Z893" s="73"/>
      <c r="AA893" s="73"/>
      <c r="AB893" s="73"/>
      <c r="AC893" s="73"/>
    </row>
    <row r="894" spans="16:29" ht="15.75" customHeight="1">
      <c r="P894" s="93"/>
      <c r="Q894" s="93"/>
      <c r="R894" s="93"/>
      <c r="S894" s="62"/>
      <c r="T894" s="93"/>
      <c r="U894" s="93"/>
      <c r="Y894" s="73"/>
      <c r="Z894" s="73"/>
      <c r="AA894" s="73"/>
      <c r="AB894" s="73"/>
      <c r="AC894" s="73"/>
    </row>
    <row r="895" spans="16:29" ht="15.75" customHeight="1">
      <c r="P895" s="93"/>
      <c r="Q895" s="93"/>
      <c r="R895" s="93"/>
      <c r="S895" s="62"/>
      <c r="T895" s="93"/>
      <c r="U895" s="93"/>
      <c r="Y895" s="73"/>
      <c r="Z895" s="73"/>
      <c r="AA895" s="73"/>
      <c r="AB895" s="73"/>
      <c r="AC895" s="73"/>
    </row>
    <row r="896" spans="16:29" ht="15.75" customHeight="1">
      <c r="P896" s="93"/>
      <c r="Q896" s="93"/>
      <c r="R896" s="93"/>
      <c r="S896" s="62"/>
      <c r="T896" s="93"/>
      <c r="U896" s="93"/>
      <c r="Y896" s="73"/>
      <c r="Z896" s="73"/>
      <c r="AA896" s="73"/>
      <c r="AB896" s="73"/>
      <c r="AC896" s="73"/>
    </row>
    <row r="897" spans="16:29" ht="15.75" customHeight="1">
      <c r="P897" s="93"/>
      <c r="Q897" s="93"/>
      <c r="R897" s="93"/>
      <c r="S897" s="62"/>
      <c r="T897" s="93"/>
      <c r="U897" s="93"/>
      <c r="Y897" s="73"/>
      <c r="Z897" s="73"/>
      <c r="AA897" s="73"/>
      <c r="AB897" s="73"/>
      <c r="AC897" s="73"/>
    </row>
    <row r="898" spans="16:29" ht="15.75" customHeight="1">
      <c r="P898" s="93"/>
      <c r="Q898" s="93"/>
      <c r="R898" s="93"/>
      <c r="S898" s="62"/>
      <c r="T898" s="93"/>
      <c r="U898" s="93"/>
      <c r="Y898" s="73"/>
      <c r="Z898" s="73"/>
      <c r="AA898" s="73"/>
      <c r="AB898" s="73"/>
      <c r="AC898" s="73"/>
    </row>
    <row r="899" spans="16:29" ht="15.75" customHeight="1">
      <c r="P899" s="93"/>
      <c r="Q899" s="93"/>
      <c r="R899" s="93"/>
      <c r="S899" s="62"/>
      <c r="T899" s="93"/>
      <c r="U899" s="93"/>
      <c r="Y899" s="73"/>
      <c r="Z899" s="73"/>
      <c r="AA899" s="73"/>
      <c r="AB899" s="73"/>
      <c r="AC899" s="73"/>
    </row>
    <row r="900" spans="16:29" ht="15.75" customHeight="1">
      <c r="P900" s="93"/>
      <c r="Q900" s="93"/>
      <c r="R900" s="93"/>
      <c r="S900" s="62"/>
      <c r="T900" s="93"/>
      <c r="U900" s="93"/>
      <c r="Y900" s="73"/>
      <c r="Z900" s="73"/>
      <c r="AA900" s="73"/>
      <c r="AB900" s="73"/>
      <c r="AC900" s="73"/>
    </row>
    <row r="901" spans="16:29" ht="15.75" customHeight="1">
      <c r="P901" s="93"/>
      <c r="Q901" s="93"/>
      <c r="R901" s="93"/>
      <c r="S901" s="62"/>
      <c r="T901" s="93"/>
      <c r="U901" s="93"/>
      <c r="Y901" s="73"/>
      <c r="Z901" s="73"/>
      <c r="AA901" s="73"/>
      <c r="AB901" s="73"/>
      <c r="AC901" s="73"/>
    </row>
    <row r="902" spans="16:29" ht="15.75" customHeight="1">
      <c r="P902" s="93"/>
      <c r="Q902" s="93"/>
      <c r="R902" s="93"/>
      <c r="S902" s="62"/>
      <c r="T902" s="93"/>
      <c r="U902" s="93"/>
      <c r="Y902" s="73"/>
      <c r="Z902" s="73"/>
      <c r="AA902" s="73"/>
      <c r="AB902" s="73"/>
      <c r="AC902" s="73"/>
    </row>
    <row r="903" spans="16:29" ht="15.75" customHeight="1">
      <c r="P903" s="93"/>
      <c r="Q903" s="93"/>
      <c r="R903" s="93"/>
      <c r="S903" s="62"/>
      <c r="T903" s="93"/>
      <c r="U903" s="93"/>
      <c r="Y903" s="73"/>
      <c r="Z903" s="73"/>
      <c r="AA903" s="73"/>
      <c r="AB903" s="73"/>
      <c r="AC903" s="73"/>
    </row>
    <row r="904" spans="16:29" ht="15.75" customHeight="1">
      <c r="P904" s="93"/>
      <c r="Q904" s="93"/>
      <c r="R904" s="93"/>
      <c r="S904" s="62"/>
      <c r="T904" s="93"/>
      <c r="U904" s="93"/>
      <c r="Y904" s="73"/>
      <c r="Z904" s="73"/>
      <c r="AA904" s="73"/>
      <c r="AB904" s="73"/>
      <c r="AC904" s="73"/>
    </row>
    <row r="905" spans="16:29" ht="15.75" customHeight="1">
      <c r="P905" s="93"/>
      <c r="Q905" s="93"/>
      <c r="R905" s="93"/>
      <c r="S905" s="62"/>
      <c r="T905" s="93"/>
      <c r="U905" s="93"/>
      <c r="Y905" s="73"/>
      <c r="Z905" s="73"/>
      <c r="AA905" s="73"/>
      <c r="AB905" s="73"/>
      <c r="AC905" s="73"/>
    </row>
    <row r="906" spans="16:29" ht="15.75" customHeight="1">
      <c r="P906" s="93"/>
      <c r="Q906" s="93"/>
      <c r="R906" s="93"/>
      <c r="S906" s="62"/>
      <c r="T906" s="93"/>
      <c r="U906" s="93"/>
      <c r="Y906" s="73"/>
      <c r="Z906" s="73"/>
      <c r="AA906" s="73"/>
      <c r="AB906" s="73"/>
      <c r="AC906" s="73"/>
    </row>
    <row r="907" spans="16:29" ht="15.75" customHeight="1">
      <c r="P907" s="93"/>
      <c r="Q907" s="93"/>
      <c r="R907" s="93"/>
      <c r="S907" s="62"/>
      <c r="T907" s="93"/>
      <c r="U907" s="93"/>
      <c r="Y907" s="73"/>
      <c r="Z907" s="73"/>
      <c r="AA907" s="73"/>
      <c r="AB907" s="73"/>
      <c r="AC907" s="73"/>
    </row>
    <row r="908" spans="16:29" ht="15.75" customHeight="1">
      <c r="P908" s="93"/>
      <c r="Q908" s="93"/>
      <c r="R908" s="93"/>
      <c r="S908" s="62"/>
      <c r="T908" s="93"/>
      <c r="U908" s="93"/>
      <c r="Y908" s="73"/>
      <c r="Z908" s="73"/>
      <c r="AA908" s="73"/>
      <c r="AB908" s="73"/>
      <c r="AC908" s="73"/>
    </row>
    <row r="909" spans="16:29" ht="15.75" customHeight="1">
      <c r="P909" s="93"/>
      <c r="Q909" s="93"/>
      <c r="R909" s="93"/>
      <c r="S909" s="62"/>
      <c r="T909" s="93"/>
      <c r="U909" s="93"/>
      <c r="Y909" s="73"/>
      <c r="Z909" s="73"/>
      <c r="AA909" s="73"/>
      <c r="AB909" s="73"/>
      <c r="AC909" s="73"/>
    </row>
    <row r="910" spans="16:29" ht="15.75" customHeight="1">
      <c r="P910" s="93"/>
      <c r="Q910" s="93"/>
      <c r="R910" s="93"/>
      <c r="S910" s="62"/>
      <c r="T910" s="93"/>
      <c r="U910" s="93"/>
      <c r="Y910" s="73"/>
      <c r="Z910" s="73"/>
      <c r="AA910" s="73"/>
      <c r="AB910" s="73"/>
      <c r="AC910" s="73"/>
    </row>
    <row r="911" spans="16:29" ht="15.75" customHeight="1">
      <c r="P911" s="93"/>
      <c r="Q911" s="93"/>
      <c r="R911" s="93"/>
      <c r="S911" s="62"/>
      <c r="T911" s="93"/>
      <c r="U911" s="93"/>
      <c r="Y911" s="73"/>
      <c r="Z911" s="73"/>
      <c r="AA911" s="73"/>
      <c r="AB911" s="73"/>
      <c r="AC911" s="73"/>
    </row>
    <row r="912" spans="16:29" ht="15.75" customHeight="1">
      <c r="P912" s="93"/>
      <c r="Q912" s="93"/>
      <c r="R912" s="93"/>
      <c r="S912" s="62"/>
      <c r="T912" s="93"/>
      <c r="U912" s="93"/>
      <c r="Y912" s="73"/>
      <c r="Z912" s="73"/>
      <c r="AA912" s="73"/>
      <c r="AB912" s="73"/>
      <c r="AC912" s="73"/>
    </row>
    <row r="913" spans="16:29" ht="15.75" customHeight="1">
      <c r="P913" s="93"/>
      <c r="Q913" s="93"/>
      <c r="R913" s="93"/>
      <c r="S913" s="62"/>
      <c r="T913" s="93"/>
      <c r="U913" s="93"/>
      <c r="Y913" s="73"/>
      <c r="Z913" s="73"/>
      <c r="AA913" s="73"/>
      <c r="AB913" s="73"/>
      <c r="AC913" s="73"/>
    </row>
    <row r="914" spans="16:29" ht="15.75" customHeight="1">
      <c r="P914" s="93"/>
      <c r="Q914" s="93"/>
      <c r="R914" s="93"/>
      <c r="S914" s="62"/>
      <c r="T914" s="93"/>
      <c r="U914" s="93"/>
      <c r="Y914" s="73"/>
      <c r="Z914" s="73"/>
      <c r="AA914" s="73"/>
      <c r="AB914" s="73"/>
      <c r="AC914" s="73"/>
    </row>
    <row r="915" spans="16:29" ht="15.75" customHeight="1">
      <c r="P915" s="93"/>
      <c r="Q915" s="93"/>
      <c r="R915" s="93"/>
      <c r="S915" s="62"/>
      <c r="T915" s="93"/>
      <c r="U915" s="93"/>
      <c r="Y915" s="73"/>
      <c r="Z915" s="73"/>
      <c r="AA915" s="73"/>
      <c r="AB915" s="73"/>
      <c r="AC915" s="73"/>
    </row>
    <row r="916" spans="16:29" ht="15.75" customHeight="1">
      <c r="P916" s="93"/>
      <c r="Q916" s="93"/>
      <c r="R916" s="93"/>
      <c r="S916" s="62"/>
      <c r="T916" s="93"/>
      <c r="U916" s="93"/>
      <c r="Y916" s="73"/>
      <c r="Z916" s="73"/>
      <c r="AA916" s="73"/>
      <c r="AB916" s="73"/>
      <c r="AC916" s="73"/>
    </row>
    <row r="917" spans="16:29" ht="15.75" customHeight="1">
      <c r="P917" s="93"/>
      <c r="Q917" s="93"/>
      <c r="R917" s="93"/>
      <c r="S917" s="62"/>
      <c r="T917" s="93"/>
      <c r="U917" s="93"/>
      <c r="Y917" s="73"/>
      <c r="Z917" s="73"/>
      <c r="AA917" s="73"/>
      <c r="AB917" s="73"/>
      <c r="AC917" s="73"/>
    </row>
    <row r="918" spans="16:29" ht="15.75" customHeight="1">
      <c r="P918" s="93"/>
      <c r="Q918" s="93"/>
      <c r="R918" s="93"/>
      <c r="S918" s="62"/>
      <c r="T918" s="93"/>
      <c r="U918" s="93"/>
      <c r="Y918" s="73"/>
      <c r="Z918" s="73"/>
      <c r="AA918" s="73"/>
      <c r="AB918" s="73"/>
      <c r="AC918" s="73"/>
    </row>
    <row r="919" spans="16:29" ht="15.75" customHeight="1">
      <c r="P919" s="93"/>
      <c r="Q919" s="93"/>
      <c r="R919" s="93"/>
      <c r="S919" s="62"/>
      <c r="T919" s="93"/>
      <c r="U919" s="93"/>
      <c r="Y919" s="73"/>
      <c r="Z919" s="73"/>
      <c r="AA919" s="73"/>
      <c r="AB919" s="73"/>
      <c r="AC919" s="73"/>
    </row>
    <row r="920" spans="16:29" ht="15.75" customHeight="1">
      <c r="P920" s="93"/>
      <c r="Q920" s="93"/>
      <c r="R920" s="93"/>
      <c r="S920" s="62"/>
      <c r="T920" s="93"/>
      <c r="U920" s="93"/>
      <c r="Y920" s="73"/>
      <c r="Z920" s="73"/>
      <c r="AA920" s="73"/>
      <c r="AB920" s="73"/>
      <c r="AC920" s="73"/>
    </row>
    <row r="921" spans="16:29" ht="15.75" customHeight="1">
      <c r="P921" s="93"/>
      <c r="Q921" s="93"/>
      <c r="R921" s="93"/>
      <c r="S921" s="62"/>
      <c r="T921" s="93"/>
      <c r="U921" s="93"/>
      <c r="Y921" s="73"/>
      <c r="Z921" s="73"/>
      <c r="AA921" s="73"/>
      <c r="AB921" s="73"/>
      <c r="AC921" s="73"/>
    </row>
    <row r="922" spans="16:29" ht="15.75" customHeight="1">
      <c r="P922" s="93"/>
      <c r="Q922" s="93"/>
      <c r="R922" s="93"/>
      <c r="S922" s="62"/>
      <c r="T922" s="93"/>
      <c r="U922" s="93"/>
      <c r="Y922" s="73"/>
      <c r="Z922" s="73"/>
      <c r="AA922" s="73"/>
      <c r="AB922" s="73"/>
      <c r="AC922" s="73"/>
    </row>
    <row r="923" spans="16:29" ht="15.75" customHeight="1">
      <c r="P923" s="93"/>
      <c r="Q923" s="93"/>
      <c r="R923" s="93"/>
      <c r="S923" s="62"/>
      <c r="T923" s="93"/>
      <c r="U923" s="93"/>
      <c r="Y923" s="73"/>
      <c r="Z923" s="73"/>
      <c r="AA923" s="73"/>
      <c r="AB923" s="73"/>
      <c r="AC923" s="73"/>
    </row>
    <row r="924" spans="16:29" ht="15.75" customHeight="1">
      <c r="P924" s="93"/>
      <c r="Q924" s="93"/>
      <c r="R924" s="93"/>
      <c r="S924" s="62"/>
      <c r="T924" s="93"/>
      <c r="U924" s="93"/>
      <c r="Y924" s="73"/>
      <c r="Z924" s="73"/>
      <c r="AA924" s="73"/>
      <c r="AB924" s="73"/>
      <c r="AC924" s="73"/>
    </row>
    <row r="925" spans="16:29" ht="15.75" customHeight="1">
      <c r="P925" s="93"/>
      <c r="Q925" s="93"/>
      <c r="R925" s="93"/>
      <c r="S925" s="62"/>
      <c r="T925" s="93"/>
      <c r="U925" s="93"/>
      <c r="Y925" s="73"/>
      <c r="Z925" s="73"/>
      <c r="AA925" s="73"/>
      <c r="AB925" s="73"/>
      <c r="AC925" s="73"/>
    </row>
    <row r="926" spans="16:29" ht="15.75" customHeight="1">
      <c r="P926" s="93"/>
      <c r="Q926" s="93"/>
      <c r="R926" s="93"/>
      <c r="S926" s="62"/>
      <c r="T926" s="93"/>
      <c r="U926" s="93"/>
      <c r="Y926" s="73"/>
      <c r="Z926" s="73"/>
      <c r="AA926" s="73"/>
      <c r="AB926" s="73"/>
      <c r="AC926" s="73"/>
    </row>
    <row r="927" spans="16:29" ht="15.75" customHeight="1">
      <c r="P927" s="93"/>
      <c r="Q927" s="93"/>
      <c r="R927" s="93"/>
      <c r="S927" s="62"/>
      <c r="T927" s="93"/>
      <c r="U927" s="93"/>
      <c r="Y927" s="73"/>
      <c r="Z927" s="73"/>
      <c r="AA927" s="73"/>
      <c r="AB927" s="73"/>
      <c r="AC927" s="73"/>
    </row>
    <row r="928" spans="16:29" ht="15.75" customHeight="1">
      <c r="P928" s="93"/>
      <c r="Q928" s="93"/>
      <c r="R928" s="93"/>
      <c r="S928" s="62"/>
      <c r="T928" s="93"/>
      <c r="U928" s="93"/>
      <c r="Y928" s="73"/>
      <c r="Z928" s="73"/>
      <c r="AA928" s="73"/>
      <c r="AB928" s="73"/>
      <c r="AC928" s="73"/>
    </row>
    <row r="929" spans="16:29" ht="15.75" customHeight="1">
      <c r="P929" s="93"/>
      <c r="Q929" s="93"/>
      <c r="R929" s="93"/>
      <c r="S929" s="62"/>
      <c r="T929" s="93"/>
      <c r="U929" s="93"/>
      <c r="Y929" s="73"/>
      <c r="Z929" s="73"/>
      <c r="AA929" s="73"/>
      <c r="AB929" s="73"/>
      <c r="AC929" s="73"/>
    </row>
    <row r="930" spans="16:29" ht="15.75" customHeight="1">
      <c r="P930" s="93"/>
      <c r="Q930" s="93"/>
      <c r="R930" s="93"/>
      <c r="S930" s="62"/>
      <c r="T930" s="93"/>
      <c r="U930" s="93"/>
      <c r="Y930" s="73"/>
      <c r="Z930" s="73"/>
      <c r="AA930" s="73"/>
      <c r="AB930" s="73"/>
      <c r="AC930" s="73"/>
    </row>
    <row r="931" spans="16:29" ht="15.75" customHeight="1">
      <c r="P931" s="93"/>
      <c r="Q931" s="93"/>
      <c r="R931" s="93"/>
      <c r="S931" s="62"/>
      <c r="T931" s="93"/>
      <c r="U931" s="93"/>
      <c r="Y931" s="73"/>
      <c r="Z931" s="73"/>
      <c r="AA931" s="73"/>
      <c r="AB931" s="73"/>
      <c r="AC931" s="73"/>
    </row>
    <row r="932" spans="16:29" ht="15.75" customHeight="1">
      <c r="P932" s="93"/>
      <c r="Q932" s="93"/>
      <c r="R932" s="93"/>
      <c r="S932" s="62"/>
      <c r="T932" s="93"/>
      <c r="U932" s="93"/>
      <c r="Y932" s="73"/>
      <c r="Z932" s="73"/>
      <c r="AA932" s="73"/>
      <c r="AB932" s="73"/>
      <c r="AC932" s="73"/>
    </row>
    <row r="933" spans="16:29" ht="15.75" customHeight="1">
      <c r="P933" s="93"/>
      <c r="Q933" s="93"/>
      <c r="R933" s="93"/>
      <c r="S933" s="62"/>
      <c r="T933" s="93"/>
      <c r="U933" s="93"/>
      <c r="Y933" s="73"/>
      <c r="Z933" s="73"/>
      <c r="AA933" s="73"/>
      <c r="AB933" s="73"/>
      <c r="AC933" s="73"/>
    </row>
    <row r="934" spans="16:29" ht="15.75" customHeight="1">
      <c r="P934" s="93"/>
      <c r="Q934" s="93"/>
      <c r="R934" s="93"/>
      <c r="S934" s="62"/>
      <c r="T934" s="93"/>
      <c r="U934" s="93"/>
      <c r="Y934" s="73"/>
      <c r="Z934" s="73"/>
      <c r="AA934" s="73"/>
      <c r="AB934" s="73"/>
      <c r="AC934" s="73"/>
    </row>
    <row r="935" spans="16:29" ht="15.75" customHeight="1">
      <c r="P935" s="93"/>
      <c r="Q935" s="93"/>
      <c r="R935" s="93"/>
      <c r="S935" s="62"/>
      <c r="T935" s="93"/>
      <c r="U935" s="93"/>
      <c r="Y935" s="73"/>
      <c r="Z935" s="73"/>
      <c r="AA935" s="73"/>
      <c r="AB935" s="73"/>
      <c r="AC935" s="73"/>
    </row>
    <row r="936" spans="16:29" ht="15.75" customHeight="1">
      <c r="P936" s="93"/>
      <c r="Q936" s="93"/>
      <c r="R936" s="93"/>
      <c r="S936" s="62"/>
      <c r="T936" s="93"/>
      <c r="U936" s="93"/>
      <c r="Y936" s="73"/>
      <c r="Z936" s="73"/>
      <c r="AA936" s="73"/>
      <c r="AB936" s="73"/>
      <c r="AC936" s="73"/>
    </row>
    <row r="937" spans="16:29" ht="15.75" customHeight="1">
      <c r="P937" s="93"/>
      <c r="Q937" s="93"/>
      <c r="R937" s="93"/>
      <c r="S937" s="62"/>
      <c r="T937" s="93"/>
      <c r="U937" s="93"/>
      <c r="Y937" s="73"/>
      <c r="Z937" s="73"/>
      <c r="AA937" s="73"/>
      <c r="AB937" s="73"/>
      <c r="AC937" s="73"/>
    </row>
    <row r="938" spans="16:29" ht="15.75" customHeight="1">
      <c r="P938" s="93"/>
      <c r="Q938" s="93"/>
      <c r="R938" s="93"/>
      <c r="S938" s="62"/>
      <c r="T938" s="93"/>
      <c r="U938" s="93"/>
      <c r="Y938" s="73"/>
      <c r="Z938" s="73"/>
      <c r="AA938" s="73"/>
      <c r="AB938" s="73"/>
      <c r="AC938" s="73"/>
    </row>
    <row r="939" spans="16:29" ht="15.75" customHeight="1">
      <c r="P939" s="93"/>
      <c r="Q939" s="93"/>
      <c r="R939" s="93"/>
      <c r="S939" s="62"/>
      <c r="T939" s="93"/>
      <c r="U939" s="93"/>
      <c r="Y939" s="73"/>
      <c r="Z939" s="73"/>
      <c r="AA939" s="73"/>
      <c r="AB939" s="73"/>
      <c r="AC939" s="73"/>
    </row>
    <row r="940" spans="16:29" ht="15.75" customHeight="1">
      <c r="Y940" s="73"/>
      <c r="Z940" s="73"/>
      <c r="AA940" s="73"/>
      <c r="AB940" s="73"/>
      <c r="AC940" s="73"/>
    </row>
    <row r="941" spans="16:29" ht="15.75" customHeight="1">
      <c r="Y941" s="73"/>
      <c r="Z941" s="73"/>
      <c r="AA941" s="73"/>
      <c r="AB941" s="73"/>
      <c r="AC941" s="73"/>
    </row>
    <row r="942" spans="16:29" ht="15.75" customHeight="1">
      <c r="Y942" s="73"/>
      <c r="Z942" s="73"/>
      <c r="AA942" s="73"/>
      <c r="AB942" s="73"/>
      <c r="AC942" s="73"/>
    </row>
    <row r="943" spans="16:29" ht="15.75" customHeight="1">
      <c r="Y943" s="73"/>
      <c r="Z943" s="73"/>
      <c r="AA943" s="73"/>
      <c r="AB943" s="73"/>
      <c r="AC943" s="73"/>
    </row>
    <row r="944" spans="16:29" ht="15.75" customHeight="1">
      <c r="Y944" s="73"/>
      <c r="Z944" s="73"/>
      <c r="AA944" s="73"/>
      <c r="AB944" s="73"/>
      <c r="AC944" s="73"/>
    </row>
    <row r="945" spans="25:29" ht="15.75" customHeight="1">
      <c r="Y945" s="73"/>
      <c r="Z945" s="73"/>
      <c r="AA945" s="73"/>
      <c r="AB945" s="73"/>
      <c r="AC945" s="73"/>
    </row>
    <row r="946" spans="25:29" ht="15.75" customHeight="1">
      <c r="Y946" s="73"/>
      <c r="Z946" s="73"/>
      <c r="AA946" s="73"/>
      <c r="AB946" s="73"/>
      <c r="AC946" s="73"/>
    </row>
    <row r="947" spans="25:29" ht="15.75" customHeight="1">
      <c r="Y947" s="73"/>
      <c r="Z947" s="73"/>
      <c r="AA947" s="73"/>
      <c r="AB947" s="73"/>
      <c r="AC947" s="73"/>
    </row>
    <row r="948" spans="25:29" ht="15.75" customHeight="1">
      <c r="Y948" s="73"/>
      <c r="Z948" s="73"/>
      <c r="AA948" s="73"/>
      <c r="AB948" s="73"/>
      <c r="AC948" s="73"/>
    </row>
    <row r="949" spans="25:29" ht="15.75" customHeight="1">
      <c r="Y949" s="73"/>
      <c r="Z949" s="73"/>
      <c r="AA949" s="73"/>
      <c r="AB949" s="73"/>
      <c r="AC949" s="73"/>
    </row>
    <row r="950" spans="25:29" ht="15.75" customHeight="1">
      <c r="Y950" s="73"/>
      <c r="Z950" s="73"/>
      <c r="AA950" s="73"/>
      <c r="AB950" s="73"/>
      <c r="AC950" s="73"/>
    </row>
    <row r="951" spans="25:29" ht="15.75" customHeight="1">
      <c r="Y951" s="73"/>
      <c r="Z951" s="73"/>
      <c r="AA951" s="73"/>
      <c r="AB951" s="73"/>
      <c r="AC951" s="73"/>
    </row>
    <row r="952" spans="25:29" ht="15.75" customHeight="1">
      <c r="Y952" s="73"/>
      <c r="Z952" s="73"/>
      <c r="AA952" s="73"/>
      <c r="AB952" s="73"/>
      <c r="AC952" s="73"/>
    </row>
    <row r="953" spans="25:29" ht="15.75" customHeight="1">
      <c r="Y953" s="73"/>
      <c r="Z953" s="73"/>
      <c r="AA953" s="73"/>
      <c r="AB953" s="73"/>
      <c r="AC953" s="73"/>
    </row>
    <row r="954" spans="25:29" ht="15.75" customHeight="1">
      <c r="Y954" s="73"/>
      <c r="Z954" s="73"/>
      <c r="AA954" s="73"/>
      <c r="AB954" s="73"/>
      <c r="AC954" s="73"/>
    </row>
    <row r="955" spans="25:29" ht="15.75" customHeight="1">
      <c r="Y955" s="73"/>
      <c r="Z955" s="73"/>
      <c r="AA955" s="73"/>
      <c r="AB955" s="73"/>
      <c r="AC955" s="73"/>
    </row>
    <row r="956" spans="25:29" ht="15.75" customHeight="1">
      <c r="Y956" s="73"/>
      <c r="Z956" s="73"/>
      <c r="AA956" s="73"/>
      <c r="AB956" s="73"/>
      <c r="AC956" s="73"/>
    </row>
    <row r="957" spans="25:29" ht="15.75" customHeight="1">
      <c r="Y957" s="73"/>
      <c r="Z957" s="73"/>
      <c r="AA957" s="73"/>
      <c r="AB957" s="73"/>
      <c r="AC957" s="73"/>
    </row>
    <row r="958" spans="25:29" ht="15.75" customHeight="1">
      <c r="Y958" s="73"/>
      <c r="Z958" s="73"/>
      <c r="AA958" s="73"/>
      <c r="AB958" s="73"/>
      <c r="AC958" s="73"/>
    </row>
    <row r="959" spans="25:29" ht="15.75" customHeight="1">
      <c r="Y959" s="73"/>
      <c r="Z959" s="73"/>
      <c r="AA959" s="73"/>
      <c r="AB959" s="73"/>
      <c r="AC959" s="73"/>
    </row>
    <row r="960" spans="25:29" ht="15.75" customHeight="1">
      <c r="Y960" s="73"/>
      <c r="Z960" s="73"/>
      <c r="AA960" s="73"/>
      <c r="AB960" s="73"/>
      <c r="AC960" s="73"/>
    </row>
    <row r="961" spans="25:29" ht="15.75" customHeight="1">
      <c r="Y961" s="73"/>
      <c r="Z961" s="73"/>
      <c r="AA961" s="73"/>
      <c r="AB961" s="73"/>
      <c r="AC961" s="73"/>
    </row>
    <row r="962" spans="25:29" ht="15.75" customHeight="1">
      <c r="Y962" s="73"/>
      <c r="Z962" s="73"/>
      <c r="AA962" s="73"/>
      <c r="AB962" s="73"/>
      <c r="AC962" s="73"/>
    </row>
    <row r="963" spans="25:29" ht="15.75" customHeight="1">
      <c r="Y963" s="73"/>
      <c r="Z963" s="73"/>
      <c r="AA963" s="73"/>
      <c r="AB963" s="73"/>
      <c r="AC963" s="73"/>
    </row>
    <row r="964" spans="25:29" ht="15.75" customHeight="1">
      <c r="Y964" s="73"/>
      <c r="Z964" s="73"/>
      <c r="AA964" s="73"/>
      <c r="AB964" s="73"/>
      <c r="AC964" s="73"/>
    </row>
    <row r="965" spans="25:29" ht="15.75" customHeight="1">
      <c r="Y965" s="73"/>
      <c r="Z965" s="73"/>
      <c r="AA965" s="73"/>
      <c r="AB965" s="73"/>
      <c r="AC965" s="73"/>
    </row>
    <row r="966" spans="25:29" ht="15.75" customHeight="1">
      <c r="Y966" s="73"/>
      <c r="Z966" s="73"/>
      <c r="AA966" s="73"/>
      <c r="AB966" s="73"/>
      <c r="AC966" s="73"/>
    </row>
    <row r="967" spans="25:29" ht="15.75" customHeight="1">
      <c r="Y967" s="73"/>
      <c r="Z967" s="73"/>
      <c r="AA967" s="73"/>
      <c r="AB967" s="73"/>
      <c r="AC967" s="73"/>
    </row>
    <row r="968" spans="25:29" ht="15.75" customHeight="1">
      <c r="Y968" s="73"/>
      <c r="Z968" s="73"/>
      <c r="AA968" s="73"/>
      <c r="AB968" s="73"/>
      <c r="AC968" s="73"/>
    </row>
    <row r="969" spans="25:29" ht="15.75" customHeight="1">
      <c r="Y969" s="73"/>
      <c r="Z969" s="73"/>
      <c r="AA969" s="73"/>
      <c r="AB969" s="73"/>
      <c r="AC969" s="73"/>
    </row>
    <row r="970" spans="25:29" ht="15.75" customHeight="1">
      <c r="Y970" s="73"/>
      <c r="Z970" s="73"/>
      <c r="AA970" s="73"/>
      <c r="AB970" s="73"/>
      <c r="AC970" s="73"/>
    </row>
    <row r="971" spans="25:29" ht="15.75" customHeight="1">
      <c r="Y971" s="73"/>
      <c r="Z971" s="73"/>
      <c r="AA971" s="73"/>
      <c r="AB971" s="73"/>
      <c r="AC971" s="73"/>
    </row>
    <row r="972" spans="25:29" ht="15.75" customHeight="1">
      <c r="Y972" s="73"/>
      <c r="Z972" s="73"/>
      <c r="AA972" s="73"/>
      <c r="AB972" s="73"/>
      <c r="AC972" s="73"/>
    </row>
    <row r="973" spans="25:29" ht="15.75" customHeight="1">
      <c r="Y973" s="73"/>
      <c r="Z973" s="73"/>
      <c r="AA973" s="73"/>
      <c r="AB973" s="73"/>
      <c r="AC973" s="73"/>
    </row>
    <row r="974" spans="25:29" ht="15.75" customHeight="1">
      <c r="Y974" s="73"/>
      <c r="Z974" s="73"/>
      <c r="AA974" s="73"/>
      <c r="AB974" s="73"/>
      <c r="AC974" s="73"/>
    </row>
    <row r="975" spans="25:29" ht="15.75" customHeight="1">
      <c r="Y975" s="73"/>
      <c r="Z975" s="73"/>
      <c r="AA975" s="73"/>
      <c r="AB975" s="73"/>
      <c r="AC975" s="73"/>
    </row>
    <row r="976" spans="25:29" ht="15.75" customHeight="1">
      <c r="Y976" s="73"/>
      <c r="Z976" s="73"/>
      <c r="AA976" s="73"/>
      <c r="AB976" s="73"/>
      <c r="AC976" s="73"/>
    </row>
    <row r="977" spans="25:29" ht="15.75" customHeight="1">
      <c r="Y977" s="73"/>
      <c r="Z977" s="73"/>
      <c r="AA977" s="73"/>
      <c r="AB977" s="73"/>
      <c r="AC977" s="73"/>
    </row>
    <row r="978" spans="25:29" ht="15.75" customHeight="1">
      <c r="Y978" s="73"/>
      <c r="Z978" s="73"/>
      <c r="AA978" s="73"/>
      <c r="AB978" s="73"/>
      <c r="AC978" s="73"/>
    </row>
    <row r="979" spans="25:29" ht="15.75" customHeight="1">
      <c r="Y979" s="73"/>
      <c r="Z979" s="73"/>
      <c r="AA979" s="73"/>
      <c r="AB979" s="73"/>
      <c r="AC979" s="73"/>
    </row>
    <row r="980" spans="25:29" ht="15.75" customHeight="1">
      <c r="Y980" s="73"/>
      <c r="Z980" s="73"/>
      <c r="AA980" s="73"/>
      <c r="AB980" s="73"/>
      <c r="AC980" s="73"/>
    </row>
    <row r="981" spans="25:29" ht="15.75" customHeight="1">
      <c r="Y981" s="73"/>
      <c r="Z981" s="73"/>
      <c r="AA981" s="73"/>
      <c r="AB981" s="73"/>
      <c r="AC981" s="73"/>
    </row>
    <row r="982" spans="25:29" ht="15.75" customHeight="1">
      <c r="Y982" s="73"/>
      <c r="Z982" s="73"/>
      <c r="AA982" s="73"/>
      <c r="AB982" s="73"/>
      <c r="AC982" s="73"/>
    </row>
    <row r="983" spans="25:29" ht="15.75" customHeight="1">
      <c r="Y983" s="73"/>
      <c r="Z983" s="73"/>
      <c r="AA983" s="73"/>
      <c r="AB983" s="73"/>
      <c r="AC983" s="73"/>
    </row>
    <row r="984" spans="25:29" ht="15.75" customHeight="1">
      <c r="Y984" s="73"/>
      <c r="Z984" s="73"/>
      <c r="AA984" s="73"/>
      <c r="AB984" s="73"/>
      <c r="AC984" s="73"/>
    </row>
    <row r="985" spans="25:29" ht="15.75" customHeight="1">
      <c r="Y985" s="73"/>
      <c r="Z985" s="73"/>
      <c r="AA985" s="73"/>
      <c r="AB985" s="73"/>
      <c r="AC985" s="73"/>
    </row>
    <row r="986" spans="25:29" ht="15.75" customHeight="1">
      <c r="Y986" s="73"/>
      <c r="Z986" s="73"/>
      <c r="AA986" s="73"/>
      <c r="AB986" s="73"/>
      <c r="AC986" s="73"/>
    </row>
    <row r="987" spans="25:29" ht="15.75" customHeight="1">
      <c r="Y987" s="73"/>
      <c r="Z987" s="73"/>
      <c r="AA987" s="73"/>
      <c r="AB987" s="73"/>
      <c r="AC987" s="73"/>
    </row>
    <row r="988" spans="25:29" ht="15.75" customHeight="1">
      <c r="Y988" s="73"/>
      <c r="Z988" s="73"/>
      <c r="AA988" s="73"/>
      <c r="AB988" s="73"/>
      <c r="AC988" s="73"/>
    </row>
    <row r="989" spans="25:29" ht="15.75" customHeight="1">
      <c r="Y989" s="73"/>
      <c r="Z989" s="73"/>
      <c r="AA989" s="73"/>
      <c r="AB989" s="73"/>
      <c r="AC989" s="73"/>
    </row>
    <row r="990" spans="25:29" ht="15.75" customHeight="1">
      <c r="Y990" s="73"/>
      <c r="Z990" s="73"/>
      <c r="AA990" s="73"/>
      <c r="AB990" s="73"/>
      <c r="AC990" s="73"/>
    </row>
    <row r="991" spans="25:29" ht="15.75" customHeight="1">
      <c r="Y991" s="73"/>
      <c r="Z991" s="73"/>
      <c r="AA991" s="73"/>
      <c r="AB991" s="73"/>
      <c r="AC991" s="73"/>
    </row>
    <row r="992" spans="25:29" ht="15.75" customHeight="1">
      <c r="Y992" s="73"/>
      <c r="Z992" s="73"/>
      <c r="AA992" s="73"/>
      <c r="AB992" s="73"/>
      <c r="AC992" s="73"/>
    </row>
    <row r="993" spans="25:29" ht="15.75" customHeight="1">
      <c r="Y993" s="73"/>
      <c r="Z993" s="73"/>
      <c r="AA993" s="73"/>
      <c r="AB993" s="73"/>
      <c r="AC993" s="73"/>
    </row>
    <row r="994" spans="25:29" ht="15.75" customHeight="1">
      <c r="Y994" s="73"/>
      <c r="Z994" s="73"/>
      <c r="AA994" s="73"/>
      <c r="AB994" s="73"/>
      <c r="AC994" s="73"/>
    </row>
    <row r="995" spans="25:29" ht="15.75" customHeight="1">
      <c r="Y995" s="73"/>
      <c r="Z995" s="73"/>
      <c r="AA995" s="73"/>
      <c r="AB995" s="73"/>
      <c r="AC995" s="73"/>
    </row>
    <row r="996" spans="25:29" ht="15.75" customHeight="1">
      <c r="Y996" s="73"/>
      <c r="Z996" s="73"/>
      <c r="AA996" s="73"/>
      <c r="AB996" s="73"/>
      <c r="AC996" s="73"/>
    </row>
    <row r="997" spans="25:29" ht="15.75" customHeight="1">
      <c r="Y997" s="73"/>
      <c r="Z997" s="73"/>
      <c r="AA997" s="73"/>
      <c r="AB997" s="73"/>
      <c r="AC997" s="73"/>
    </row>
    <row r="998" spans="25:29" ht="15.75" customHeight="1">
      <c r="Y998" s="73"/>
      <c r="Z998" s="73"/>
      <c r="AA998" s="73"/>
      <c r="AB998" s="73"/>
      <c r="AC998" s="73"/>
    </row>
    <row r="999" spans="25:29" ht="15.75" customHeight="1">
      <c r="Y999" s="73"/>
      <c r="Z999" s="73"/>
      <c r="AA999" s="73"/>
      <c r="AB999" s="73"/>
      <c r="AC999" s="73"/>
    </row>
    <row r="1000" spans="25:29" ht="15.75" customHeight="1">
      <c r="Y1000" s="73"/>
      <c r="Z1000" s="73"/>
      <c r="AA1000" s="73"/>
      <c r="AB1000" s="73"/>
      <c r="AC1000" s="73"/>
    </row>
  </sheetData>
  <sheetProtection sheet="1" objects="1" scenarios="1"/>
  <mergeCells count="30">
    <mergeCell ref="A1:I1"/>
    <mergeCell ref="X1:AC1"/>
    <mergeCell ref="AE1:AG1"/>
    <mergeCell ref="AI1:AK1"/>
    <mergeCell ref="H2:J2"/>
    <mergeCell ref="N2:O2"/>
    <mergeCell ref="E2:F2"/>
    <mergeCell ref="X13:AC13"/>
    <mergeCell ref="D27:D29"/>
    <mergeCell ref="D40:D41"/>
    <mergeCell ref="D45:D46"/>
    <mergeCell ref="F45:F46"/>
    <mergeCell ref="X37:AC37"/>
    <mergeCell ref="A20:B20"/>
    <mergeCell ref="D20:F20"/>
    <mergeCell ref="X25:AC25"/>
    <mergeCell ref="E27:E29"/>
    <mergeCell ref="F27:F29"/>
    <mergeCell ref="G27:G29"/>
    <mergeCell ref="X133:AC133"/>
    <mergeCell ref="X145:AC145"/>
    <mergeCell ref="X157:AC157"/>
    <mergeCell ref="X169:AC169"/>
    <mergeCell ref="X49:AC49"/>
    <mergeCell ref="X61:AC61"/>
    <mergeCell ref="X73:AC73"/>
    <mergeCell ref="X85:AC85"/>
    <mergeCell ref="X97:AC97"/>
    <mergeCell ref="X109:AC109"/>
    <mergeCell ref="X121:AC121"/>
  </mergeCells>
  <phoneticPr fontId="193" type="noConversion"/>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B050"/>
    <pageSetUpPr fitToPage="1"/>
  </sheetPr>
  <dimension ref="A1:N56"/>
  <sheetViews>
    <sheetView topLeftCell="A19" zoomScale="85" zoomScaleNormal="85" workbookViewId="0">
      <selection activeCell="I20" sqref="I20"/>
    </sheetView>
  </sheetViews>
  <sheetFormatPr defaultColWidth="12.625" defaultRowHeight="15" customHeight="1"/>
  <cols>
    <col min="1" max="1" width="1.375" customWidth="1"/>
    <col min="2" max="2" width="13.875" customWidth="1"/>
    <col min="3" max="3" width="2.125" customWidth="1"/>
    <col min="4" max="4" width="15.5" customWidth="1"/>
    <col min="5" max="5" width="2.125" customWidth="1"/>
    <col min="6" max="6" width="17.25" customWidth="1"/>
    <col min="7" max="7" width="14.25" customWidth="1"/>
    <col min="8" max="8" width="15" customWidth="1"/>
    <col min="9" max="9" width="14" customWidth="1"/>
    <col min="10" max="10" width="15.25" customWidth="1"/>
    <col min="11" max="11" width="14.375" customWidth="1"/>
    <col min="12" max="12" width="14.5" customWidth="1"/>
    <col min="13" max="13" width="13.625" customWidth="1"/>
    <col min="14" max="14" width="1" customWidth="1"/>
  </cols>
  <sheetData>
    <row r="1" spans="1:14" ht="15.75" thickBot="1">
      <c r="A1" s="23"/>
      <c r="B1" s="23"/>
      <c r="C1" s="23"/>
      <c r="D1" s="23"/>
      <c r="E1" s="23"/>
      <c r="F1" s="24"/>
      <c r="G1" s="24"/>
      <c r="H1" s="24"/>
      <c r="I1" s="24"/>
      <c r="J1" s="23"/>
      <c r="K1" s="23"/>
      <c r="L1" s="23"/>
      <c r="M1" s="23"/>
      <c r="N1" s="23"/>
    </row>
    <row r="2" spans="1:14" ht="21.75" customHeight="1" thickTop="1">
      <c r="A2" s="23"/>
      <c r="B2" s="962" t="str">
        <f>'KNEEBOARD DAY'!B2</f>
        <v>MISSION</v>
      </c>
      <c r="C2" s="963"/>
      <c r="D2" s="996" t="str">
        <f>'KNEEBOARD DAY'!D2</f>
        <v>FREE FLIGHT</v>
      </c>
      <c r="E2" s="997"/>
      <c r="F2" s="947" t="str">
        <f>'KNEEBOARD DAY'!F2</f>
        <v>DEPARTURE FIELD</v>
      </c>
      <c r="G2" s="942"/>
      <c r="H2" s="960" t="str">
        <f>'KNEEBOARD DAY'!H2</f>
        <v>BEIRUT</v>
      </c>
      <c r="I2" s="961"/>
      <c r="J2" s="537" t="str">
        <f>'KNEEBOARD DAY'!J2</f>
        <v>WEATHER</v>
      </c>
      <c r="K2" s="998" t="str">
        <f>'KNEEBOARD DAY'!K2</f>
        <v>00000KT 10SM CLR 11</v>
      </c>
      <c r="L2" s="998"/>
      <c r="M2" s="999"/>
      <c r="N2" s="23"/>
    </row>
    <row r="3" spans="1:14" ht="21.75" customHeight="1">
      <c r="A3" s="23"/>
      <c r="B3" s="962" t="str">
        <f>'KNEEBOARD DAY'!B3</f>
        <v xml:space="preserve"> DATE </v>
      </c>
      <c r="C3" s="963"/>
      <c r="D3" s="1000">
        <f>'KNEEBOARD DAY'!D3</f>
        <v>44800</v>
      </c>
      <c r="E3" s="995"/>
      <c r="F3" s="503" t="str">
        <f>'KNEEBOARD DAY'!F3</f>
        <v>ALTITUDE (ft)</v>
      </c>
      <c r="G3" s="448">
        <f>'KNEEBOARD DAY'!G3</f>
        <v>0</v>
      </c>
      <c r="H3" s="504" t="str">
        <f>'KNEEBOARD DAY'!H3</f>
        <v>RWY</v>
      </c>
      <c r="I3" s="505" t="str">
        <f>'KNEEBOARD DAY'!I3</f>
        <v>13R</v>
      </c>
      <c r="J3" s="509" t="str">
        <f>'KNEEBOARD DAY'!J3</f>
        <v>TEMP. (C)</v>
      </c>
      <c r="K3" s="448">
        <f>'KNEEBOARD DAY'!K3</f>
        <v>15</v>
      </c>
      <c r="L3" s="502" t="str">
        <f>'KNEEBOARD DAY'!L3</f>
        <v>QNH</v>
      </c>
      <c r="M3" s="538">
        <f>'KNEEBOARD DAY'!M3</f>
        <v>29.830000000000101</v>
      </c>
      <c r="N3" s="23"/>
    </row>
    <row r="4" spans="1:14" ht="21.75" customHeight="1">
      <c r="A4" s="23"/>
      <c r="B4" s="962" t="str">
        <f>'KNEEBOARD DAY'!B4</f>
        <v>WALK</v>
      </c>
      <c r="C4" s="963"/>
      <c r="D4" s="994" t="str">
        <f>'KNEEBOARD DAY'!D4</f>
        <v>1750</v>
      </c>
      <c r="E4" s="995"/>
      <c r="F4" s="503" t="str">
        <f>'KNEEBOARD DAY'!F4</f>
        <v>ICLS</v>
      </c>
      <c r="G4" s="448">
        <f>'KNEEBOARD DAY'!G4</f>
        <v>11</v>
      </c>
      <c r="H4" s="504" t="str">
        <f>'KNEEBOARD DAY'!H4</f>
        <v xml:space="preserve">TOWER </v>
      </c>
      <c r="I4" s="505">
        <f>'KNEEBOARD DAY'!I4</f>
        <v>251</v>
      </c>
      <c r="J4" s="510" t="str">
        <f>'KNEEBOARD DAY'!J4</f>
        <v>PITCH TRIM</v>
      </c>
      <c r="K4" s="448">
        <f>'KNEEBOARD DAY'!K4</f>
        <v>12</v>
      </c>
      <c r="L4" s="511" t="str">
        <f>'KNEEBOARD DAY'!L4</f>
        <v>V1/V2 (KIAS)</v>
      </c>
      <c r="M4" s="538" t="str">
        <f>'KNEEBOARD DAY'!M4</f>
        <v>176/185</v>
      </c>
      <c r="N4" s="23"/>
    </row>
    <row r="5" spans="1:14" ht="21.75" customHeight="1" thickBot="1">
      <c r="A5" s="23"/>
      <c r="B5" s="962" t="str">
        <f>'KNEEBOARD DAY'!B5</f>
        <v>GO</v>
      </c>
      <c r="C5" s="963"/>
      <c r="D5" s="964" t="str">
        <f>'KNEEBOARD DAY'!D5</f>
        <v>1815</v>
      </c>
      <c r="E5" s="965"/>
      <c r="F5" s="506" t="str">
        <f>'KNEEBOARD DAY'!F5</f>
        <v>TACAN</v>
      </c>
      <c r="G5" s="507" t="str">
        <f>'KNEEBOARD DAY'!G5</f>
        <v>113X</v>
      </c>
      <c r="H5" s="504" t="str">
        <f>'KNEEBOARD DAY'!H5</f>
        <v>ATIS</v>
      </c>
      <c r="I5" s="508">
        <f>'KNEEBOARD DAY'!I5</f>
        <v>266</v>
      </c>
      <c r="J5" s="512" t="str">
        <f>'KNEEBOARD DAY'!J5</f>
        <v>ASY TRIM</v>
      </c>
      <c r="K5" s="513">
        <f>'KNEEBOARD DAY'!K5</f>
        <v>0</v>
      </c>
      <c r="L5" s="514" t="str">
        <f>'KNEEBOARD DAY'!L5</f>
        <v>T/O THT</v>
      </c>
      <c r="M5" s="539" t="str">
        <f>'KNEEBOARD DAY'!M5</f>
        <v>MAX</v>
      </c>
      <c r="N5" s="23"/>
    </row>
    <row r="6" spans="1:14" ht="21.75" customHeight="1" thickTop="1">
      <c r="A6" s="23"/>
      <c r="B6" s="947" t="str">
        <f>'KNEEBOARD DAY'!B6</f>
        <v>FLIGHT ($=MSN CDR. *=FLT LDR. #=BRIEFER ^= SPARE)</v>
      </c>
      <c r="C6" s="942"/>
      <c r="D6" s="942"/>
      <c r="E6" s="942"/>
      <c r="F6" s="942"/>
      <c r="G6" s="942"/>
      <c r="H6" s="942"/>
      <c r="I6" s="943"/>
      <c r="J6" s="947" t="str">
        <f>'KNEEBOARD DAY'!J6</f>
        <v>ARENA LEAD COMMS</v>
      </c>
      <c r="K6" s="942"/>
      <c r="L6" s="942"/>
      <c r="M6" s="943"/>
      <c r="N6" s="23"/>
    </row>
    <row r="7" spans="1:14" ht="21.75" customHeight="1">
      <c r="A7" s="23"/>
      <c r="B7" s="948" t="str">
        <f>'KNEEBOARD DAY'!B7</f>
        <v>MODEX</v>
      </c>
      <c r="C7" s="945"/>
      <c r="D7" s="949" t="str">
        <f>'KNEEBOARD DAY'!D7</f>
        <v>AIRCREW</v>
      </c>
      <c r="E7" s="945"/>
      <c r="F7" s="117" t="str">
        <f>'KNEEBOARD DAY'!F7</f>
        <v>CALLSIGN</v>
      </c>
      <c r="G7" s="117" t="str">
        <f>'KNEEBOARD DAY'!G7</f>
        <v>MISSION</v>
      </c>
      <c r="H7" s="117" t="str">
        <f>'KNEEBOARD DAY'!H7</f>
        <v>LASER</v>
      </c>
      <c r="I7" s="515" t="str">
        <f>'KNEEBOARD DAY'!I7</f>
        <v>MIDS//A/A</v>
      </c>
      <c r="J7" s="518" t="str">
        <f>'KNEEBOARD DAY'!J7</f>
        <v>PACKAGE</v>
      </c>
      <c r="K7" s="519" t="str">
        <f>'KNEEBOARD DAY'!K7</f>
        <v>LEAD</v>
      </c>
      <c r="L7" s="519" t="str">
        <f>'KNEEBOARD DAY'!L7</f>
        <v>TASK</v>
      </c>
      <c r="M7" s="540" t="str">
        <f>'KNEEBOARD DAY'!M7</f>
        <v>BUTTON</v>
      </c>
      <c r="N7" s="23"/>
    </row>
    <row r="8" spans="1:14" ht="21.75" customHeight="1">
      <c r="A8" s="23"/>
      <c r="B8" s="946">
        <f>IF('KNEEBOARD DAY'!B8="","",'KNEEBOARD DAY'!B8)</f>
        <v>510</v>
      </c>
      <c r="C8" s="945"/>
      <c r="D8" s="944" t="str">
        <f>IF('KNEEBOARD DAY'!D8="","",'KNEEBOARD DAY'!D8)</f>
        <v>TWIB</v>
      </c>
      <c r="E8" s="945"/>
      <c r="F8" s="120" t="str">
        <f>IF('KNEEBOARD DAY'!F8="","",'KNEEBOARD DAY'!F8)</f>
        <v>1-1</v>
      </c>
      <c r="G8" s="118" t="str">
        <f>IF('KNEEBOARD DAY'!G8="","",'KNEEBOARD DAY'!G8)</f>
        <v>SEAD</v>
      </c>
      <c r="H8" s="118">
        <f>IF('KNEEBOARD DAY'!H8="","",'KNEEBOARD DAY'!H8)</f>
        <v>1522</v>
      </c>
      <c r="I8" s="516" t="str">
        <f>IF('KNEEBOARD DAY'!I8="","",'KNEEBOARD DAY'!I8)</f>
        <v>97/92//40X</v>
      </c>
      <c r="J8" s="520" t="str">
        <f>'KNEEBOARD DAY'!J8</f>
        <v>ALPHA</v>
      </c>
      <c r="K8" s="118" t="str">
        <f>IF('KNEEBOARD DAY'!K8="","",'KNEEBOARD DAY'!K8)</f>
        <v/>
      </c>
      <c r="L8" s="446" t="str">
        <f>'KNEEBOARD DAY'!L8</f>
        <v>RECON</v>
      </c>
      <c r="M8" s="628" t="str">
        <f>IF('KNEEBOARD DAY'!M8="","",'KNEEBOARD DAY'!M8)</f>
        <v/>
      </c>
      <c r="N8" s="23"/>
    </row>
    <row r="9" spans="1:14" ht="21.75" customHeight="1">
      <c r="A9" s="23"/>
      <c r="B9" s="946" t="str">
        <f>IF('KNEEBOARD DAY'!B9="","",'KNEEBOARD DAY'!B9)</f>
        <v/>
      </c>
      <c r="C9" s="945"/>
      <c r="D9" s="944" t="str">
        <f>IF('KNEEBOARD DAY'!D9="","",'KNEEBOARD DAY'!D9)</f>
        <v/>
      </c>
      <c r="E9" s="945"/>
      <c r="F9" s="120" t="str">
        <f>IF('KNEEBOARD DAY'!F9="","",'KNEEBOARD DAY'!F9)</f>
        <v/>
      </c>
      <c r="G9" s="617" t="str">
        <f>IF('KNEEBOARD DAY'!G9="","",'KNEEBOARD DAY'!G9)</f>
        <v/>
      </c>
      <c r="H9" s="617" t="str">
        <f>IF('KNEEBOARD DAY'!H9="","",'KNEEBOARD DAY'!H9)</f>
        <v/>
      </c>
      <c r="I9" s="516" t="str">
        <f>IF('KNEEBOARD DAY'!I9="","",'KNEEBOARD DAY'!I9)</f>
        <v/>
      </c>
      <c r="J9" s="520" t="str">
        <f>'KNEEBOARD DAY'!J9</f>
        <v>BRAVO</v>
      </c>
      <c r="K9" s="617" t="str">
        <f>IF('KNEEBOARD DAY'!K9="","",'KNEEBOARD DAY'!K9)</f>
        <v/>
      </c>
      <c r="L9" s="118" t="str">
        <f>'KNEEBOARD DAY'!L9</f>
        <v>BARCAP</v>
      </c>
      <c r="M9" s="628" t="str">
        <f>IF('KNEEBOARD DAY'!M9="","",'KNEEBOARD DAY'!M9)</f>
        <v/>
      </c>
      <c r="N9" s="23"/>
    </row>
    <row r="10" spans="1:14" ht="21.75" customHeight="1">
      <c r="A10" s="23"/>
      <c r="B10" s="946" t="str">
        <f>IF('KNEEBOARD DAY'!B10="","",'KNEEBOARD DAY'!B10)</f>
        <v/>
      </c>
      <c r="C10" s="945"/>
      <c r="D10" s="944" t="str">
        <f>IF('KNEEBOARD DAY'!D10="","",'KNEEBOARD DAY'!D10)</f>
        <v/>
      </c>
      <c r="E10" s="945"/>
      <c r="F10" s="120" t="str">
        <f>IF('KNEEBOARD DAY'!F10="","",'KNEEBOARD DAY'!F10)</f>
        <v/>
      </c>
      <c r="G10" s="617" t="str">
        <f>IF('KNEEBOARD DAY'!G10="","",'KNEEBOARD DAY'!G10)</f>
        <v/>
      </c>
      <c r="H10" s="617" t="str">
        <f>IF('KNEEBOARD DAY'!H10="","",'KNEEBOARD DAY'!H10)</f>
        <v/>
      </c>
      <c r="I10" s="516" t="str">
        <f>IF('KNEEBOARD DAY'!I10="","",'KNEEBOARD DAY'!I10)</f>
        <v/>
      </c>
      <c r="J10" s="520" t="str">
        <f>'KNEEBOARD DAY'!J10</f>
        <v>CHARLIE</v>
      </c>
      <c r="K10" s="617" t="str">
        <f>IF('KNEEBOARD DAY'!K10="","",'KNEEBOARD DAY'!K10)</f>
        <v/>
      </c>
      <c r="L10" s="118" t="str">
        <f>'KNEEBOARD DAY'!L10</f>
        <v>ALERT5</v>
      </c>
      <c r="M10" s="628" t="str">
        <f>IF('KNEEBOARD DAY'!M10="","",'KNEEBOARD DAY'!M10)</f>
        <v/>
      </c>
      <c r="N10" s="23"/>
    </row>
    <row r="11" spans="1:14" ht="21.75" customHeight="1" thickBot="1">
      <c r="A11" s="23"/>
      <c r="B11" s="946" t="str">
        <f>IF('KNEEBOARD DAY'!B11="","",'KNEEBOARD DAY'!B11)</f>
        <v/>
      </c>
      <c r="C11" s="945"/>
      <c r="D11" s="944" t="str">
        <f>IF('KNEEBOARD DAY'!D11="","",'KNEEBOARD DAY'!D11)</f>
        <v/>
      </c>
      <c r="E11" s="945"/>
      <c r="F11" s="120" t="str">
        <f>IF('KNEEBOARD DAY'!F11="","",'KNEEBOARD DAY'!F11)</f>
        <v/>
      </c>
      <c r="G11" s="617" t="str">
        <f>IF('KNEEBOARD DAY'!G11="","",'KNEEBOARD DAY'!G11)</f>
        <v/>
      </c>
      <c r="H11" s="617" t="str">
        <f>IF('KNEEBOARD DAY'!H11="","",'KNEEBOARD DAY'!H11)</f>
        <v/>
      </c>
      <c r="I11" s="516" t="str">
        <f>IF('KNEEBOARD DAY'!I11="","",'KNEEBOARD DAY'!I11)</f>
        <v/>
      </c>
      <c r="J11" s="521" t="str">
        <f>'KNEEBOARD DAY'!J11</f>
        <v>DELTA</v>
      </c>
      <c r="K11" s="617" t="str">
        <f>IF('KNEEBOARD DAY'!K11="","",'KNEEBOARD DAY'!K11)</f>
        <v/>
      </c>
      <c r="L11" s="517" t="str">
        <f>IF('KNEEBOARD DAY'!L11="","",'KNEEBOARD DAY'!L11)</f>
        <v/>
      </c>
      <c r="M11" s="628" t="str">
        <f>IF('KNEEBOARD DAY'!M11="","",'KNEEBOARD DAY'!M11)</f>
        <v/>
      </c>
      <c r="N11" s="23"/>
    </row>
    <row r="12" spans="1:14" ht="21.75" customHeight="1" thickTop="1">
      <c r="A12" s="23"/>
      <c r="B12" s="946" t="str">
        <f>IF('KNEEBOARD DAY'!B12="","",'KNEEBOARD DAY'!B12)</f>
        <v/>
      </c>
      <c r="C12" s="945"/>
      <c r="D12" s="944" t="str">
        <f>IF('KNEEBOARD DAY'!D12="","",'KNEEBOARD DAY'!D12)</f>
        <v/>
      </c>
      <c r="E12" s="945"/>
      <c r="F12" s="120" t="str">
        <f>IF('KNEEBOARD DAY'!F12="","",'KNEEBOARD DAY'!F12)</f>
        <v/>
      </c>
      <c r="G12" s="617" t="str">
        <f>IF('KNEEBOARD DAY'!G12="","",'KNEEBOARD DAY'!G12)</f>
        <v/>
      </c>
      <c r="H12" s="617" t="str">
        <f>IF('KNEEBOARD DAY'!H12="","",'KNEEBOARD DAY'!H12)</f>
        <v/>
      </c>
      <c r="I12" s="516" t="str">
        <f>IF('KNEEBOARD DAY'!I12="","",'KNEEBOARD DAY'!I12)</f>
        <v/>
      </c>
      <c r="J12" s="941" t="str">
        <f>'KNEEBOARD DAY'!J12</f>
        <v>INTER-PACKAGE SPECIAL</v>
      </c>
      <c r="K12" s="942"/>
      <c r="L12" s="942"/>
      <c r="M12" s="943"/>
      <c r="N12" s="23"/>
    </row>
    <row r="13" spans="1:14" ht="21.75" customHeight="1">
      <c r="A13" s="23"/>
      <c r="B13" s="946" t="str">
        <f>IF('KNEEBOARD DAY'!B13="","",'KNEEBOARD DAY'!B13)</f>
        <v/>
      </c>
      <c r="C13" s="945"/>
      <c r="D13" s="944" t="str">
        <f>IF('KNEEBOARD DAY'!D13="","",'KNEEBOARD DAY'!D13)</f>
        <v/>
      </c>
      <c r="E13" s="945"/>
      <c r="F13" s="120" t="str">
        <f>IF('KNEEBOARD DAY'!F13="","",'KNEEBOARD DAY'!F13)</f>
        <v/>
      </c>
      <c r="G13" s="617" t="str">
        <f>IF('KNEEBOARD DAY'!G13="","",'KNEEBOARD DAY'!G13)</f>
        <v/>
      </c>
      <c r="H13" s="617" t="str">
        <f>IF('KNEEBOARD DAY'!H13="","",'KNEEBOARD DAY'!H13)</f>
        <v/>
      </c>
      <c r="I13" s="516" t="str">
        <f>IF('KNEEBOARD DAY'!I13="","",'KNEEBOARD DAY'!I13)</f>
        <v/>
      </c>
      <c r="J13" s="522" t="str">
        <f>'KNEEBOARD DAY'!J13</f>
        <v>CALLSIGN</v>
      </c>
      <c r="K13" s="523" t="str">
        <f>IF('KNEEBOARD DAY'!K13="","",'KNEEBOARD DAY'!K13)</f>
        <v/>
      </c>
      <c r="L13" s="524" t="str">
        <f>'KNEEBOARD DAY'!L13</f>
        <v>LASER</v>
      </c>
      <c r="M13" s="541" t="str">
        <f>IF('KNEEBOARD DAY'!M13="","",'KNEEBOARD DAY'!M13)</f>
        <v/>
      </c>
      <c r="N13" s="23"/>
    </row>
    <row r="14" spans="1:14" ht="21.75" customHeight="1">
      <c r="A14" s="23"/>
      <c r="B14" s="946" t="str">
        <f>IF('KNEEBOARD DAY'!B14="","",'KNEEBOARD DAY'!B14)</f>
        <v/>
      </c>
      <c r="C14" s="945"/>
      <c r="D14" s="944" t="str">
        <f>IF('KNEEBOARD DAY'!D14="","",'KNEEBOARD DAY'!D14)</f>
        <v/>
      </c>
      <c r="E14" s="945"/>
      <c r="F14" s="120" t="str">
        <f>IF('KNEEBOARD DAY'!F14="","",'KNEEBOARD DAY'!F14)</f>
        <v/>
      </c>
      <c r="G14" s="617" t="str">
        <f>IF('KNEEBOARD DAY'!G14="","",'KNEEBOARD DAY'!G14)</f>
        <v/>
      </c>
      <c r="H14" s="617" t="str">
        <f>IF('KNEEBOARD DAY'!H14="","",'KNEEBOARD DAY'!H14)</f>
        <v/>
      </c>
      <c r="I14" s="516" t="str">
        <f>IF('KNEEBOARD DAY'!I14="","",'KNEEBOARD DAY'!I14)</f>
        <v/>
      </c>
      <c r="J14" s="522" t="str">
        <f>'KNEEBOARD DAY'!J14</f>
        <v>TIME</v>
      </c>
      <c r="K14" s="523" t="str">
        <f>IF('KNEEBOARD DAY'!K14="","",'KNEEBOARD DAY'!K14)</f>
        <v/>
      </c>
      <c r="L14" s="524" t="str">
        <f>'KNEEBOARD DAY'!L14</f>
        <v>CODE WORD</v>
      </c>
      <c r="M14" s="541" t="str">
        <f>IF('KNEEBOARD DAY'!M14="","",'KNEEBOARD DAY'!M14)</f>
        <v/>
      </c>
      <c r="N14" s="23"/>
    </row>
    <row r="15" spans="1:14" ht="21.75" customHeight="1" thickBot="1">
      <c r="A15" s="23"/>
      <c r="B15" s="946" t="str">
        <f>IF('KNEEBOARD DAY'!B15="","",'KNEEBOARD DAY'!B15)</f>
        <v/>
      </c>
      <c r="C15" s="945"/>
      <c r="D15" s="944" t="str">
        <f>IF('KNEEBOARD DAY'!D15="","",'KNEEBOARD DAY'!D15)</f>
        <v/>
      </c>
      <c r="E15" s="945"/>
      <c r="F15" s="120" t="str">
        <f>IF('KNEEBOARD DAY'!F15="","",'KNEEBOARD DAY'!F15)</f>
        <v/>
      </c>
      <c r="G15" s="617" t="str">
        <f>IF('KNEEBOARD DAY'!G15="","",'KNEEBOARD DAY'!G15)</f>
        <v/>
      </c>
      <c r="H15" s="617" t="str">
        <f>IF('KNEEBOARD DAY'!H15="","",'KNEEBOARD DAY'!H15)</f>
        <v/>
      </c>
      <c r="I15" s="516" t="str">
        <f>IF('KNEEBOARD DAY'!I15="","",'KNEEBOARD DAY'!I15)</f>
        <v/>
      </c>
      <c r="J15" s="522" t="str">
        <f>'KNEEBOARD DAY'!J15</f>
        <v>GRID</v>
      </c>
      <c r="K15" s="991" t="str">
        <f>IF('KNEEBOARD DAY'!K15="","",'KNEEBOARD DAY'!K15)</f>
        <v/>
      </c>
      <c r="L15" s="992"/>
      <c r="M15" s="993"/>
      <c r="N15" s="23"/>
    </row>
    <row r="16" spans="1:14" ht="21.75" customHeight="1" thickTop="1">
      <c r="A16" s="23"/>
      <c r="B16" s="947" t="str">
        <f>'KNEEBOARD DAY'!B16</f>
        <v>TANKERS</v>
      </c>
      <c r="C16" s="942"/>
      <c r="D16" s="942"/>
      <c r="E16" s="942"/>
      <c r="F16" s="942"/>
      <c r="G16" s="942"/>
      <c r="H16" s="943"/>
      <c r="I16" s="947" t="str">
        <f>'KNEEBOARD DAY'!I16</f>
        <v>SUPPORT COMMS</v>
      </c>
      <c r="J16" s="942"/>
      <c r="K16" s="942"/>
      <c r="L16" s="942"/>
      <c r="M16" s="943"/>
      <c r="N16" s="23"/>
    </row>
    <row r="17" spans="1:14" ht="21.75" customHeight="1">
      <c r="A17" s="23"/>
      <c r="B17" s="948" t="str">
        <f>'KNEEBOARD DAY'!B17</f>
        <v>AZIMUTH</v>
      </c>
      <c r="C17" s="945"/>
      <c r="D17" s="949" t="str">
        <f>'KNEEBOARD DAY'!D17</f>
        <v>TANKER</v>
      </c>
      <c r="E17" s="945"/>
      <c r="F17" s="119" t="str">
        <f>'KNEEBOARD DAY'!F17</f>
        <v>#-#</v>
      </c>
      <c r="G17" s="117" t="str">
        <f>'KNEEBOARD DAY'!G17</f>
        <v>TACAN</v>
      </c>
      <c r="H17" s="525" t="str">
        <f>'KNEEBOARD DAY'!H17</f>
        <v>FREQ</v>
      </c>
      <c r="I17" s="518" t="str">
        <f>'KNEEBOARD DAY'!I17</f>
        <v>AGENCY</v>
      </c>
      <c r="J17" s="117" t="str">
        <f>'KNEEBOARD DAY'!J17</f>
        <v>CALLSIGN</v>
      </c>
      <c r="K17" s="117" t="str">
        <f>'KNEEBOARD DAY'!K17</f>
        <v>FREQ</v>
      </c>
      <c r="L17" s="949" t="str">
        <f>'KNEEBOARD DAY'!L17</f>
        <v>NOTES</v>
      </c>
      <c r="M17" s="978"/>
      <c r="N17" s="23"/>
    </row>
    <row r="18" spans="1:14" ht="21.75" customHeight="1">
      <c r="A18" s="23"/>
      <c r="B18" s="976" t="str">
        <f>IF('KNEEBOARD DAY'!B18="","",'KNEEBOARD DAY'!B18)</f>
        <v>NW</v>
      </c>
      <c r="C18" s="945"/>
      <c r="D18" s="944" t="str">
        <f>IF('KNEEBOARD DAY'!D18="","",'KNEEBOARD DAY'!D18)</f>
        <v>SHELL (620)</v>
      </c>
      <c r="E18" s="945"/>
      <c r="F18" s="120" t="str">
        <f>IF('KNEEBOARD DAY'!F18="","",'KNEEBOARD DAY'!F18)</f>
        <v>1-1</v>
      </c>
      <c r="G18" s="118" t="str">
        <f>IF('KNEEBOARD DAY'!G18="","",'KNEEBOARD DAY'!G18)</f>
        <v>111X</v>
      </c>
      <c r="H18" s="628">
        <f>IF('KNEEBOARD DAY'!H18="","",'KNEEBOARD DAY'!H18)</f>
        <v>271.10000000000002</v>
      </c>
      <c r="I18" s="527" t="str">
        <f>IF('KNEEBOARD DAY'!I18="","",'KNEEBOARD DAY'!I18)</f>
        <v>AWACS</v>
      </c>
      <c r="J18" s="118" t="str">
        <f>IF('KNEEBOARD DAY'!J18="","",'KNEEBOARD DAY'!J18)</f>
        <v>MAGIC</v>
      </c>
      <c r="K18" s="118">
        <f>IF('KNEEBOARD DAY'!K18="","",'KNEEBOARD DAY'!K18)</f>
        <v>254</v>
      </c>
      <c r="L18" s="944" t="str">
        <f>IF('KNEEBOARD DAY'!L18="","",'KNEEBOARD DAY'!L18)</f>
        <v>AI</v>
      </c>
      <c r="M18" s="978"/>
      <c r="N18" s="23"/>
    </row>
    <row r="19" spans="1:14" ht="21.75" customHeight="1">
      <c r="A19" s="23"/>
      <c r="B19" s="976" t="str">
        <f>IF('KNEEBOARD DAY'!B19="","",'KNEEBOARD DAY'!B19)</f>
        <v/>
      </c>
      <c r="C19" s="945"/>
      <c r="D19" s="944" t="str">
        <f>IF('KNEEBOARD DAY'!D19="","",'KNEEBOARD DAY'!D19)</f>
        <v/>
      </c>
      <c r="E19" s="945"/>
      <c r="F19" s="120" t="str">
        <f>IF('KNEEBOARD DAY'!F19="","",'KNEEBOARD DAY'!F19)</f>
        <v/>
      </c>
      <c r="G19" s="617" t="str">
        <f>IF('KNEEBOARD DAY'!G19="","",'KNEEBOARD DAY'!G19)</f>
        <v/>
      </c>
      <c r="H19" s="628" t="str">
        <f>IF('KNEEBOARD DAY'!H19="","",'KNEEBOARD DAY'!H19)</f>
        <v/>
      </c>
      <c r="I19" s="618" t="str">
        <f>IF('KNEEBOARD DAY'!I19="","",'KNEEBOARD DAY'!I19)</f>
        <v/>
      </c>
      <c r="J19" s="617" t="str">
        <f>IF('KNEEBOARD DAY'!J19="","",'KNEEBOARD DAY'!J19)</f>
        <v/>
      </c>
      <c r="K19" s="617" t="str">
        <f>IF('KNEEBOARD DAY'!K19="","",'KNEEBOARD DAY'!K19)</f>
        <v/>
      </c>
      <c r="L19" s="944" t="str">
        <f>IF('KNEEBOARD DAY'!L19="","",'KNEEBOARD DAY'!L19)</f>
        <v/>
      </c>
      <c r="M19" s="978"/>
      <c r="N19" s="23"/>
    </row>
    <row r="20" spans="1:14" ht="21.75" customHeight="1">
      <c r="A20" s="23"/>
      <c r="B20" s="976" t="str">
        <f>IF('KNEEBOARD DAY'!B20="","",'KNEEBOARD DAY'!B20)</f>
        <v/>
      </c>
      <c r="C20" s="945"/>
      <c r="D20" s="944" t="str">
        <f>IF('KNEEBOARD DAY'!D20="","",'KNEEBOARD DAY'!D20)</f>
        <v/>
      </c>
      <c r="E20" s="945"/>
      <c r="F20" s="120" t="str">
        <f>IF('KNEEBOARD DAY'!F20="","",'KNEEBOARD DAY'!F20)</f>
        <v/>
      </c>
      <c r="G20" s="617" t="str">
        <f>IF('KNEEBOARD DAY'!G20="","",'KNEEBOARD DAY'!G20)</f>
        <v/>
      </c>
      <c r="H20" s="628" t="str">
        <f>IF('KNEEBOARD DAY'!H20="","",'KNEEBOARD DAY'!H20)</f>
        <v/>
      </c>
      <c r="I20" s="618" t="str">
        <f>IF('KNEEBOARD DAY'!I20="","",'KNEEBOARD DAY'!I20)</f>
        <v/>
      </c>
      <c r="J20" s="617" t="str">
        <f>IF('KNEEBOARD DAY'!J20="","",'KNEEBOARD DAY'!J20)</f>
        <v/>
      </c>
      <c r="K20" s="617" t="str">
        <f>IF('KNEEBOARD DAY'!K20="","",'KNEEBOARD DAY'!K20)</f>
        <v/>
      </c>
      <c r="L20" s="944" t="str">
        <f>IF('KNEEBOARD DAY'!L20="","",'KNEEBOARD DAY'!L20)</f>
        <v/>
      </c>
      <c r="M20" s="978"/>
      <c r="N20" s="23"/>
    </row>
    <row r="21" spans="1:14" ht="21.75" customHeight="1" thickBot="1">
      <c r="A21" s="23"/>
      <c r="B21" s="976" t="str">
        <f>IF('KNEEBOARD DAY'!B21="","",'KNEEBOARD DAY'!B21)</f>
        <v/>
      </c>
      <c r="C21" s="945"/>
      <c r="D21" s="944" t="str">
        <f>IF('KNEEBOARD DAY'!D21="","",'KNEEBOARD DAY'!D21)</f>
        <v/>
      </c>
      <c r="E21" s="945"/>
      <c r="F21" s="120" t="str">
        <f>IF('KNEEBOARD DAY'!F21="","",'KNEEBOARD DAY'!F21)</f>
        <v/>
      </c>
      <c r="G21" s="617" t="str">
        <f>IF('KNEEBOARD DAY'!G21="","",'KNEEBOARD DAY'!G21)</f>
        <v/>
      </c>
      <c r="H21" s="628" t="str">
        <f>IF('KNEEBOARD DAY'!H21="","",'KNEEBOARD DAY'!H21)</f>
        <v/>
      </c>
      <c r="I21" s="618" t="str">
        <f>IF('KNEEBOARD DAY'!I21="","",'KNEEBOARD DAY'!I21)</f>
        <v/>
      </c>
      <c r="J21" s="617" t="str">
        <f>IF('KNEEBOARD DAY'!J21="","",'KNEEBOARD DAY'!J21)</f>
        <v/>
      </c>
      <c r="K21" s="617" t="str">
        <f>IF('KNEEBOARD DAY'!K21="","",'KNEEBOARD DAY'!K21)</f>
        <v/>
      </c>
      <c r="L21" s="944" t="str">
        <f>IF('KNEEBOARD DAY'!L21="","",'KNEEBOARD DAY'!L21)</f>
        <v/>
      </c>
      <c r="M21" s="978"/>
      <c r="N21" s="23"/>
    </row>
    <row r="22" spans="1:14" ht="21.75" customHeight="1" thickTop="1">
      <c r="A22" s="23"/>
      <c r="B22" s="947" t="str">
        <f>'KNEEBOARD DAY'!B22</f>
        <v xml:space="preserve">                                                                    FLIGHT PLAN                                            ( * TANKED)</v>
      </c>
      <c r="C22" s="942"/>
      <c r="D22" s="942"/>
      <c r="E22" s="942"/>
      <c r="F22" s="942"/>
      <c r="G22" s="942"/>
      <c r="H22" s="942"/>
      <c r="I22" s="942"/>
      <c r="J22" s="942"/>
      <c r="K22" s="942"/>
      <c r="L22" s="942"/>
      <c r="M22" s="943"/>
      <c r="N22" s="23"/>
    </row>
    <row r="23" spans="1:14" ht="21.75" customHeight="1">
      <c r="A23" s="23"/>
      <c r="B23" s="542" t="str">
        <f>'KNEEBOARD DAY'!B23</f>
        <v>WP</v>
      </c>
      <c r="C23" s="981" t="str">
        <f>'KNEEBOARD DAY'!C23</f>
        <v>COORDINATES</v>
      </c>
      <c r="D23" s="945"/>
      <c r="E23" s="945"/>
      <c r="F23" s="945"/>
      <c r="G23" s="122" t="str">
        <f>'KNEEBOARD DAY'!G23</f>
        <v>MSL (ft)</v>
      </c>
      <c r="H23" s="122" t="str">
        <f>'KNEEBOARD DAY'!H23</f>
        <v>475 (nm)</v>
      </c>
      <c r="I23" s="122" t="str">
        <f>'KNEEBOARD DAY'!I23</f>
        <v>HDG (deg)</v>
      </c>
      <c r="J23" s="551" t="str">
        <f>'KNEEBOARD DAY'!J23</f>
        <v>TIME ON TGT</v>
      </c>
      <c r="K23" s="616" t="str">
        <f>'KNEEBOARD DAY'!K23</f>
        <v>FUEL @ WP END</v>
      </c>
      <c r="L23" s="528" t="str">
        <f>'KNEEBOARD DAY'!L23</f>
        <v>NOTES</v>
      </c>
      <c r="M23" s="543" t="str">
        <f>'KNEEBOARD DAY'!M23</f>
        <v>TGT</v>
      </c>
      <c r="N23" s="31"/>
    </row>
    <row r="24" spans="1:14" ht="21.75" customHeight="1">
      <c r="A24" s="23"/>
      <c r="B24" s="544">
        <f>'KNEEBOARD DAY'!B24</f>
        <v>0</v>
      </c>
      <c r="C24" s="124" t="str">
        <f>'KNEEBOARD DAY'!C24</f>
        <v>N</v>
      </c>
      <c r="D24" s="123">
        <f>'KNEEBOARD DAY'!D24</f>
        <v>2.3488164785208262E-2</v>
      </c>
      <c r="E24" s="124" t="str">
        <f>'KNEEBOARD DAY'!E24</f>
        <v>E</v>
      </c>
      <c r="F24" s="123">
        <f>'KNEEBOARD DAY'!F24</f>
        <v>2.4646173739911875E-2</v>
      </c>
      <c r="G24" s="125">
        <f>'KNEEBOARD DAY'!G24</f>
        <v>0</v>
      </c>
      <c r="H24" s="625"/>
      <c r="I24" s="626"/>
      <c r="J24" s="627" t="str">
        <f>'KNEEBOARD DAY'!J24</f>
        <v/>
      </c>
      <c r="K24" s="125">
        <f ca="1">'KNEEBOARD DAY'!K24</f>
        <v>11847</v>
      </c>
      <c r="L24" s="529" t="str">
        <f ca="1">'KNEEBOARD DAY'!L24</f>
        <v>BEIRUT</v>
      </c>
      <c r="M24" s="545" t="b">
        <v>0</v>
      </c>
      <c r="N24" s="31"/>
    </row>
    <row r="25" spans="1:14" ht="21.75" customHeight="1">
      <c r="A25" s="23"/>
      <c r="B25" s="544">
        <f>'KNEEBOARD DAY'!B25</f>
        <v>1</v>
      </c>
      <c r="C25" s="124" t="str">
        <f>'KNEEBOARD DAY'!C25</f>
        <v>N</v>
      </c>
      <c r="D25" s="123">
        <f>'KNEEBOARD DAY'!D25</f>
        <v>2.4432137635441321E-2</v>
      </c>
      <c r="E25" s="124" t="str">
        <f>'KNEEBOARD DAY'!E25</f>
        <v>E</v>
      </c>
      <c r="F25" s="123">
        <f>'KNEEBOARD DAY'!F25</f>
        <v>2.3179996230462914E-2</v>
      </c>
      <c r="G25" s="125">
        <f>'KNEEBOARD DAY'!G25</f>
        <v>15000</v>
      </c>
      <c r="H25" s="126">
        <f>'KNEEBOARD DAY'!H25</f>
        <v>132.5605668706132</v>
      </c>
      <c r="I25" s="125">
        <f>'KNEEBOARD DAY'!I25</f>
        <v>308.59317025887395</v>
      </c>
      <c r="J25" s="127" t="str">
        <f>'KNEEBOARD DAY'!J25</f>
        <v/>
      </c>
      <c r="K25" s="125">
        <f ca="1">'KNEEBOARD DAY'!K25</f>
        <v>8066.1270198998618</v>
      </c>
      <c r="L25" s="529" t="str">
        <f ca="1">'KNEEBOARD DAY'!L25</f>
        <v>NICOSIA</v>
      </c>
      <c r="M25" s="545" t="b">
        <f>'KNEEBOARD DAY'!M25</f>
        <v>1</v>
      </c>
      <c r="N25" s="31"/>
    </row>
    <row r="26" spans="1:14" ht="21.75" customHeight="1">
      <c r="A26" s="23"/>
      <c r="B26" s="544">
        <f>'KNEEBOARD DAY'!B26</f>
        <v>2</v>
      </c>
      <c r="C26" s="124" t="str">
        <f>'KNEEBOARD DAY'!C26</f>
        <v>N</v>
      </c>
      <c r="D26" s="123">
        <f>'KNEEBOARD DAY'!D26</f>
        <v>2.439463898157368E-2</v>
      </c>
      <c r="E26" s="124" t="str">
        <f>'KNEEBOARD DAY'!E26</f>
        <v>E</v>
      </c>
      <c r="F26" s="123">
        <f>'KNEEBOARD DAY'!F26</f>
        <v>2.6145852753205068E-2</v>
      </c>
      <c r="G26" s="125">
        <f>'KNEEBOARD DAY'!G26</f>
        <v>25000</v>
      </c>
      <c r="H26" s="126">
        <f>'KNEEBOARD DAY'!H26</f>
        <v>209.65883187046174</v>
      </c>
      <c r="I26" s="125">
        <f>'KNEEBOARD DAY'!I26</f>
        <v>89.65561107545085</v>
      </c>
      <c r="J26" s="127" t="str">
        <f>'KNEEBOARD DAY'!J26</f>
        <v/>
      </c>
      <c r="K26" s="125">
        <f ca="1">'KNEEBOARD DAY'!K26</f>
        <v>4920.0153324012435</v>
      </c>
      <c r="L26" s="529" t="str">
        <f ca="1">'KNEEBOARD DAY'!L26</f>
        <v>TEHMAZ</v>
      </c>
      <c r="M26" s="545" t="b">
        <f>'KNEEBOARD DAY'!M26</f>
        <v>0</v>
      </c>
      <c r="N26" s="31"/>
    </row>
    <row r="27" spans="1:14" ht="21.75" customHeight="1">
      <c r="A27" s="23"/>
      <c r="B27" s="544">
        <f>'KNEEBOARD DAY'!B27</f>
        <v>3</v>
      </c>
      <c r="C27" s="124" t="str">
        <f>'KNEEBOARD DAY'!C27</f>
        <v>N</v>
      </c>
      <c r="D27" s="123">
        <f>'KNEEBOARD DAY'!D27</f>
        <v>2.3488164785208262E-2</v>
      </c>
      <c r="E27" s="124" t="str">
        <f>'KNEEBOARD DAY'!E27</f>
        <v>E</v>
      </c>
      <c r="F27" s="123">
        <f>'KNEEBOARD DAY'!F27</f>
        <v>2.4646173739911875E-2</v>
      </c>
      <c r="G27" s="125">
        <f>'KNEEBOARD DAY'!G27</f>
        <v>15000</v>
      </c>
      <c r="H27" s="126">
        <f>'KNEEBOARD DAY'!H27</f>
        <v>132.53464943952963</v>
      </c>
      <c r="I27" s="125">
        <f>'KNEEBOARD DAY'!I27</f>
        <v>234.36537289763987</v>
      </c>
      <c r="J27" s="127" t="str">
        <f>'KNEEBOARD DAY'!J27</f>
        <v/>
      </c>
      <c r="K27" s="125">
        <f ca="1">'KNEEBOARD DAY'!K27</f>
        <v>2864.5690190383757</v>
      </c>
      <c r="L27" s="529" t="str">
        <f ca="1">'KNEEBOARD DAY'!L27</f>
        <v>BEIRUT</v>
      </c>
      <c r="M27" s="545" t="b">
        <f>'KNEEBOARD DAY'!M27</f>
        <v>0</v>
      </c>
      <c r="N27" s="31"/>
    </row>
    <row r="28" spans="1:14" ht="21.75" customHeight="1">
      <c r="A28" s="23"/>
      <c r="B28" s="544">
        <f>'KNEEBOARD DAY'!B28</f>
        <v>4</v>
      </c>
      <c r="C28" s="124" t="str">
        <f>'KNEEBOARD DAY'!C28</f>
        <v/>
      </c>
      <c r="D28" s="123" t="str">
        <f>'KNEEBOARD DAY'!D28</f>
        <v/>
      </c>
      <c r="E28" s="124" t="str">
        <f>'KNEEBOARD DAY'!E28</f>
        <v/>
      </c>
      <c r="F28" s="123" t="str">
        <f>'KNEEBOARD DAY'!F28</f>
        <v/>
      </c>
      <c r="G28" s="125" t="str">
        <f>'KNEEBOARD DAY'!G28</f>
        <v/>
      </c>
      <c r="H28" s="126" t="str">
        <f>'KNEEBOARD DAY'!H28</f>
        <v/>
      </c>
      <c r="I28" s="125" t="str">
        <f>'KNEEBOARD DAY'!I28</f>
        <v/>
      </c>
      <c r="J28" s="127" t="str">
        <f>'KNEEBOARD DAY'!J28</f>
        <v/>
      </c>
      <c r="K28" s="125" t="str">
        <f ca="1">'KNEEBOARD DAY'!K28</f>
        <v/>
      </c>
      <c r="L28" s="529" t="str">
        <f ca="1">'KNEEBOARD DAY'!L28</f>
        <v/>
      </c>
      <c r="M28" s="545" t="b">
        <f>'KNEEBOARD DAY'!M28</f>
        <v>0</v>
      </c>
      <c r="N28" s="31"/>
    </row>
    <row r="29" spans="1:14" ht="21.75" customHeight="1">
      <c r="A29" s="23"/>
      <c r="B29" s="544">
        <f>'KNEEBOARD DAY'!B29</f>
        <v>5</v>
      </c>
      <c r="C29" s="124" t="str">
        <f>'KNEEBOARD DAY'!C29</f>
        <v/>
      </c>
      <c r="D29" s="123" t="str">
        <f>'KNEEBOARD DAY'!D29</f>
        <v/>
      </c>
      <c r="E29" s="124" t="str">
        <f>'KNEEBOARD DAY'!E29</f>
        <v/>
      </c>
      <c r="F29" s="123" t="str">
        <f>'KNEEBOARD DAY'!F29</f>
        <v/>
      </c>
      <c r="G29" s="125" t="str">
        <f>'KNEEBOARD DAY'!G29</f>
        <v/>
      </c>
      <c r="H29" s="126" t="str">
        <f>'KNEEBOARD DAY'!H29</f>
        <v/>
      </c>
      <c r="I29" s="125" t="str">
        <f>'KNEEBOARD DAY'!I29</f>
        <v/>
      </c>
      <c r="J29" s="127" t="str">
        <f>'KNEEBOARD DAY'!J29</f>
        <v/>
      </c>
      <c r="K29" s="125" t="str">
        <f ca="1">'KNEEBOARD DAY'!K29</f>
        <v/>
      </c>
      <c r="L29" s="529" t="str">
        <f ca="1">'KNEEBOARD DAY'!L29</f>
        <v/>
      </c>
      <c r="M29" s="545" t="b">
        <f>'KNEEBOARD DAY'!M29</f>
        <v>0</v>
      </c>
      <c r="N29" s="31"/>
    </row>
    <row r="30" spans="1:14" ht="21.75" customHeight="1">
      <c r="A30" s="23"/>
      <c r="B30" s="544">
        <f>'KNEEBOARD DAY'!B30</f>
        <v>6</v>
      </c>
      <c r="C30" s="124" t="str">
        <f>'KNEEBOARD DAY'!C30</f>
        <v/>
      </c>
      <c r="D30" s="123" t="str">
        <f>'KNEEBOARD DAY'!D30</f>
        <v/>
      </c>
      <c r="E30" s="124" t="str">
        <f>'KNEEBOARD DAY'!E30</f>
        <v/>
      </c>
      <c r="F30" s="123" t="str">
        <f>'KNEEBOARD DAY'!F30</f>
        <v/>
      </c>
      <c r="G30" s="125" t="str">
        <f>'KNEEBOARD DAY'!G30</f>
        <v/>
      </c>
      <c r="H30" s="126" t="str">
        <f>'KNEEBOARD DAY'!H30</f>
        <v/>
      </c>
      <c r="I30" s="125" t="str">
        <f>'KNEEBOARD DAY'!I30</f>
        <v/>
      </c>
      <c r="J30" s="127" t="str">
        <f>'KNEEBOARD DAY'!J30</f>
        <v/>
      </c>
      <c r="K30" s="125" t="str">
        <f ca="1">'KNEEBOARD DAY'!K30</f>
        <v/>
      </c>
      <c r="L30" s="529" t="str">
        <f ca="1">'KNEEBOARD DAY'!L30</f>
        <v/>
      </c>
      <c r="M30" s="545" t="b">
        <f>'KNEEBOARD DAY'!M30</f>
        <v>0</v>
      </c>
      <c r="N30" s="31"/>
    </row>
    <row r="31" spans="1:14" ht="21.75" customHeight="1">
      <c r="A31" s="23"/>
      <c r="B31" s="544">
        <f>'KNEEBOARD DAY'!B31</f>
        <v>7</v>
      </c>
      <c r="C31" s="124" t="str">
        <f>'KNEEBOARD DAY'!C31</f>
        <v/>
      </c>
      <c r="D31" s="123" t="str">
        <f>'KNEEBOARD DAY'!D31</f>
        <v/>
      </c>
      <c r="E31" s="124" t="str">
        <f>'KNEEBOARD DAY'!E31</f>
        <v/>
      </c>
      <c r="F31" s="123" t="str">
        <f>'KNEEBOARD DAY'!F31</f>
        <v/>
      </c>
      <c r="G31" s="125" t="str">
        <f>'KNEEBOARD DAY'!G31</f>
        <v/>
      </c>
      <c r="H31" s="126" t="str">
        <f>'KNEEBOARD DAY'!H31</f>
        <v/>
      </c>
      <c r="I31" s="125" t="str">
        <f>'KNEEBOARD DAY'!I31</f>
        <v/>
      </c>
      <c r="J31" s="127" t="str">
        <f>'KNEEBOARD DAY'!J31</f>
        <v/>
      </c>
      <c r="K31" s="125" t="str">
        <f ca="1">'KNEEBOARD DAY'!K31</f>
        <v/>
      </c>
      <c r="L31" s="529" t="str">
        <f ca="1">'KNEEBOARD DAY'!L31</f>
        <v/>
      </c>
      <c r="M31" s="545" t="b">
        <f>'KNEEBOARD DAY'!M31</f>
        <v>0</v>
      </c>
      <c r="N31" s="31"/>
    </row>
    <row r="32" spans="1:14" ht="21.75" customHeight="1">
      <c r="A32" s="23"/>
      <c r="B32" s="544">
        <f>'KNEEBOARD DAY'!B32</f>
        <v>8</v>
      </c>
      <c r="C32" s="124" t="str">
        <f>'KNEEBOARD DAY'!C32</f>
        <v/>
      </c>
      <c r="D32" s="123" t="str">
        <f>'KNEEBOARD DAY'!D32</f>
        <v/>
      </c>
      <c r="E32" s="124" t="str">
        <f>'KNEEBOARD DAY'!E32</f>
        <v/>
      </c>
      <c r="F32" s="123" t="str">
        <f>'KNEEBOARD DAY'!F32</f>
        <v/>
      </c>
      <c r="G32" s="125" t="str">
        <f>'KNEEBOARD DAY'!G32</f>
        <v/>
      </c>
      <c r="H32" s="126" t="str">
        <f>'KNEEBOARD DAY'!H32</f>
        <v/>
      </c>
      <c r="I32" s="125" t="str">
        <f>'KNEEBOARD DAY'!I32</f>
        <v/>
      </c>
      <c r="J32" s="127" t="str">
        <f>'KNEEBOARD DAY'!J32</f>
        <v/>
      </c>
      <c r="K32" s="125" t="str">
        <f ca="1">'KNEEBOARD DAY'!K32</f>
        <v/>
      </c>
      <c r="L32" s="529" t="str">
        <f ca="1">'KNEEBOARD DAY'!L32</f>
        <v/>
      </c>
      <c r="M32" s="545" t="b">
        <f>'KNEEBOARD DAY'!M32</f>
        <v>0</v>
      </c>
      <c r="N32" s="31"/>
    </row>
    <row r="33" spans="1:14" ht="21.75" customHeight="1">
      <c r="A33" s="23"/>
      <c r="B33" s="544">
        <f>'KNEEBOARD DAY'!B33</f>
        <v>9</v>
      </c>
      <c r="C33" s="124" t="str">
        <f>'KNEEBOARD DAY'!C33</f>
        <v/>
      </c>
      <c r="D33" s="123" t="str">
        <f>'KNEEBOARD DAY'!D33</f>
        <v/>
      </c>
      <c r="E33" s="124" t="str">
        <f>'KNEEBOARD DAY'!E33</f>
        <v/>
      </c>
      <c r="F33" s="123" t="str">
        <f>'KNEEBOARD DAY'!F33</f>
        <v/>
      </c>
      <c r="G33" s="125" t="str">
        <f>'KNEEBOARD DAY'!G33</f>
        <v/>
      </c>
      <c r="H33" s="126" t="str">
        <f>'KNEEBOARD DAY'!H33</f>
        <v/>
      </c>
      <c r="I33" s="125" t="str">
        <f>'KNEEBOARD DAY'!I33</f>
        <v/>
      </c>
      <c r="J33" s="127" t="str">
        <f>'KNEEBOARD DAY'!J33</f>
        <v/>
      </c>
      <c r="K33" s="125" t="str">
        <f ca="1">'KNEEBOARD DAY'!K33</f>
        <v/>
      </c>
      <c r="L33" s="529" t="str">
        <f ca="1">'KNEEBOARD DAY'!L33</f>
        <v/>
      </c>
      <c r="M33" s="545" t="b">
        <f>'KNEEBOARD DAY'!M33</f>
        <v>0</v>
      </c>
      <c r="N33" s="31"/>
    </row>
    <row r="34" spans="1:14" ht="21.75" customHeight="1">
      <c r="A34" s="23"/>
      <c r="B34" s="544">
        <f>'KNEEBOARD DAY'!B34</f>
        <v>10</v>
      </c>
      <c r="C34" s="124" t="str">
        <f>'KNEEBOARD DAY'!C34</f>
        <v/>
      </c>
      <c r="D34" s="123" t="str">
        <f>'KNEEBOARD DAY'!D34</f>
        <v/>
      </c>
      <c r="E34" s="124" t="str">
        <f>'KNEEBOARD DAY'!E34</f>
        <v/>
      </c>
      <c r="F34" s="123" t="str">
        <f>'KNEEBOARD DAY'!F34</f>
        <v/>
      </c>
      <c r="G34" s="125" t="str">
        <f>'KNEEBOARD DAY'!G34</f>
        <v/>
      </c>
      <c r="H34" s="126" t="str">
        <f>'KNEEBOARD DAY'!H34</f>
        <v/>
      </c>
      <c r="I34" s="125" t="str">
        <f>'KNEEBOARD DAY'!I34</f>
        <v/>
      </c>
      <c r="J34" s="127" t="str">
        <f>'KNEEBOARD DAY'!J34</f>
        <v/>
      </c>
      <c r="K34" s="125" t="str">
        <f ca="1">'KNEEBOARD DAY'!K34</f>
        <v/>
      </c>
      <c r="L34" s="529" t="str">
        <f ca="1">'KNEEBOARD DAY'!L34</f>
        <v/>
      </c>
      <c r="M34" s="545" t="b">
        <f>'KNEEBOARD DAY'!M34</f>
        <v>0</v>
      </c>
      <c r="N34" s="31"/>
    </row>
    <row r="35" spans="1:14" ht="21.75" customHeight="1">
      <c r="A35" s="23"/>
      <c r="B35" s="544">
        <f>'KNEEBOARD DAY'!B35</f>
        <v>11</v>
      </c>
      <c r="C35" s="124" t="str">
        <f>'KNEEBOARD DAY'!C35</f>
        <v/>
      </c>
      <c r="D35" s="123" t="str">
        <f>'KNEEBOARD DAY'!D35</f>
        <v/>
      </c>
      <c r="E35" s="124" t="str">
        <f>'KNEEBOARD DAY'!E35</f>
        <v/>
      </c>
      <c r="F35" s="123" t="str">
        <f>'KNEEBOARD DAY'!F35</f>
        <v/>
      </c>
      <c r="G35" s="354" t="str">
        <f>'KNEEBOARD DAY'!G35</f>
        <v/>
      </c>
      <c r="H35" s="126" t="str">
        <f>'KNEEBOARD DAY'!H35</f>
        <v/>
      </c>
      <c r="I35" s="125" t="str">
        <f>'KNEEBOARD DAY'!I35</f>
        <v/>
      </c>
      <c r="J35" s="127" t="str">
        <f>'KNEEBOARD DAY'!J35</f>
        <v/>
      </c>
      <c r="K35" s="125" t="str">
        <f ca="1">'KNEEBOARD DAY'!K35</f>
        <v/>
      </c>
      <c r="L35" s="529" t="str">
        <f ca="1">'KNEEBOARD DAY'!L35</f>
        <v/>
      </c>
      <c r="M35" s="545" t="b">
        <f>'KNEEBOARD DAY'!M35</f>
        <v>0</v>
      </c>
      <c r="N35" s="31"/>
    </row>
    <row r="36" spans="1:14" ht="21.75" customHeight="1">
      <c r="A36" s="23"/>
      <c r="B36" s="544">
        <f>'KNEEBOARD DAY'!B36</f>
        <v>12</v>
      </c>
      <c r="C36" s="124" t="str">
        <f>'KNEEBOARD DAY'!C36</f>
        <v/>
      </c>
      <c r="D36" s="123" t="str">
        <f>'KNEEBOARD DAY'!D36</f>
        <v/>
      </c>
      <c r="E36" s="124" t="str">
        <f>'KNEEBOARD DAY'!E36</f>
        <v/>
      </c>
      <c r="F36" s="123" t="str">
        <f>'KNEEBOARD DAY'!F36</f>
        <v/>
      </c>
      <c r="G36" s="125" t="str">
        <f>'KNEEBOARD DAY'!G36</f>
        <v/>
      </c>
      <c r="H36" s="126" t="str">
        <f>'KNEEBOARD DAY'!H36</f>
        <v/>
      </c>
      <c r="I36" s="125" t="str">
        <f>'KNEEBOARD DAY'!I36</f>
        <v/>
      </c>
      <c r="J36" s="127" t="str">
        <f>'KNEEBOARD DAY'!J36</f>
        <v/>
      </c>
      <c r="K36" s="125" t="str">
        <f ca="1">'KNEEBOARD DAY'!K36</f>
        <v/>
      </c>
      <c r="L36" s="529" t="str">
        <f ca="1">'KNEEBOARD DAY'!L36</f>
        <v/>
      </c>
      <c r="M36" s="545" t="b">
        <f>'KNEEBOARD DAY'!M36</f>
        <v>0</v>
      </c>
      <c r="N36" s="31"/>
    </row>
    <row r="37" spans="1:14" ht="21.75" customHeight="1">
      <c r="A37" s="23"/>
      <c r="B37" s="544">
        <f>'KNEEBOARD DAY'!B37</f>
        <v>13</v>
      </c>
      <c r="C37" s="124" t="str">
        <f>'KNEEBOARD DAY'!C37</f>
        <v/>
      </c>
      <c r="D37" s="123" t="str">
        <f>'KNEEBOARD DAY'!D37</f>
        <v/>
      </c>
      <c r="E37" s="124" t="str">
        <f>'KNEEBOARD DAY'!E37</f>
        <v/>
      </c>
      <c r="F37" s="123" t="str">
        <f>'KNEEBOARD DAY'!F37</f>
        <v/>
      </c>
      <c r="G37" s="125" t="str">
        <f>'KNEEBOARD DAY'!G37</f>
        <v/>
      </c>
      <c r="H37" s="126" t="str">
        <f>'KNEEBOARD DAY'!H37</f>
        <v/>
      </c>
      <c r="I37" s="125" t="str">
        <f>'KNEEBOARD DAY'!I37</f>
        <v/>
      </c>
      <c r="J37" s="127" t="str">
        <f>'KNEEBOARD DAY'!J37</f>
        <v/>
      </c>
      <c r="K37" s="125" t="str">
        <f ca="1">'KNEEBOARD DAY'!K37</f>
        <v/>
      </c>
      <c r="L37" s="529" t="str">
        <f ca="1">'KNEEBOARD DAY'!L37</f>
        <v/>
      </c>
      <c r="M37" s="545" t="b">
        <f>'KNEEBOARD DAY'!M37</f>
        <v>0</v>
      </c>
      <c r="N37" s="31"/>
    </row>
    <row r="38" spans="1:14" ht="21.75" customHeight="1">
      <c r="A38" s="23"/>
      <c r="B38" s="544">
        <f>'KNEEBOARD DAY'!B38</f>
        <v>14</v>
      </c>
      <c r="C38" s="121" t="str">
        <f>'KNEEBOARD DAY'!C38</f>
        <v/>
      </c>
      <c r="D38" s="123" t="str">
        <f>'KNEEBOARD DAY'!D38</f>
        <v/>
      </c>
      <c r="E38" s="121" t="str">
        <f>'KNEEBOARD DAY'!E38</f>
        <v/>
      </c>
      <c r="F38" s="123" t="str">
        <f>'KNEEBOARD DAY'!F38</f>
        <v/>
      </c>
      <c r="G38" s="125" t="str">
        <f>'KNEEBOARD DAY'!G38</f>
        <v/>
      </c>
      <c r="H38" s="126" t="str">
        <f>'KNEEBOARD DAY'!H38</f>
        <v/>
      </c>
      <c r="I38" s="125" t="str">
        <f>'KNEEBOARD DAY'!I38</f>
        <v/>
      </c>
      <c r="J38" s="127" t="str">
        <f>'KNEEBOARD DAY'!J38</f>
        <v/>
      </c>
      <c r="K38" s="125" t="str">
        <f ca="1">'KNEEBOARD DAY'!K38</f>
        <v/>
      </c>
      <c r="L38" s="529" t="str">
        <f ca="1">'KNEEBOARD DAY'!L38</f>
        <v/>
      </c>
      <c r="M38" s="545" t="b">
        <f>'KNEEBOARD DAY'!M38</f>
        <v>0</v>
      </c>
      <c r="N38" s="31"/>
    </row>
    <row r="39" spans="1:14" ht="21.75" customHeight="1">
      <c r="A39" s="23"/>
      <c r="B39" s="544">
        <f>'KNEEBOARD DAY'!B39</f>
        <v>15</v>
      </c>
      <c r="C39" s="121" t="str">
        <f>'KNEEBOARD DAY'!C39</f>
        <v/>
      </c>
      <c r="D39" s="123" t="str">
        <f>'KNEEBOARD DAY'!D39</f>
        <v/>
      </c>
      <c r="E39" s="121" t="str">
        <f>'KNEEBOARD DAY'!E39</f>
        <v/>
      </c>
      <c r="F39" s="123" t="str">
        <f>'KNEEBOARD DAY'!F39</f>
        <v/>
      </c>
      <c r="G39" s="125" t="str">
        <f>'KNEEBOARD DAY'!G39</f>
        <v/>
      </c>
      <c r="H39" s="126" t="str">
        <f>'KNEEBOARD DAY'!H39</f>
        <v/>
      </c>
      <c r="I39" s="125" t="str">
        <f>'KNEEBOARD DAY'!I39</f>
        <v/>
      </c>
      <c r="J39" s="127" t="str">
        <f>'KNEEBOARD DAY'!J39</f>
        <v/>
      </c>
      <c r="K39" s="125" t="str">
        <f ca="1">'KNEEBOARD DAY'!K39</f>
        <v/>
      </c>
      <c r="L39" s="529" t="str">
        <f ca="1">'KNEEBOARD DAY'!L39</f>
        <v/>
      </c>
      <c r="M39" s="545" t="b">
        <f>'KNEEBOARD DAY'!M39</f>
        <v>0</v>
      </c>
      <c r="N39" s="31"/>
    </row>
    <row r="40" spans="1:14" ht="21.75" customHeight="1">
      <c r="A40" s="23"/>
      <c r="B40" s="544">
        <f>'KNEEBOARD DAY'!B40</f>
        <v>56</v>
      </c>
      <c r="C40" s="121" t="str">
        <f>'KNEEBOARD DAY'!C40</f>
        <v/>
      </c>
      <c r="D40" s="123" t="str">
        <f>'KNEEBOARD DAY'!D40</f>
        <v/>
      </c>
      <c r="E40" s="121" t="str">
        <f>'KNEEBOARD DAY'!E40</f>
        <v/>
      </c>
      <c r="F40" s="123" t="str">
        <f>'KNEEBOARD DAY'!F40</f>
        <v/>
      </c>
      <c r="G40" s="125" t="str">
        <f>'KNEEBOARD DAY'!G40</f>
        <v/>
      </c>
      <c r="H40" s="126" t="str">
        <f>'KNEEBOARD DAY'!H40</f>
        <v/>
      </c>
      <c r="I40" s="125" t="str">
        <f>'KNEEBOARD DAY'!I40</f>
        <v/>
      </c>
      <c r="J40" s="127" t="str">
        <f>'KNEEBOARD DAY'!J40</f>
        <v/>
      </c>
      <c r="K40" s="977" t="str">
        <f>'KNEEBOARD DAY'!K40</f>
        <v/>
      </c>
      <c r="L40" s="945"/>
      <c r="M40" s="978"/>
      <c r="N40" s="23"/>
    </row>
    <row r="41" spans="1:14" ht="21.75" customHeight="1">
      <c r="A41" s="23"/>
      <c r="B41" s="544">
        <f>'KNEEBOARD DAY'!B41</f>
        <v>57</v>
      </c>
      <c r="C41" s="121" t="str">
        <f>'KNEEBOARD DAY'!C41</f>
        <v/>
      </c>
      <c r="D41" s="123" t="str">
        <f>'KNEEBOARD DAY'!D41</f>
        <v/>
      </c>
      <c r="E41" s="121" t="str">
        <f>'KNEEBOARD DAY'!E41</f>
        <v/>
      </c>
      <c r="F41" s="123" t="str">
        <f>'KNEEBOARD DAY'!F41</f>
        <v/>
      </c>
      <c r="G41" s="125" t="str">
        <f>'KNEEBOARD DAY'!G41</f>
        <v/>
      </c>
      <c r="H41" s="126" t="str">
        <f>'KNEEBOARD DAY'!H41</f>
        <v/>
      </c>
      <c r="I41" s="125" t="str">
        <f>'KNEEBOARD DAY'!I41</f>
        <v/>
      </c>
      <c r="J41" s="127" t="str">
        <f>'KNEEBOARD DAY'!J41</f>
        <v/>
      </c>
      <c r="K41" s="977" t="str">
        <f>'KNEEBOARD DAY'!K41</f>
        <v/>
      </c>
      <c r="L41" s="945"/>
      <c r="M41" s="978"/>
      <c r="N41" s="23"/>
    </row>
    <row r="42" spans="1:14" ht="21.75" customHeight="1">
      <c r="A42" s="23"/>
      <c r="B42" s="544">
        <f>'KNEEBOARD DAY'!B42</f>
        <v>58</v>
      </c>
      <c r="C42" s="121" t="str">
        <f>'KNEEBOARD DAY'!C42</f>
        <v/>
      </c>
      <c r="D42" s="123" t="str">
        <f>'KNEEBOARD DAY'!D42</f>
        <v/>
      </c>
      <c r="E42" s="121" t="str">
        <f>'KNEEBOARD DAY'!E42</f>
        <v/>
      </c>
      <c r="F42" s="123" t="str">
        <f>'KNEEBOARD DAY'!F42</f>
        <v/>
      </c>
      <c r="G42" s="125" t="str">
        <f>'KNEEBOARD DAY'!G42</f>
        <v/>
      </c>
      <c r="H42" s="126" t="str">
        <f>'KNEEBOARD DAY'!H42</f>
        <v/>
      </c>
      <c r="I42" s="125" t="str">
        <f>'KNEEBOARD DAY'!I42</f>
        <v/>
      </c>
      <c r="J42" s="127" t="str">
        <f>'KNEEBOARD DAY'!J42</f>
        <v/>
      </c>
      <c r="K42" s="977" t="str">
        <f>'KNEEBOARD DAY'!K42</f>
        <v/>
      </c>
      <c r="L42" s="945"/>
      <c r="M42" s="978"/>
      <c r="N42" s="23"/>
    </row>
    <row r="43" spans="1:14" ht="21.75" customHeight="1" thickBot="1">
      <c r="A43" s="23"/>
      <c r="B43" s="546">
        <f>'KNEEBOARD DAY'!B43</f>
        <v>59</v>
      </c>
      <c r="C43" s="526" t="str">
        <f>'KNEEBOARD DAY'!C43</f>
        <v/>
      </c>
      <c r="D43" s="530" t="str">
        <f>'KNEEBOARD DAY'!D43</f>
        <v/>
      </c>
      <c r="E43" s="526" t="str">
        <f>'KNEEBOARD DAY'!E43</f>
        <v/>
      </c>
      <c r="F43" s="530" t="str">
        <f>'KNEEBOARD DAY'!F43</f>
        <v/>
      </c>
      <c r="G43" s="531" t="str">
        <f>'KNEEBOARD DAY'!G43</f>
        <v/>
      </c>
      <c r="H43" s="532" t="str">
        <f>'KNEEBOARD DAY'!H43</f>
        <v/>
      </c>
      <c r="I43" s="531" t="str">
        <f>'KNEEBOARD DAY'!I43</f>
        <v/>
      </c>
      <c r="J43" s="533" t="str">
        <f>'KNEEBOARD DAY'!J43</f>
        <v/>
      </c>
      <c r="K43" s="979" t="str">
        <f>'KNEEBOARD DAY'!K43</f>
        <v/>
      </c>
      <c r="L43" s="974"/>
      <c r="M43" s="980"/>
      <c r="N43" s="23"/>
    </row>
    <row r="44" spans="1:14" ht="21.75" customHeight="1" thickTop="1">
      <c r="A44" s="23"/>
      <c r="B44" s="947" t="str">
        <f>'KNEEBOARD DAY'!B44</f>
        <v xml:space="preserve"> ORDNANCE LOADOUT</v>
      </c>
      <c r="C44" s="942"/>
      <c r="D44" s="942"/>
      <c r="E44" s="942"/>
      <c r="F44" s="942"/>
      <c r="G44" s="942"/>
      <c r="H44" s="942"/>
      <c r="I44" s="942"/>
      <c r="J44" s="942"/>
      <c r="K44" s="942"/>
      <c r="L44" s="942"/>
      <c r="M44" s="943"/>
      <c r="N44" s="23"/>
    </row>
    <row r="45" spans="1:14" ht="21.75" customHeight="1">
      <c r="A45" s="23"/>
      <c r="B45" s="970" t="str">
        <f>'KNEEBOARD DAY'!B45</f>
        <v>CALLSIGN</v>
      </c>
      <c r="C45" s="945"/>
      <c r="D45" s="949">
        <f>'KNEEBOARD DAY'!D45</f>
        <v>9</v>
      </c>
      <c r="E45" s="945"/>
      <c r="F45" s="117">
        <f>'KNEEBOARD DAY'!F45</f>
        <v>8</v>
      </c>
      <c r="G45" s="117">
        <f>'KNEEBOARD DAY'!G45</f>
        <v>7</v>
      </c>
      <c r="H45" s="117">
        <f>'KNEEBOARD DAY'!H45</f>
        <v>6</v>
      </c>
      <c r="I45" s="117">
        <f>'KNEEBOARD DAY'!I45</f>
        <v>5</v>
      </c>
      <c r="J45" s="117">
        <f>'KNEEBOARD DAY'!J45</f>
        <v>4</v>
      </c>
      <c r="K45" s="117">
        <f>'KNEEBOARD DAY'!K45</f>
        <v>3</v>
      </c>
      <c r="L45" s="117">
        <f>'KNEEBOARD DAY'!L45</f>
        <v>2</v>
      </c>
      <c r="M45" s="515">
        <f>'KNEEBOARD DAY'!M45</f>
        <v>1</v>
      </c>
      <c r="N45" s="23"/>
    </row>
    <row r="46" spans="1:14" ht="21.75" customHeight="1">
      <c r="A46" s="23"/>
      <c r="B46" s="971">
        <f>'KNEEBOARD DAY'!B46</f>
        <v>44197</v>
      </c>
      <c r="C46" s="945"/>
      <c r="D46" s="972" t="str">
        <f>'KNEEBOARD DAY'!D46</f>
        <v xml:space="preserve">AIM-9X </v>
      </c>
      <c r="E46" s="945"/>
      <c r="F46" s="121" t="str">
        <f>'KNEEBOARD DAY'!F46</f>
        <v xml:space="preserve">AGM-154A </v>
      </c>
      <c r="G46" s="121" t="str">
        <f>'KNEEBOARD DAY'!G46</f>
        <v xml:space="preserve">GBU-31 v4b </v>
      </c>
      <c r="H46" s="121" t="str">
        <f>'KNEEBOARD DAY'!H46</f>
        <v xml:space="preserve">AIM-120C </v>
      </c>
      <c r="I46" s="121" t="str">
        <f>'KNEEBOARD DAY'!I46</f>
        <v>FPU-8/A</v>
      </c>
      <c r="J46" s="128" t="str">
        <f>'KNEEBOARD DAY'!J46</f>
        <v>AN/AAQ-28</v>
      </c>
      <c r="K46" s="121" t="str">
        <f>'KNEEBOARD DAY'!K46</f>
        <v xml:space="preserve">GBU-31 v4b </v>
      </c>
      <c r="L46" s="128" t="str">
        <f>'KNEEBOARD DAY'!L46</f>
        <v xml:space="preserve">AGM-154A </v>
      </c>
      <c r="M46" s="547" t="str">
        <f>'KNEEBOARD DAY'!M46</f>
        <v xml:space="preserve">AIM-9X </v>
      </c>
      <c r="N46" s="23"/>
    </row>
    <row r="47" spans="1:14" ht="21.75" customHeight="1">
      <c r="A47" s="23"/>
      <c r="B47" s="971">
        <f>'KNEEBOARD DAY'!B47</f>
        <v>44228</v>
      </c>
      <c r="C47" s="945"/>
      <c r="D47" s="972" t="str">
        <f>'KNEEBOARD DAY'!D47</f>
        <v/>
      </c>
      <c r="E47" s="945"/>
      <c r="F47" s="121" t="str">
        <f>'KNEEBOARD DAY'!F47</f>
        <v/>
      </c>
      <c r="G47" s="121" t="str">
        <f>'KNEEBOARD DAY'!G47</f>
        <v/>
      </c>
      <c r="H47" s="121" t="str">
        <f>'KNEEBOARD DAY'!H47</f>
        <v/>
      </c>
      <c r="I47" s="121" t="str">
        <f>'KNEEBOARD DAY'!I47</f>
        <v/>
      </c>
      <c r="J47" s="121" t="str">
        <f>'KNEEBOARD DAY'!J47</f>
        <v/>
      </c>
      <c r="K47" s="121" t="str">
        <f>'KNEEBOARD DAY'!K47</f>
        <v/>
      </c>
      <c r="L47" s="121" t="str">
        <f>'KNEEBOARD DAY'!L47</f>
        <v/>
      </c>
      <c r="M47" s="547" t="str">
        <f>'KNEEBOARD DAY'!M47</f>
        <v/>
      </c>
      <c r="N47" s="23"/>
    </row>
    <row r="48" spans="1:14" ht="21.75" customHeight="1" thickBot="1">
      <c r="A48" s="23"/>
      <c r="B48" s="973">
        <f>'KNEEBOARD DAY'!B48</f>
        <v>44256</v>
      </c>
      <c r="C48" s="974"/>
      <c r="D48" s="975" t="str">
        <f>'KNEEBOARD DAY'!D48</f>
        <v/>
      </c>
      <c r="E48" s="974"/>
      <c r="F48" s="526" t="str">
        <f>'KNEEBOARD DAY'!F48</f>
        <v/>
      </c>
      <c r="G48" s="526" t="str">
        <f>'KNEEBOARD DAY'!G48</f>
        <v/>
      </c>
      <c r="H48" s="526" t="str">
        <f>'KNEEBOARD DAY'!H48</f>
        <v/>
      </c>
      <c r="I48" s="526" t="str">
        <f>'KNEEBOARD DAY'!I48</f>
        <v/>
      </c>
      <c r="J48" s="526" t="str">
        <f>'KNEEBOARD DAY'!J48</f>
        <v/>
      </c>
      <c r="K48" s="526" t="str">
        <f>'KNEEBOARD DAY'!K48</f>
        <v/>
      </c>
      <c r="L48" s="526" t="str">
        <f>'KNEEBOARD DAY'!L48</f>
        <v/>
      </c>
      <c r="M48" s="548" t="str">
        <f>'KNEEBOARD DAY'!M48</f>
        <v/>
      </c>
      <c r="N48" s="23"/>
    </row>
    <row r="49" spans="1:14" ht="21.75" customHeight="1" thickTop="1">
      <c r="A49" s="23"/>
      <c r="B49" s="966" t="str">
        <f>'KNEEBOARD DAY'!B49</f>
        <v>TARGET AREA NOTES</v>
      </c>
      <c r="C49" s="820"/>
      <c r="D49" s="820"/>
      <c r="E49" s="820"/>
      <c r="F49" s="820"/>
      <c r="G49" s="821"/>
      <c r="H49" s="967" t="str">
        <f>'KNEEBOARD DAY'!H49</f>
        <v>SPECIAL INSTRUCTIONS (SPINS)</v>
      </c>
      <c r="I49" s="968"/>
      <c r="J49" s="968"/>
      <c r="K49" s="968"/>
      <c r="L49" s="968"/>
      <c r="M49" s="969"/>
      <c r="N49" s="23"/>
    </row>
    <row r="50" spans="1:14" ht="21.75" customHeight="1">
      <c r="A50" s="23"/>
      <c r="B50" s="954" t="str">
        <f>'KNEEBOARD DAY'!B50</f>
        <v>NONE</v>
      </c>
      <c r="C50" s="955"/>
      <c r="D50" s="955"/>
      <c r="E50" s="955"/>
      <c r="F50" s="955"/>
      <c r="G50" s="956"/>
      <c r="H50" s="534" t="str">
        <f>'KNEEBOARD DAY'!H50</f>
        <v>ROE</v>
      </c>
      <c r="I50" s="982" t="str">
        <f>'KNEEBOARD DAY'!I50:M50</f>
        <v>NA</v>
      </c>
      <c r="J50" s="972"/>
      <c r="K50" s="972"/>
      <c r="L50" s="972"/>
      <c r="M50" s="983"/>
      <c r="N50" s="23"/>
    </row>
    <row r="51" spans="1:14" ht="21.75" customHeight="1">
      <c r="A51" s="23"/>
      <c r="B51" s="954"/>
      <c r="C51" s="955"/>
      <c r="D51" s="955"/>
      <c r="E51" s="955"/>
      <c r="F51" s="955"/>
      <c r="G51" s="956"/>
      <c r="H51" s="984" t="str">
        <f>'KNEEBOARD DAY'!H51:M54</f>
        <v>FREE FLIGHT</v>
      </c>
      <c r="I51" s="985"/>
      <c r="J51" s="985"/>
      <c r="K51" s="985"/>
      <c r="L51" s="985"/>
      <c r="M51" s="986"/>
      <c r="N51" s="23"/>
    </row>
    <row r="52" spans="1:14" ht="21.75" customHeight="1">
      <c r="A52" s="23"/>
      <c r="B52" s="954"/>
      <c r="C52" s="955"/>
      <c r="D52" s="955"/>
      <c r="E52" s="955"/>
      <c r="F52" s="955"/>
      <c r="G52" s="956"/>
      <c r="H52" s="987"/>
      <c r="I52" s="987"/>
      <c r="J52" s="987"/>
      <c r="K52" s="987"/>
      <c r="L52" s="987"/>
      <c r="M52" s="988"/>
      <c r="N52" s="23"/>
    </row>
    <row r="53" spans="1:14" ht="21.75" customHeight="1" thickBot="1">
      <c r="A53" s="23"/>
      <c r="B53" s="957"/>
      <c r="C53" s="958"/>
      <c r="D53" s="958"/>
      <c r="E53" s="958"/>
      <c r="F53" s="958"/>
      <c r="G53" s="959"/>
      <c r="H53" s="987"/>
      <c r="I53" s="987"/>
      <c r="J53" s="987"/>
      <c r="K53" s="987"/>
      <c r="L53" s="987"/>
      <c r="M53" s="988"/>
      <c r="N53" s="23"/>
    </row>
    <row r="54" spans="1:14" ht="21.75" customHeight="1" thickTop="1" thickBot="1">
      <c r="A54" s="23"/>
      <c r="B54" s="950" t="str">
        <f>'KNEEBOARD DAY'!B54</f>
        <v>COMBAT RSV</v>
      </c>
      <c r="C54" s="951"/>
      <c r="D54" s="952">
        <f>'KNEEBOARD DAY'!D54</f>
        <v>700</v>
      </c>
      <c r="E54" s="953"/>
      <c r="F54" s="535" t="str">
        <f>'KNEEBOARD DAY'!F54</f>
        <v>BINGO / JOKER</v>
      </c>
      <c r="G54" s="536" t="str">
        <f ca="1">'KNEEBOARD DAY'!G54</f>
        <v>2810 / 3810</v>
      </c>
      <c r="H54" s="989"/>
      <c r="I54" s="989"/>
      <c r="J54" s="989"/>
      <c r="K54" s="989"/>
      <c r="L54" s="989"/>
      <c r="M54" s="990"/>
      <c r="N54" s="23"/>
    </row>
    <row r="55" spans="1:14" ht="15.75" customHeight="1" thickTop="1">
      <c r="A55" s="23"/>
      <c r="B55" s="45"/>
      <c r="C55" s="45"/>
      <c r="D55" s="45"/>
      <c r="E55" s="45"/>
      <c r="F55" s="45"/>
      <c r="G55" s="45"/>
      <c r="H55" s="23"/>
      <c r="I55" s="23"/>
      <c r="J55" s="23"/>
      <c r="K55" s="23"/>
      <c r="L55" s="23"/>
      <c r="M55" s="23"/>
      <c r="N55" s="23"/>
    </row>
    <row r="56" spans="1:14" ht="15.75" customHeight="1">
      <c r="A56" s="23"/>
      <c r="B56" s="23"/>
      <c r="C56" s="23"/>
      <c r="D56" s="23"/>
      <c r="E56" s="23"/>
      <c r="F56" s="23"/>
      <c r="G56" s="23"/>
      <c r="H56" s="23"/>
      <c r="I56" s="23"/>
      <c r="J56" s="23"/>
      <c r="K56" s="23"/>
      <c r="L56" s="23"/>
      <c r="M56" s="23"/>
      <c r="N56" s="23"/>
    </row>
  </sheetData>
  <sheetProtection sheet="1" objects="1" scenarios="1"/>
  <mergeCells count="72">
    <mergeCell ref="I50:M50"/>
    <mergeCell ref="H51:M54"/>
    <mergeCell ref="K15:M15"/>
    <mergeCell ref="B2:C2"/>
    <mergeCell ref="B4:C4"/>
    <mergeCell ref="D4:E4"/>
    <mergeCell ref="D2:E2"/>
    <mergeCell ref="K2:M2"/>
    <mergeCell ref="D3:E3"/>
    <mergeCell ref="L18:M18"/>
    <mergeCell ref="L19:M19"/>
    <mergeCell ref="B17:C17"/>
    <mergeCell ref="D17:E17"/>
    <mergeCell ref="L17:M17"/>
    <mergeCell ref="B18:C18"/>
    <mergeCell ref="D18:E18"/>
    <mergeCell ref="B19:C19"/>
    <mergeCell ref="D19:E19"/>
    <mergeCell ref="K42:M42"/>
    <mergeCell ref="K43:M43"/>
    <mergeCell ref="B44:M44"/>
    <mergeCell ref="B22:M22"/>
    <mergeCell ref="C23:F23"/>
    <mergeCell ref="L21:M21"/>
    <mergeCell ref="K40:M40"/>
    <mergeCell ref="K41:M41"/>
    <mergeCell ref="B20:C20"/>
    <mergeCell ref="D20:E20"/>
    <mergeCell ref="L20:M20"/>
    <mergeCell ref="B21:C21"/>
    <mergeCell ref="D21:E21"/>
    <mergeCell ref="D45:E45"/>
    <mergeCell ref="B49:G49"/>
    <mergeCell ref="H49:M49"/>
    <mergeCell ref="B45:C45"/>
    <mergeCell ref="B46:C46"/>
    <mergeCell ref="D46:E46"/>
    <mergeCell ref="B47:C47"/>
    <mergeCell ref="D47:E47"/>
    <mergeCell ref="B48:C48"/>
    <mergeCell ref="D48:E48"/>
    <mergeCell ref="B54:C54"/>
    <mergeCell ref="D54:E54"/>
    <mergeCell ref="B50:G53"/>
    <mergeCell ref="F2:G2"/>
    <mergeCell ref="H2:I2"/>
    <mergeCell ref="B3:C3"/>
    <mergeCell ref="B5:C5"/>
    <mergeCell ref="D5:E5"/>
    <mergeCell ref="B6:I6"/>
    <mergeCell ref="I16:M16"/>
    <mergeCell ref="B12:C12"/>
    <mergeCell ref="B13:C13"/>
    <mergeCell ref="D13:E13"/>
    <mergeCell ref="B14:C14"/>
    <mergeCell ref="D14:E14"/>
    <mergeCell ref="D12:E12"/>
    <mergeCell ref="J6:M6"/>
    <mergeCell ref="D11:E11"/>
    <mergeCell ref="B7:C7"/>
    <mergeCell ref="D7:E7"/>
    <mergeCell ref="B8:C8"/>
    <mergeCell ref="D8:E8"/>
    <mergeCell ref="B9:C9"/>
    <mergeCell ref="D9:E9"/>
    <mergeCell ref="B10:C10"/>
    <mergeCell ref="B11:C11"/>
    <mergeCell ref="J12:M12"/>
    <mergeCell ref="D10:E10"/>
    <mergeCell ref="B15:C15"/>
    <mergeCell ref="D15:E15"/>
    <mergeCell ref="B16:H16"/>
  </mergeCells>
  <printOptions horizontalCentered="1" verticalCentered="1"/>
  <pageMargins left="0" right="0" top="0" bottom="0" header="0" footer="0"/>
  <pageSetup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12</xdr:col>
                    <xdr:colOff>19050</xdr:colOff>
                    <xdr:row>23</xdr:row>
                    <xdr:rowOff>9525</xdr:rowOff>
                  </from>
                  <to>
                    <xdr:col>12</xdr:col>
                    <xdr:colOff>1028700</xdr:colOff>
                    <xdr:row>23</xdr:row>
                    <xdr:rowOff>266700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12</xdr:col>
                    <xdr:colOff>19050</xdr:colOff>
                    <xdr:row>24</xdr:row>
                    <xdr:rowOff>9525</xdr:rowOff>
                  </from>
                  <to>
                    <xdr:col>12</xdr:col>
                    <xdr:colOff>1028700</xdr:colOff>
                    <xdr:row>24</xdr:row>
                    <xdr:rowOff>266700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12</xdr:col>
                    <xdr:colOff>19050</xdr:colOff>
                    <xdr:row>25</xdr:row>
                    <xdr:rowOff>9525</xdr:rowOff>
                  </from>
                  <to>
                    <xdr:col>12</xdr:col>
                    <xdr:colOff>1028700</xdr:colOff>
                    <xdr:row>25</xdr:row>
                    <xdr:rowOff>266700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12</xdr:col>
                    <xdr:colOff>19050</xdr:colOff>
                    <xdr:row>26</xdr:row>
                    <xdr:rowOff>9525</xdr:rowOff>
                  </from>
                  <to>
                    <xdr:col>12</xdr:col>
                    <xdr:colOff>1028700</xdr:colOff>
                    <xdr:row>26</xdr:row>
                    <xdr:rowOff>266700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12</xdr:col>
                    <xdr:colOff>19050</xdr:colOff>
                    <xdr:row>27</xdr:row>
                    <xdr:rowOff>9525</xdr:rowOff>
                  </from>
                  <to>
                    <xdr:col>12</xdr:col>
                    <xdr:colOff>1028700</xdr:colOff>
                    <xdr:row>27</xdr:row>
                    <xdr:rowOff>266700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12</xdr:col>
                    <xdr:colOff>19050</xdr:colOff>
                    <xdr:row>28</xdr:row>
                    <xdr:rowOff>9525</xdr:rowOff>
                  </from>
                  <to>
                    <xdr:col>12</xdr:col>
                    <xdr:colOff>1028700</xdr:colOff>
                    <xdr:row>28</xdr:row>
                    <xdr:rowOff>266700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12</xdr:col>
                    <xdr:colOff>19050</xdr:colOff>
                    <xdr:row>29</xdr:row>
                    <xdr:rowOff>9525</xdr:rowOff>
                  </from>
                  <to>
                    <xdr:col>12</xdr:col>
                    <xdr:colOff>1028700</xdr:colOff>
                    <xdr:row>29</xdr:row>
                    <xdr:rowOff>266700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12</xdr:col>
                    <xdr:colOff>19050</xdr:colOff>
                    <xdr:row>30</xdr:row>
                    <xdr:rowOff>9525</xdr:rowOff>
                  </from>
                  <to>
                    <xdr:col>12</xdr:col>
                    <xdr:colOff>1028700</xdr:colOff>
                    <xdr:row>30</xdr:row>
                    <xdr:rowOff>266700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12</xdr:col>
                    <xdr:colOff>19050</xdr:colOff>
                    <xdr:row>31</xdr:row>
                    <xdr:rowOff>9525</xdr:rowOff>
                  </from>
                  <to>
                    <xdr:col>12</xdr:col>
                    <xdr:colOff>1028700</xdr:colOff>
                    <xdr:row>31</xdr:row>
                    <xdr:rowOff>266700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12</xdr:col>
                    <xdr:colOff>19050</xdr:colOff>
                    <xdr:row>32</xdr:row>
                    <xdr:rowOff>9525</xdr:rowOff>
                  </from>
                  <to>
                    <xdr:col>12</xdr:col>
                    <xdr:colOff>1028700</xdr:colOff>
                    <xdr:row>32</xdr:row>
                    <xdr:rowOff>266700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12</xdr:col>
                    <xdr:colOff>19050</xdr:colOff>
                    <xdr:row>33</xdr:row>
                    <xdr:rowOff>9525</xdr:rowOff>
                  </from>
                  <to>
                    <xdr:col>12</xdr:col>
                    <xdr:colOff>1028700</xdr:colOff>
                    <xdr:row>33</xdr:row>
                    <xdr:rowOff>266700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12</xdr:col>
                    <xdr:colOff>19050</xdr:colOff>
                    <xdr:row>34</xdr:row>
                    <xdr:rowOff>9525</xdr:rowOff>
                  </from>
                  <to>
                    <xdr:col>12</xdr:col>
                    <xdr:colOff>1028700</xdr:colOff>
                    <xdr:row>34</xdr:row>
                    <xdr:rowOff>266700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12</xdr:col>
                    <xdr:colOff>19050</xdr:colOff>
                    <xdr:row>35</xdr:row>
                    <xdr:rowOff>9525</xdr:rowOff>
                  </from>
                  <to>
                    <xdr:col>12</xdr:col>
                    <xdr:colOff>1028700</xdr:colOff>
                    <xdr:row>35</xdr:row>
                    <xdr:rowOff>266700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12</xdr:col>
                    <xdr:colOff>19050</xdr:colOff>
                    <xdr:row>36</xdr:row>
                    <xdr:rowOff>9525</xdr:rowOff>
                  </from>
                  <to>
                    <xdr:col>12</xdr:col>
                    <xdr:colOff>1028700</xdr:colOff>
                    <xdr:row>36</xdr:row>
                    <xdr:rowOff>266700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12</xdr:col>
                    <xdr:colOff>19050</xdr:colOff>
                    <xdr:row>37</xdr:row>
                    <xdr:rowOff>9525</xdr:rowOff>
                  </from>
                  <to>
                    <xdr:col>12</xdr:col>
                    <xdr:colOff>1028700</xdr:colOff>
                    <xdr:row>37</xdr:row>
                    <xdr:rowOff>266700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12</xdr:col>
                    <xdr:colOff>19050</xdr:colOff>
                    <xdr:row>38</xdr:row>
                    <xdr:rowOff>9525</xdr:rowOff>
                  </from>
                  <to>
                    <xdr:col>12</xdr:col>
                    <xdr:colOff>1028700</xdr:colOff>
                    <xdr:row>38</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1155CC"/>
    <outlinePr summaryBelow="0" summaryRight="0"/>
  </sheetPr>
  <dimension ref="A1:D20"/>
  <sheetViews>
    <sheetView workbookViewId="0">
      <pane ySplit="1" topLeftCell="A2" activePane="bottomLeft" state="frozen"/>
      <selection pane="bottomLeft" activeCell="G36" sqref="G36"/>
    </sheetView>
  </sheetViews>
  <sheetFormatPr defaultColWidth="12.625" defaultRowHeight="15" customHeight="1"/>
  <cols>
    <col min="1" max="1" width="20.5" customWidth="1"/>
    <col min="2" max="2" width="17.125" customWidth="1"/>
  </cols>
  <sheetData>
    <row r="1" spans="1:4" ht="15" customHeight="1">
      <c r="A1" s="4" t="s">
        <v>712</v>
      </c>
      <c r="B1" s="4" t="s">
        <v>713</v>
      </c>
      <c r="C1" s="4" t="s">
        <v>714</v>
      </c>
      <c r="D1" s="4" t="s">
        <v>715</v>
      </c>
    </row>
    <row r="2" spans="1:4" ht="15" customHeight="1">
      <c r="A2" s="11" t="str">
        <f>IF('COORDINATE DATA'!D3=" ",'JSON DATA'!A3,'COORDINATE DATA'!D3)</f>
        <v>35.18227819503558</v>
      </c>
      <c r="B2" s="11" t="str">
        <f>'COORDINATE DATA'!E3</f>
        <v xml:space="preserve"> 33.37919457186669</v>
      </c>
      <c r="C2" s="129">
        <f>IF('JSON DATA'!D3=0,'JSON DATA'!E3,'FLIGHT PLANNER'!F44)</f>
        <v>15000</v>
      </c>
      <c r="D2" s="11" t="str">
        <f>'COORDINATE DATA'!G3</f>
        <v>NICOSIA</v>
      </c>
    </row>
    <row r="3" spans="1:4" ht="15" customHeight="1">
      <c r="A3" s="11" t="str">
        <f>IF('COORDINATE DATA'!D4=" ",'JSON DATA'!A4,'COORDINATE DATA'!D4)</f>
        <v>35.12828013346612</v>
      </c>
      <c r="B3" s="11" t="str">
        <f>'COORDINATE DATA'!E4</f>
        <v xml:space="preserve"> 37.65002796461531</v>
      </c>
      <c r="C3" s="129">
        <f>IF('JSON DATA'!D4=0,'JSON DATA'!E4,'FLIGHT PLANNER'!F45)</f>
        <v>25000</v>
      </c>
      <c r="D3" s="11" t="str">
        <f>'COORDINATE DATA'!G4</f>
        <v>TEHMAZ</v>
      </c>
    </row>
    <row r="4" spans="1:4" ht="15" customHeight="1">
      <c r="A4" s="11" t="str">
        <f>IF('COORDINATE DATA'!D5=" ",'JSON DATA'!A5,'COORDINATE DATA'!D5)</f>
        <v>33.82295729069994</v>
      </c>
      <c r="B4" s="11" t="str">
        <f>'COORDINATE DATA'!E5</f>
        <v xml:space="preserve"> 35.490490185473156</v>
      </c>
      <c r="C4" s="129">
        <f>IF('JSON DATA'!D5=0,'JSON DATA'!E5,'FLIGHT PLANNER'!F46)</f>
        <v>15000</v>
      </c>
      <c r="D4" s="11" t="str">
        <f>'COORDINATE DATA'!G5</f>
        <v>BEIRUT</v>
      </c>
    </row>
    <row r="5" spans="1:4" ht="15" customHeight="1">
      <c r="A5" s="11" t="e">
        <f>IF('COORDINATE DATA'!D6=" ",'JSON DATA'!A6,'COORDINATE DATA'!D6)</f>
        <v>#VALUE!</v>
      </c>
      <c r="B5" s="11" t="e">
        <f>'COORDINATE DATA'!E6</f>
        <v>#VALUE!</v>
      </c>
      <c r="C5" s="129">
        <f>IF('JSON DATA'!D6=0,'JSON DATA'!E6,'FLIGHT PLANNER'!F47)</f>
        <v>0</v>
      </c>
      <c r="D5" s="11">
        <f>'COORDINATE DATA'!G6</f>
        <v>0</v>
      </c>
    </row>
    <row r="6" spans="1:4" ht="15" customHeight="1">
      <c r="A6" s="11" t="e">
        <f>IF('COORDINATE DATA'!D7=" ",'JSON DATA'!A7,'COORDINATE DATA'!D7)</f>
        <v>#VALUE!</v>
      </c>
      <c r="B6" s="11" t="e">
        <f>'COORDINATE DATA'!E7</f>
        <v>#VALUE!</v>
      </c>
      <c r="C6" s="129">
        <f>IF('JSON DATA'!D7=0,'JSON DATA'!E7,'FLIGHT PLANNER'!F48)</f>
        <v>0</v>
      </c>
      <c r="D6" s="11">
        <f>'COORDINATE DATA'!G7</f>
        <v>0</v>
      </c>
    </row>
    <row r="7" spans="1:4" ht="15" customHeight="1">
      <c r="A7" s="11" t="e">
        <f>IF('COORDINATE DATA'!D8=" ",'JSON DATA'!A8,'COORDINATE DATA'!D8)</f>
        <v>#VALUE!</v>
      </c>
      <c r="B7" s="11" t="e">
        <f>'COORDINATE DATA'!E8</f>
        <v>#VALUE!</v>
      </c>
      <c r="C7" s="129">
        <f>IF('JSON DATA'!D8=0,'JSON DATA'!E8,'FLIGHT PLANNER'!F49)</f>
        <v>0</v>
      </c>
      <c r="D7" s="11">
        <f>'COORDINATE DATA'!G8</f>
        <v>0</v>
      </c>
    </row>
    <row r="8" spans="1:4" ht="15" customHeight="1">
      <c r="A8" s="11" t="e">
        <f>IF('COORDINATE DATA'!D9=" ",'JSON DATA'!A9,'COORDINATE DATA'!D9)</f>
        <v>#VALUE!</v>
      </c>
      <c r="B8" s="113" t="e">
        <f>'COORDINATE DATA'!E9</f>
        <v>#VALUE!</v>
      </c>
      <c r="C8" s="129">
        <f>IF('JSON DATA'!D9=0,'JSON DATA'!E9,'FLIGHT PLANNER'!F50)</f>
        <v>0</v>
      </c>
      <c r="D8" s="11">
        <f>'COORDINATE DATA'!G9</f>
        <v>0</v>
      </c>
    </row>
    <row r="9" spans="1:4" ht="15" customHeight="1">
      <c r="A9" s="11" t="e">
        <f>IF('COORDINATE DATA'!D10=" ",'JSON DATA'!A10,'COORDINATE DATA'!D10)</f>
        <v>#VALUE!</v>
      </c>
      <c r="B9" s="11" t="e">
        <f>'COORDINATE DATA'!E10</f>
        <v>#VALUE!</v>
      </c>
      <c r="C9" s="129">
        <f>IF('JSON DATA'!D10=0,'JSON DATA'!E10,'FLIGHT PLANNER'!F51)</f>
        <v>0</v>
      </c>
      <c r="D9" s="11">
        <f>'COORDINATE DATA'!G10</f>
        <v>0</v>
      </c>
    </row>
    <row r="10" spans="1:4" ht="15" customHeight="1">
      <c r="A10" s="11" t="e">
        <f>IF('COORDINATE DATA'!D11=" ",'JSON DATA'!A11,'COORDINATE DATA'!D11)</f>
        <v>#VALUE!</v>
      </c>
      <c r="B10" s="11" t="e">
        <f>'COORDINATE DATA'!E11</f>
        <v>#VALUE!</v>
      </c>
      <c r="C10" s="129">
        <f>IF('JSON DATA'!D11=0,'JSON DATA'!E11,'FLIGHT PLANNER'!F52)</f>
        <v>0</v>
      </c>
      <c r="D10" s="11">
        <f>'COORDINATE DATA'!G11</f>
        <v>0</v>
      </c>
    </row>
    <row r="11" spans="1:4" ht="15" customHeight="1">
      <c r="A11" s="11" t="e">
        <f>IF('COORDINATE DATA'!D12=" ",'JSON DATA'!A12,'COORDINATE DATA'!D12)</f>
        <v>#VALUE!</v>
      </c>
      <c r="B11" s="11" t="e">
        <f>'COORDINATE DATA'!E12</f>
        <v>#VALUE!</v>
      </c>
      <c r="C11" s="129">
        <f>IF('JSON DATA'!D12=0,'JSON DATA'!E12,'FLIGHT PLANNER'!F53)</f>
        <v>0</v>
      </c>
      <c r="D11" s="11">
        <f>'COORDINATE DATA'!G12</f>
        <v>0</v>
      </c>
    </row>
    <row r="12" spans="1:4" ht="15" customHeight="1">
      <c r="A12" s="11" t="e">
        <f>IF('COORDINATE DATA'!D13=" ",'JSON DATA'!A13,'COORDINATE DATA'!D13)</f>
        <v>#VALUE!</v>
      </c>
      <c r="B12" s="11" t="e">
        <f>'COORDINATE DATA'!E13</f>
        <v>#VALUE!</v>
      </c>
      <c r="C12" s="129">
        <f>IF('JSON DATA'!D13=0,'JSON DATA'!E13,'FLIGHT PLANNER'!F54)</f>
        <v>0</v>
      </c>
      <c r="D12" s="11">
        <f>'COORDINATE DATA'!G13</f>
        <v>0</v>
      </c>
    </row>
    <row r="13" spans="1:4" ht="15" customHeight="1">
      <c r="A13" s="11" t="e">
        <f>IF('COORDINATE DATA'!D14=" ",'JSON DATA'!A14,'COORDINATE DATA'!D14)</f>
        <v>#VALUE!</v>
      </c>
      <c r="B13" s="11" t="e">
        <f>'COORDINATE DATA'!E14</f>
        <v>#VALUE!</v>
      </c>
      <c r="C13" s="129">
        <f>IF('JSON DATA'!D14=0,'JSON DATA'!E14,'FLIGHT PLANNER'!F55)</f>
        <v>0</v>
      </c>
      <c r="D13" s="11">
        <f>'COORDINATE DATA'!G14</f>
        <v>0</v>
      </c>
    </row>
    <row r="14" spans="1:4" ht="15" customHeight="1">
      <c r="A14" s="11" t="e">
        <f>IF('COORDINATE DATA'!D15=" ",'JSON DATA'!A15,'COORDINATE DATA'!D15)</f>
        <v>#VALUE!</v>
      </c>
      <c r="B14" s="11" t="e">
        <f>'COORDINATE DATA'!E15</f>
        <v>#VALUE!</v>
      </c>
      <c r="C14" s="129">
        <f>IF('JSON DATA'!D15=0,'JSON DATA'!E15,'FLIGHT PLANNER'!F56)</f>
        <v>0</v>
      </c>
      <c r="D14" s="11">
        <f>'COORDINATE DATA'!G15</f>
        <v>0</v>
      </c>
    </row>
    <row r="15" spans="1:4" ht="15" customHeight="1">
      <c r="A15" s="11" t="e">
        <f>IF('COORDINATE DATA'!D16=" ",'JSON DATA'!A16,'COORDINATE DATA'!D16)</f>
        <v>#VALUE!</v>
      </c>
      <c r="B15" s="11" t="e">
        <f>'COORDINATE DATA'!E16</f>
        <v>#VALUE!</v>
      </c>
      <c r="C15" s="129">
        <f>IF('JSON DATA'!D16=0,'JSON DATA'!E16,'FLIGHT PLANNER'!F57)</f>
        <v>0</v>
      </c>
      <c r="D15" s="11">
        <f>'COORDINATE DATA'!G16</f>
        <v>0</v>
      </c>
    </row>
    <row r="16" spans="1:4" ht="15" customHeight="1">
      <c r="A16" s="11" t="e">
        <f>IF('COORDINATE DATA'!D17=" ",'JSON DATA'!A17,'COORDINATE DATA'!D17)</f>
        <v>#VALUE!</v>
      </c>
      <c r="B16" s="11" t="e">
        <f>'COORDINATE DATA'!E17</f>
        <v>#VALUE!</v>
      </c>
      <c r="C16" s="129">
        <f>IF('JSON DATA'!D17=0,'JSON DATA'!E17,'FLIGHT PLANNER'!F58)</f>
        <v>0</v>
      </c>
      <c r="D16" s="11">
        <f>'COORDINATE DATA'!G17</f>
        <v>0</v>
      </c>
    </row>
    <row r="17" spans="1:4" ht="15" customHeight="1">
      <c r="A17" s="11" t="e">
        <f>IF('COORDINATE DATA'!D18=" ",'JSON DATA'!A18,'COORDINATE DATA'!D18)</f>
        <v>#VALUE!</v>
      </c>
      <c r="B17" s="11" t="e">
        <f>'COORDINATE DATA'!E18</f>
        <v>#VALUE!</v>
      </c>
      <c r="C17" s="129">
        <f>'COORDINATE DATA'!P18</f>
        <v>0</v>
      </c>
      <c r="D17" s="11" t="str">
        <f>'COORDINATE DATA'!G18</f>
        <v/>
      </c>
    </row>
    <row r="18" spans="1:4" ht="15" customHeight="1">
      <c r="A18" s="11" t="e">
        <f>IF('COORDINATE DATA'!D19=" ",'JSON DATA'!A19,'COORDINATE DATA'!D19)</f>
        <v>#VALUE!</v>
      </c>
      <c r="B18" s="11" t="e">
        <f>'COORDINATE DATA'!E19</f>
        <v>#VALUE!</v>
      </c>
      <c r="C18" s="129">
        <f>'COORDINATE DATA'!P19</f>
        <v>0</v>
      </c>
      <c r="D18" s="11" t="str">
        <f>'COORDINATE DATA'!G19</f>
        <v/>
      </c>
    </row>
    <row r="19" spans="1:4" ht="15" customHeight="1">
      <c r="A19" s="11" t="e">
        <f>IF('COORDINATE DATA'!D20=" ",'JSON DATA'!A20,'COORDINATE DATA'!D20)</f>
        <v>#VALUE!</v>
      </c>
      <c r="B19" s="11" t="e">
        <f>'COORDINATE DATA'!E20</f>
        <v>#VALUE!</v>
      </c>
      <c r="C19" s="129">
        <f>'COORDINATE DATA'!P20</f>
        <v>0</v>
      </c>
      <c r="D19" s="11" t="str">
        <f>'COORDINATE DATA'!G20</f>
        <v/>
      </c>
    </row>
    <row r="20" spans="1:4" ht="15" customHeight="1">
      <c r="A20" s="11" t="e">
        <f>IF('COORDINATE DATA'!D21=" ",'JSON DATA'!A21,'COORDINATE DATA'!D21)</f>
        <v>#VALUE!</v>
      </c>
      <c r="B20" s="11" t="e">
        <f>'COORDINATE DATA'!E21</f>
        <v>#VALUE!</v>
      </c>
      <c r="C20" s="129">
        <f>'COORDINATE DATA'!P21</f>
        <v>0</v>
      </c>
      <c r="D20" s="11" t="str">
        <f>'COORDINATE DATA'!G21</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73763"/>
    <outlinePr summaryBelow="0" summaryRight="0"/>
  </sheetPr>
  <dimension ref="A1:T50"/>
  <sheetViews>
    <sheetView zoomScale="85" zoomScaleNormal="85" workbookViewId="0">
      <selection activeCell="J18" sqref="J18"/>
    </sheetView>
  </sheetViews>
  <sheetFormatPr defaultColWidth="12.625" defaultRowHeight="15" customHeight="1"/>
  <cols>
    <col min="1" max="1" width="7.375" customWidth="1"/>
    <col min="2" max="2" width="15.375" customWidth="1"/>
    <col min="3" max="3" width="2.75" customWidth="1"/>
    <col min="5" max="5" width="3" customWidth="1"/>
    <col min="16" max="16" width="2.125" customWidth="1"/>
    <col min="20" max="20" width="29.125" customWidth="1"/>
  </cols>
  <sheetData>
    <row r="1" spans="1:20" ht="15" customHeight="1">
      <c r="A1" s="1012" t="s">
        <v>298</v>
      </c>
      <c r="B1" s="1003"/>
      <c r="C1" s="1013" t="str">
        <f>'KNEEBOARD DAY'!D2</f>
        <v>FREE FLIGHT</v>
      </c>
      <c r="D1" s="1002"/>
      <c r="E1" s="1002"/>
      <c r="F1" s="1002"/>
      <c r="G1" s="1003"/>
      <c r="H1" s="130" t="s">
        <v>716</v>
      </c>
      <c r="I1" s="131">
        <f>'KNEEBOARD DAY'!D3</f>
        <v>44800</v>
      </c>
      <c r="J1" s="132" t="s">
        <v>331</v>
      </c>
      <c r="K1" s="133" t="str">
        <f>'KNEEBOARD DAY'!D5</f>
        <v>1815</v>
      </c>
      <c r="L1" s="1014" t="s">
        <v>717</v>
      </c>
      <c r="M1" s="1002"/>
      <c r="N1" s="1002"/>
      <c r="O1" s="1002"/>
      <c r="P1" s="1002"/>
      <c r="Q1" s="1002"/>
      <c r="R1" s="1002"/>
      <c r="S1" s="1002"/>
      <c r="T1" s="1003"/>
    </row>
    <row r="2" spans="1:20" ht="15" customHeight="1">
      <c r="A2" s="1012" t="s">
        <v>718</v>
      </c>
      <c r="B2" s="1003"/>
      <c r="C2" s="1013"/>
      <c r="D2" s="1002"/>
      <c r="E2" s="1002"/>
      <c r="F2" s="1002"/>
      <c r="G2" s="1003"/>
      <c r="H2" s="130" t="s">
        <v>299</v>
      </c>
      <c r="I2" s="1015" t="str">
        <f>'KNEEBOARD DAY'!K2</f>
        <v>00000KT 10SM CLR 11</v>
      </c>
      <c r="J2" s="1002"/>
      <c r="K2" s="1003"/>
      <c r="L2" s="1016"/>
      <c r="M2" s="1017"/>
      <c r="N2" s="1017"/>
      <c r="O2" s="1017"/>
      <c r="P2" s="1017"/>
      <c r="Q2" s="1017"/>
      <c r="R2" s="1017"/>
      <c r="S2" s="1017"/>
      <c r="T2" s="1018"/>
    </row>
    <row r="3" spans="1:20" ht="15" customHeight="1">
      <c r="A3" s="631" t="s">
        <v>311</v>
      </c>
      <c r="B3" s="1021" t="s">
        <v>312</v>
      </c>
      <c r="C3" s="1017"/>
      <c r="D3" s="1021" t="s">
        <v>313</v>
      </c>
      <c r="E3" s="1017"/>
      <c r="F3" s="632" t="s">
        <v>314</v>
      </c>
      <c r="G3" s="632" t="s">
        <v>719</v>
      </c>
      <c r="H3" s="1019" t="s">
        <v>720</v>
      </c>
      <c r="I3" s="1017"/>
      <c r="J3" s="1017"/>
      <c r="K3" s="1018"/>
      <c r="L3" s="1006"/>
      <c r="M3" s="915"/>
      <c r="N3" s="915"/>
      <c r="O3" s="915"/>
      <c r="P3" s="915"/>
      <c r="Q3" s="915"/>
      <c r="R3" s="915"/>
      <c r="S3" s="915"/>
      <c r="T3" s="1005"/>
    </row>
    <row r="4" spans="1:20" ht="15" customHeight="1">
      <c r="A4" s="663">
        <f>'KNEEBOARD DAY'!B8</f>
        <v>510</v>
      </c>
      <c r="B4" s="1059" t="str">
        <f>'KNEEBOARD DAY'!D8</f>
        <v>TWIB</v>
      </c>
      <c r="C4" s="1060"/>
      <c r="D4" s="1062" t="str">
        <f>'KNEEBOARD DAY'!F8</f>
        <v>1-1</v>
      </c>
      <c r="E4" s="1060"/>
      <c r="F4" s="656">
        <f>'KNEEBOARD DAY'!H8</f>
        <v>1522</v>
      </c>
      <c r="G4" s="657" t="str">
        <f>'KNEEBOARD DAY'!I8</f>
        <v>97/92//40X</v>
      </c>
      <c r="H4" s="665" t="str">
        <f>'KNEEBOARD DAY'!I17</f>
        <v>AGENCY</v>
      </c>
      <c r="I4" s="666" t="str">
        <f>'KNEEBOARD DAY'!J17</f>
        <v>CALLSIGN</v>
      </c>
      <c r="J4" s="666" t="str">
        <f>'KNEEBOARD DAY'!K17</f>
        <v>FREQ</v>
      </c>
      <c r="K4" s="667" t="str">
        <f>'KNEEBOARD DAY'!L17</f>
        <v>NOTES</v>
      </c>
      <c r="L4" s="1006"/>
      <c r="M4" s="915"/>
      <c r="N4" s="915"/>
      <c r="O4" s="915"/>
      <c r="P4" s="915"/>
      <c r="Q4" s="915"/>
      <c r="R4" s="915"/>
      <c r="S4" s="915"/>
      <c r="T4" s="1005"/>
    </row>
    <row r="5" spans="1:20" ht="15" customHeight="1">
      <c r="A5" s="664">
        <f>'KNEEBOARD DAY'!B9</f>
        <v>0</v>
      </c>
      <c r="B5" s="1049">
        <f>'KNEEBOARD DAY'!D9</f>
        <v>0</v>
      </c>
      <c r="C5" s="1041"/>
      <c r="D5" s="1061">
        <f>'KNEEBOARD DAY'!F9</f>
        <v>0</v>
      </c>
      <c r="E5" s="1041"/>
      <c r="F5" s="633">
        <f>'KNEEBOARD DAY'!H9</f>
        <v>0</v>
      </c>
      <c r="G5" s="659">
        <f>'KNEEBOARD DAY'!I9</f>
        <v>0</v>
      </c>
      <c r="H5" s="668" t="str">
        <f>'KNEEBOARD DAY'!I18</f>
        <v>AWACS</v>
      </c>
      <c r="I5" s="633" t="str">
        <f>'KNEEBOARD DAY'!J18</f>
        <v>MAGIC</v>
      </c>
      <c r="J5" s="633">
        <f>'KNEEBOARD DAY'!K18</f>
        <v>254</v>
      </c>
      <c r="K5" s="669" t="str">
        <f>'KNEEBOARD DAY'!L18</f>
        <v>AI</v>
      </c>
      <c r="L5" s="1006"/>
      <c r="M5" s="915"/>
      <c r="N5" s="915"/>
      <c r="O5" s="915"/>
      <c r="P5" s="915"/>
      <c r="Q5" s="915"/>
      <c r="R5" s="915"/>
      <c r="S5" s="915"/>
      <c r="T5" s="1005"/>
    </row>
    <row r="6" spans="1:20" ht="15" customHeight="1">
      <c r="A6" s="664">
        <f>'KNEEBOARD DAY'!B10</f>
        <v>0</v>
      </c>
      <c r="B6" s="1049">
        <f>'KNEEBOARD DAY'!D10</f>
        <v>0</v>
      </c>
      <c r="C6" s="1041"/>
      <c r="D6" s="1061">
        <f>'KNEEBOARD DAY'!F10</f>
        <v>0</v>
      </c>
      <c r="E6" s="1041"/>
      <c r="F6" s="633">
        <f>'KNEEBOARD DAY'!H10</f>
        <v>0</v>
      </c>
      <c r="G6" s="659">
        <f>'KNEEBOARD DAY'!I10</f>
        <v>0</v>
      </c>
      <c r="H6" s="668">
        <f>'KNEEBOARD DAY'!I19</f>
        <v>0</v>
      </c>
      <c r="I6" s="633">
        <f>'KNEEBOARD DAY'!J19</f>
        <v>0</v>
      </c>
      <c r="J6" s="633">
        <f>'KNEEBOARD DAY'!K19</f>
        <v>0</v>
      </c>
      <c r="K6" s="669">
        <f>'KNEEBOARD DAY'!L19</f>
        <v>0</v>
      </c>
      <c r="L6" s="1006"/>
      <c r="M6" s="915"/>
      <c r="N6" s="915"/>
      <c r="O6" s="915"/>
      <c r="P6" s="915"/>
      <c r="Q6" s="915"/>
      <c r="R6" s="915"/>
      <c r="S6" s="915"/>
      <c r="T6" s="1005"/>
    </row>
    <row r="7" spans="1:20" ht="15" customHeight="1">
      <c r="A7" s="664">
        <f>'KNEEBOARD DAY'!B11</f>
        <v>0</v>
      </c>
      <c r="B7" s="1049">
        <f>'KNEEBOARD DAY'!D11</f>
        <v>0</v>
      </c>
      <c r="C7" s="1041"/>
      <c r="D7" s="1061">
        <f>'KNEEBOARD DAY'!F11</f>
        <v>0</v>
      </c>
      <c r="E7" s="1041"/>
      <c r="F7" s="633">
        <f>'KNEEBOARD DAY'!H11</f>
        <v>0</v>
      </c>
      <c r="G7" s="659">
        <f>'KNEEBOARD DAY'!I11</f>
        <v>0</v>
      </c>
      <c r="H7" s="670">
        <f>'KNEEBOARD DAY'!I20</f>
        <v>0</v>
      </c>
      <c r="I7" s="644">
        <f>'KNEEBOARD DAY'!J20</f>
        <v>0</v>
      </c>
      <c r="J7" s="644">
        <f>'KNEEBOARD DAY'!K20</f>
        <v>0</v>
      </c>
      <c r="K7" s="671">
        <f>'KNEEBOARD DAY'!L20</f>
        <v>0</v>
      </c>
      <c r="L7" s="1006"/>
      <c r="M7" s="915"/>
      <c r="N7" s="915"/>
      <c r="O7" s="915"/>
      <c r="P7" s="915"/>
      <c r="Q7" s="915"/>
      <c r="R7" s="915"/>
      <c r="S7" s="915"/>
      <c r="T7" s="1005"/>
    </row>
    <row r="8" spans="1:20" ht="15" customHeight="1">
      <c r="A8" s="664">
        <f>'KNEEBOARD DAY'!B12</f>
        <v>0</v>
      </c>
      <c r="B8" s="1049">
        <f>'KNEEBOARD DAY'!D12</f>
        <v>0</v>
      </c>
      <c r="C8" s="1041"/>
      <c r="D8" s="1061">
        <f>'KNEEBOARD DAY'!F12</f>
        <v>0</v>
      </c>
      <c r="E8" s="1041"/>
      <c r="F8" s="633">
        <f>'KNEEBOARD DAY'!H12</f>
        <v>0</v>
      </c>
      <c r="G8" s="659">
        <f>'KNEEBOARD DAY'!I12</f>
        <v>0</v>
      </c>
      <c r="H8" s="1057" t="s">
        <v>337</v>
      </c>
      <c r="I8" s="915"/>
      <c r="J8" s="915"/>
      <c r="K8" s="1005"/>
      <c r="L8" s="1006"/>
      <c r="M8" s="915"/>
      <c r="N8" s="915"/>
      <c r="O8" s="915"/>
      <c r="P8" s="915"/>
      <c r="Q8" s="915"/>
      <c r="R8" s="915"/>
      <c r="S8" s="915"/>
      <c r="T8" s="1005"/>
    </row>
    <row r="9" spans="1:20" ht="15" customHeight="1">
      <c r="A9" s="658">
        <f>'KNEEBOARD DAY'!B13</f>
        <v>0</v>
      </c>
      <c r="B9" s="1049">
        <f>'KNEEBOARD DAY'!D13</f>
        <v>0</v>
      </c>
      <c r="C9" s="1041"/>
      <c r="D9" s="1049">
        <f>'KNEEBOARD DAY'!F13</f>
        <v>0</v>
      </c>
      <c r="E9" s="1041"/>
      <c r="F9" s="633">
        <f>'KNEEBOARD DAY'!H13</f>
        <v>0</v>
      </c>
      <c r="G9" s="659">
        <f>'KNEEBOARD DAY'!I13</f>
        <v>0</v>
      </c>
      <c r="H9" s="672" t="str">
        <f>'KNEEBOARD DAY'!D17</f>
        <v>TANKER</v>
      </c>
      <c r="I9" s="673" t="str">
        <f>'KNEEBOARD DAY'!F17</f>
        <v>#-#</v>
      </c>
      <c r="J9" s="674" t="str">
        <f>'KNEEBOARD DAY'!G17</f>
        <v>TACAN</v>
      </c>
      <c r="K9" s="675" t="str">
        <f>'KNEEBOARD DAY'!H17</f>
        <v>FREQ</v>
      </c>
      <c r="L9" s="1006"/>
      <c r="M9" s="915"/>
      <c r="N9" s="915"/>
      <c r="O9" s="915"/>
      <c r="P9" s="915"/>
      <c r="Q9" s="915"/>
      <c r="R9" s="915"/>
      <c r="S9" s="915"/>
      <c r="T9" s="1005"/>
    </row>
    <row r="10" spans="1:20" ht="15" customHeight="1">
      <c r="A10" s="664">
        <f>'KNEEBOARD DAY'!B14</f>
        <v>0</v>
      </c>
      <c r="B10" s="1049">
        <f>'KNEEBOARD DAY'!D14</f>
        <v>0</v>
      </c>
      <c r="C10" s="1041"/>
      <c r="D10" s="1049">
        <f>'KNEEBOARD DAY'!F14</f>
        <v>0</v>
      </c>
      <c r="E10" s="1041"/>
      <c r="F10" s="633">
        <f>'KNEEBOARD DAY'!H14</f>
        <v>0</v>
      </c>
      <c r="G10" s="659">
        <f>'KNEEBOARD DAY'!I14</f>
        <v>0</v>
      </c>
      <c r="H10" s="676" t="str">
        <f>'KNEEBOARD DAY'!D18</f>
        <v>SHELL (620)</v>
      </c>
      <c r="I10" s="677" t="str">
        <f>'KNEEBOARD DAY'!F18</f>
        <v>1-1</v>
      </c>
      <c r="J10" s="633" t="str">
        <f>'KNEEBOARD DAY'!G18</f>
        <v>111X</v>
      </c>
      <c r="K10" s="678">
        <f>'KNEEBOARD DAY'!H18</f>
        <v>271.10000000000002</v>
      </c>
      <c r="L10" s="1006"/>
      <c r="M10" s="915"/>
      <c r="N10" s="915"/>
      <c r="O10" s="915"/>
      <c r="P10" s="915"/>
      <c r="Q10" s="915"/>
      <c r="R10" s="915"/>
      <c r="S10" s="915"/>
      <c r="T10" s="1005"/>
    </row>
    <row r="11" spans="1:20" ht="15" customHeight="1">
      <c r="A11" s="658">
        <f>'KNEEBOARD DAY'!B15</f>
        <v>0</v>
      </c>
      <c r="B11" s="1049">
        <f>'KNEEBOARD DAY'!D15</f>
        <v>0</v>
      </c>
      <c r="C11" s="1041"/>
      <c r="D11" s="1049">
        <f>'KNEEBOARD DAY'!F15</f>
        <v>0</v>
      </c>
      <c r="E11" s="1041"/>
      <c r="F11" s="633">
        <f>'KNEEBOARD DAY'!H15</f>
        <v>0</v>
      </c>
      <c r="G11" s="659">
        <f>'KNEEBOARD DAY'!I15</f>
        <v>0</v>
      </c>
      <c r="H11" s="676">
        <f>'KNEEBOARD DAY'!D19</f>
        <v>0</v>
      </c>
      <c r="I11" s="633">
        <f>'KNEEBOARD DAY'!F19</f>
        <v>0</v>
      </c>
      <c r="J11" s="633">
        <f>'KNEEBOARD DAY'!G19</f>
        <v>0</v>
      </c>
      <c r="K11" s="678">
        <f>'KNEEBOARD DAY'!H19</f>
        <v>0</v>
      </c>
      <c r="L11" s="1006"/>
      <c r="M11" s="915"/>
      <c r="N11" s="915"/>
      <c r="O11" s="915"/>
      <c r="P11" s="915"/>
      <c r="Q11" s="915"/>
      <c r="R11" s="915"/>
      <c r="S11" s="915"/>
      <c r="T11" s="1005"/>
    </row>
    <row r="12" spans="1:20" ht="15" customHeight="1">
      <c r="A12" s="660" t="s">
        <v>37</v>
      </c>
      <c r="B12" s="1054" t="s">
        <v>37</v>
      </c>
      <c r="C12" s="1055"/>
      <c r="D12" s="1054" t="s">
        <v>37</v>
      </c>
      <c r="E12" s="1055"/>
      <c r="F12" s="661" t="s">
        <v>37</v>
      </c>
      <c r="G12" s="662" t="s">
        <v>37</v>
      </c>
      <c r="H12" s="679">
        <f>'KNEEBOARD DAY'!D20</f>
        <v>0</v>
      </c>
      <c r="I12" s="644">
        <f>'KNEEBOARD DAY'!F20</f>
        <v>0</v>
      </c>
      <c r="J12" s="644">
        <f>'KNEEBOARD DAY'!G20</f>
        <v>0</v>
      </c>
      <c r="K12" s="680">
        <f>'KNEEBOARD DAY'!H20</f>
        <v>0</v>
      </c>
      <c r="L12" s="1006"/>
      <c r="M12" s="915"/>
      <c r="N12" s="915"/>
      <c r="O12" s="915"/>
      <c r="P12" s="915"/>
      <c r="Q12" s="915"/>
      <c r="R12" s="915"/>
      <c r="S12" s="915"/>
      <c r="T12" s="1005"/>
    </row>
    <row r="13" spans="1:20" ht="15" customHeight="1">
      <c r="A13" s="1046" t="s">
        <v>721</v>
      </c>
      <c r="B13" s="929"/>
      <c r="C13" s="929"/>
      <c r="D13" s="929"/>
      <c r="E13" s="929"/>
      <c r="F13" s="929"/>
      <c r="G13" s="1005"/>
      <c r="H13" s="1058" t="s">
        <v>722</v>
      </c>
      <c r="I13" s="915"/>
      <c r="J13" s="915"/>
      <c r="K13" s="1005"/>
      <c r="L13" s="1006"/>
      <c r="M13" s="915"/>
      <c r="N13" s="915"/>
      <c r="O13" s="915"/>
      <c r="P13" s="915"/>
      <c r="Q13" s="915"/>
      <c r="R13" s="915"/>
      <c r="S13" s="915"/>
      <c r="T13" s="1005"/>
    </row>
    <row r="14" spans="1:20" ht="15" customHeight="1">
      <c r="A14" s="655" t="s">
        <v>723</v>
      </c>
      <c r="B14" s="1059" t="s">
        <v>724</v>
      </c>
      <c r="C14" s="1060"/>
      <c r="D14" s="1059" t="s">
        <v>313</v>
      </c>
      <c r="E14" s="1060"/>
      <c r="F14" s="656" t="s">
        <v>36</v>
      </c>
      <c r="G14" s="657" t="s">
        <v>317</v>
      </c>
      <c r="H14" s="672" t="str">
        <f>'KNEEBOARD DAY'!J7</f>
        <v>PACKAGE</v>
      </c>
      <c r="I14" s="674" t="str">
        <f>'KNEEBOARD DAY'!K7</f>
        <v>LEAD</v>
      </c>
      <c r="J14" s="674" t="str">
        <f>'KNEEBOARD DAY'!L7</f>
        <v>TASK</v>
      </c>
      <c r="K14" s="675" t="str">
        <f>'KNEEBOARD DAY'!M7</f>
        <v>BUTTON</v>
      </c>
      <c r="L14" s="1006"/>
      <c r="M14" s="915"/>
      <c r="N14" s="915"/>
      <c r="O14" s="915"/>
      <c r="P14" s="915"/>
      <c r="Q14" s="915"/>
      <c r="R14" s="915"/>
      <c r="S14" s="915"/>
      <c r="T14" s="1005"/>
    </row>
    <row r="15" spans="1:20" ht="15" customHeight="1">
      <c r="A15" s="658">
        <v>5</v>
      </c>
      <c r="B15" s="1049" t="s">
        <v>725</v>
      </c>
      <c r="C15" s="1041"/>
      <c r="D15" s="1049" t="s">
        <v>726</v>
      </c>
      <c r="E15" s="1041"/>
      <c r="F15" s="633" t="s">
        <v>727</v>
      </c>
      <c r="G15" s="659" t="s">
        <v>348</v>
      </c>
      <c r="H15" s="681" t="str">
        <f>'KNEEBOARD DAY'!J8</f>
        <v>ALPHA</v>
      </c>
      <c r="I15" s="682">
        <f>'KNEEBOARD DAY'!K8</f>
        <v>0</v>
      </c>
      <c r="J15" s="683" t="str">
        <f>'KNEEBOARD DAY'!L8</f>
        <v>RECON</v>
      </c>
      <c r="K15" s="678">
        <f>'KNEEBOARD DAY'!M8</f>
        <v>0</v>
      </c>
      <c r="L15" s="1006"/>
      <c r="M15" s="915"/>
      <c r="N15" s="915"/>
      <c r="O15" s="915"/>
      <c r="P15" s="915"/>
      <c r="Q15" s="915"/>
      <c r="R15" s="915"/>
      <c r="S15" s="915"/>
      <c r="T15" s="1005"/>
    </row>
    <row r="16" spans="1:20" ht="15" customHeight="1">
      <c r="A16" s="658">
        <v>4</v>
      </c>
      <c r="B16" s="1049" t="s">
        <v>781</v>
      </c>
      <c r="C16" s="1041"/>
      <c r="D16" s="1049" t="s">
        <v>782</v>
      </c>
      <c r="E16" s="1041"/>
      <c r="F16" s="633" t="s">
        <v>786</v>
      </c>
      <c r="G16" s="659"/>
      <c r="H16" s="681" t="str">
        <f>'KNEEBOARD DAY'!J9</f>
        <v>BRAVO</v>
      </c>
      <c r="I16" s="682">
        <f>'KNEEBOARD DAY'!K9</f>
        <v>0</v>
      </c>
      <c r="J16" s="682" t="str">
        <f>'KNEEBOARD DAY'!L9</f>
        <v>BARCAP</v>
      </c>
      <c r="K16" s="678">
        <f>'KNEEBOARD DAY'!M9</f>
        <v>0</v>
      </c>
      <c r="L16" s="1006"/>
      <c r="M16" s="915"/>
      <c r="N16" s="915"/>
      <c r="O16" s="915"/>
      <c r="P16" s="915"/>
      <c r="Q16" s="915"/>
      <c r="R16" s="915"/>
      <c r="S16" s="915"/>
      <c r="T16" s="1005"/>
    </row>
    <row r="17" spans="1:20" ht="15" customHeight="1">
      <c r="A17" s="658"/>
      <c r="B17" s="1049"/>
      <c r="C17" s="1041"/>
      <c r="D17" s="1049"/>
      <c r="E17" s="1041"/>
      <c r="F17" s="633"/>
      <c r="G17" s="659"/>
      <c r="H17" s="681" t="str">
        <f>'KNEEBOARD DAY'!J10</f>
        <v>CHARLIE</v>
      </c>
      <c r="I17" s="682">
        <f>'KNEEBOARD DAY'!K10</f>
        <v>0</v>
      </c>
      <c r="J17" s="682" t="str">
        <f>'KNEEBOARD DAY'!L10</f>
        <v>ALERT5</v>
      </c>
      <c r="K17" s="678">
        <f>'KNEEBOARD DAY'!M10</f>
        <v>0</v>
      </c>
      <c r="L17" s="1006"/>
      <c r="M17" s="915"/>
      <c r="N17" s="915"/>
      <c r="O17" s="915"/>
      <c r="P17" s="915"/>
      <c r="Q17" s="915"/>
      <c r="R17" s="915"/>
      <c r="S17" s="915"/>
      <c r="T17" s="1005"/>
    </row>
    <row r="18" spans="1:20" ht="15" customHeight="1">
      <c r="A18" s="658"/>
      <c r="B18" s="1049"/>
      <c r="C18" s="1041"/>
      <c r="D18" s="1049"/>
      <c r="E18" s="1041"/>
      <c r="F18" s="633"/>
      <c r="G18" s="659"/>
      <c r="H18" s="684" t="str">
        <f>'KNEEBOARD DAY'!J11</f>
        <v>DELTA</v>
      </c>
      <c r="I18" s="685">
        <f>'KNEEBOARD DAY'!K11</f>
        <v>0</v>
      </c>
      <c r="J18" s="685">
        <f>'KNEEBOARD DAY'!L11</f>
        <v>0</v>
      </c>
      <c r="K18" s="680">
        <f>'KNEEBOARD DAY'!M11</f>
        <v>0</v>
      </c>
      <c r="L18" s="1006"/>
      <c r="M18" s="915"/>
      <c r="N18" s="915"/>
      <c r="O18" s="915"/>
      <c r="P18" s="915"/>
      <c r="Q18" s="915"/>
      <c r="R18" s="915"/>
      <c r="S18" s="915"/>
      <c r="T18" s="1005"/>
    </row>
    <row r="19" spans="1:20" ht="15" customHeight="1">
      <c r="A19" s="658"/>
      <c r="B19" s="1049"/>
      <c r="C19" s="1041"/>
      <c r="D19" s="1049"/>
      <c r="E19" s="1041"/>
      <c r="F19" s="633"/>
      <c r="G19" s="659"/>
      <c r="H19" s="1056" t="s">
        <v>728</v>
      </c>
      <c r="I19" s="1008"/>
      <c r="J19" s="1008"/>
      <c r="K19" s="1009"/>
      <c r="L19" s="1006"/>
      <c r="M19" s="915"/>
      <c r="N19" s="915"/>
      <c r="O19" s="915"/>
      <c r="P19" s="915"/>
      <c r="Q19" s="915"/>
      <c r="R19" s="915"/>
      <c r="S19" s="915"/>
      <c r="T19" s="1005"/>
    </row>
    <row r="20" spans="1:20" ht="15" customHeight="1">
      <c r="A20" s="658"/>
      <c r="B20" s="1049"/>
      <c r="C20" s="1041"/>
      <c r="D20" s="1049"/>
      <c r="E20" s="1041"/>
      <c r="F20" s="633"/>
      <c r="G20" s="659"/>
      <c r="H20" s="686" t="s">
        <v>729</v>
      </c>
      <c r="I20" s="637" t="str">
        <f>'KNEEBOARD DAY'!H2</f>
        <v>BEIRUT</v>
      </c>
      <c r="J20" s="687" t="s">
        <v>730</v>
      </c>
      <c r="K20" s="688">
        <f>'KNEEBOARD DAY'!G3</f>
        <v>0</v>
      </c>
      <c r="L20" s="1006"/>
      <c r="M20" s="915"/>
      <c r="N20" s="915"/>
      <c r="O20" s="915"/>
      <c r="P20" s="915"/>
      <c r="Q20" s="915"/>
      <c r="R20" s="915"/>
      <c r="S20" s="915"/>
      <c r="T20" s="1005"/>
    </row>
    <row r="21" spans="1:20" ht="15" customHeight="1">
      <c r="A21" s="658"/>
      <c r="B21" s="1049"/>
      <c r="C21" s="1041"/>
      <c r="D21" s="1049"/>
      <c r="E21" s="1041"/>
      <c r="F21" s="633"/>
      <c r="G21" s="659"/>
      <c r="H21" s="689" t="s">
        <v>731</v>
      </c>
      <c r="I21" s="633">
        <f>'KNEEBOARD DAY'!I5</f>
        <v>266</v>
      </c>
      <c r="J21" s="690" t="s">
        <v>732</v>
      </c>
      <c r="K21" s="669">
        <f>'KNEEBOARD DAY'!M3</f>
        <v>29.830000000000101</v>
      </c>
      <c r="L21" s="1006"/>
      <c r="M21" s="915"/>
      <c r="N21" s="915"/>
      <c r="O21" s="915"/>
      <c r="P21" s="915"/>
      <c r="Q21" s="915"/>
      <c r="R21" s="915"/>
      <c r="S21" s="915"/>
      <c r="T21" s="1005"/>
    </row>
    <row r="22" spans="1:20">
      <c r="A22" s="660"/>
      <c r="B22" s="1054"/>
      <c r="C22" s="1055"/>
      <c r="D22" s="1054"/>
      <c r="E22" s="1055"/>
      <c r="F22" s="661"/>
      <c r="G22" s="662"/>
      <c r="H22" s="691" t="s">
        <v>339</v>
      </c>
      <c r="I22" s="644" t="str">
        <f>LEFT('KNEEBOARD DAY'!F5,3)</f>
        <v>TAC</v>
      </c>
      <c r="J22" s="692" t="s">
        <v>733</v>
      </c>
      <c r="K22" s="693" t="str">
        <f>RIGHT('KNEEBOARD DAY'!F5,3)</f>
        <v>CAN</v>
      </c>
      <c r="L22" s="1007"/>
      <c r="M22" s="1008"/>
      <c r="N22" s="1008"/>
      <c r="O22" s="1008"/>
      <c r="P22" s="1008"/>
      <c r="Q22" s="1008"/>
      <c r="R22" s="1008"/>
      <c r="S22" s="1008"/>
      <c r="T22" s="1009"/>
    </row>
    <row r="23" spans="1:20" ht="15" customHeight="1">
      <c r="A23" s="1046" t="s">
        <v>734</v>
      </c>
      <c r="B23" s="929"/>
      <c r="C23" s="929"/>
      <c r="D23" s="929"/>
      <c r="E23" s="929"/>
      <c r="F23" s="929"/>
      <c r="G23" s="1005"/>
      <c r="H23" s="1014" t="s">
        <v>735</v>
      </c>
      <c r="I23" s="1002"/>
      <c r="J23" s="1002"/>
      <c r="K23" s="1003"/>
      <c r="L23" s="1001" t="s">
        <v>736</v>
      </c>
      <c r="M23" s="1002"/>
      <c r="N23" s="1002"/>
      <c r="O23" s="1002"/>
      <c r="P23" s="1002"/>
      <c r="Q23" s="1002"/>
      <c r="R23" s="1002"/>
      <c r="S23" s="1002"/>
      <c r="T23" s="1003"/>
    </row>
    <row r="24" spans="1:20" ht="15" customHeight="1">
      <c r="A24" s="647" t="s">
        <v>38</v>
      </c>
      <c r="B24" s="1050" t="str">
        <f>LEFT(K1,5)</f>
        <v>1815</v>
      </c>
      <c r="C24" s="1051"/>
      <c r="D24" s="1052" t="s">
        <v>737</v>
      </c>
      <c r="E24" s="1053"/>
      <c r="F24" s="648" t="s">
        <v>738</v>
      </c>
      <c r="G24" s="649"/>
      <c r="H24" s="686" t="s">
        <v>729</v>
      </c>
      <c r="I24" s="637" t="s">
        <v>739</v>
      </c>
      <c r="J24" s="687" t="s">
        <v>730</v>
      </c>
      <c r="K24" s="688">
        <v>14</v>
      </c>
      <c r="L24" s="1004"/>
      <c r="M24" s="915"/>
      <c r="N24" s="915"/>
      <c r="O24" s="915"/>
      <c r="P24" s="915"/>
      <c r="Q24" s="915"/>
      <c r="R24" s="915"/>
      <c r="S24" s="915"/>
      <c r="T24" s="1005"/>
    </row>
    <row r="25" spans="1:20" ht="15" customHeight="1">
      <c r="A25" s="650" t="s">
        <v>740</v>
      </c>
      <c r="B25" s="1022" t="str">
        <f>RIGHT(K1,5)</f>
        <v>1815</v>
      </c>
      <c r="C25" s="1023"/>
      <c r="D25" s="1010" t="s">
        <v>741</v>
      </c>
      <c r="E25" s="1011"/>
      <c r="F25" s="630" t="s">
        <v>742</v>
      </c>
      <c r="G25" s="651"/>
      <c r="H25" s="689" t="s">
        <v>731</v>
      </c>
      <c r="I25" s="633" t="s">
        <v>743</v>
      </c>
      <c r="J25" s="690" t="s">
        <v>732</v>
      </c>
      <c r="K25" s="669">
        <v>117.1</v>
      </c>
      <c r="L25" s="1006"/>
      <c r="M25" s="915"/>
      <c r="N25" s="915"/>
      <c r="O25" s="915"/>
      <c r="P25" s="915"/>
      <c r="Q25" s="915"/>
      <c r="R25" s="915"/>
      <c r="S25" s="915"/>
      <c r="T25" s="1005"/>
    </row>
    <row r="26" spans="1:20" ht="15" customHeight="1">
      <c r="A26" s="650" t="s">
        <v>744</v>
      </c>
      <c r="B26" s="1030">
        <v>825</v>
      </c>
      <c r="C26" s="1023"/>
      <c r="D26" s="1010" t="s">
        <v>745</v>
      </c>
      <c r="E26" s="1011"/>
      <c r="F26" s="630" t="s">
        <v>746</v>
      </c>
      <c r="G26" s="651"/>
      <c r="H26" s="691" t="s">
        <v>339</v>
      </c>
      <c r="I26" s="644"/>
      <c r="J26" s="692" t="s">
        <v>733</v>
      </c>
      <c r="K26" s="671"/>
      <c r="L26" s="1006"/>
      <c r="M26" s="915"/>
      <c r="N26" s="915"/>
      <c r="O26" s="915"/>
      <c r="P26" s="915"/>
      <c r="Q26" s="915"/>
      <c r="R26" s="915"/>
      <c r="S26" s="915"/>
      <c r="T26" s="1005"/>
    </row>
    <row r="27" spans="1:20" ht="15" customHeight="1">
      <c r="A27" s="650" t="s">
        <v>747</v>
      </c>
      <c r="B27" s="1030">
        <v>830</v>
      </c>
      <c r="C27" s="1023"/>
      <c r="D27" s="1020"/>
      <c r="E27" s="1011"/>
      <c r="F27" s="629"/>
      <c r="G27" s="651"/>
      <c r="H27" s="1021" t="s">
        <v>748</v>
      </c>
      <c r="I27" s="1017"/>
      <c r="J27" s="1017"/>
      <c r="K27" s="1018"/>
      <c r="L27" s="1006"/>
      <c r="M27" s="915"/>
      <c r="N27" s="915"/>
      <c r="O27" s="915"/>
      <c r="P27" s="915"/>
      <c r="Q27" s="915"/>
      <c r="R27" s="915"/>
      <c r="S27" s="915"/>
      <c r="T27" s="1005"/>
    </row>
    <row r="28" spans="1:20">
      <c r="A28" s="650" t="s">
        <v>749</v>
      </c>
      <c r="B28" s="1022"/>
      <c r="C28" s="1023"/>
      <c r="D28" s="1020"/>
      <c r="E28" s="1011"/>
      <c r="F28" s="629"/>
      <c r="G28" s="651"/>
      <c r="H28" s="694" t="str">
        <f>'KNEEBOARD DAY'!B54</f>
        <v>COMBAT RSV</v>
      </c>
      <c r="I28" s="695">
        <f>'KNEEBOARD DAY'!D54</f>
        <v>700</v>
      </c>
      <c r="J28" s="695" t="str">
        <f>'KNEEBOARD DAY'!F54</f>
        <v>BINGO / JOKER</v>
      </c>
      <c r="K28" s="696" t="str">
        <f ca="1">'KNEEBOARD DAY'!G54</f>
        <v>2810 / 3810</v>
      </c>
      <c r="L28" s="1006"/>
      <c r="M28" s="915"/>
      <c r="N28" s="915"/>
      <c r="O28" s="915"/>
      <c r="P28" s="915"/>
      <c r="Q28" s="915"/>
      <c r="R28" s="915"/>
      <c r="S28" s="915"/>
      <c r="T28" s="1005"/>
    </row>
    <row r="29" spans="1:20">
      <c r="A29" s="652"/>
      <c r="B29" s="1024"/>
      <c r="C29" s="1025"/>
      <c r="D29" s="1024"/>
      <c r="E29" s="1025"/>
      <c r="F29" s="653"/>
      <c r="G29" s="654"/>
      <c r="H29" s="1031" t="s">
        <v>750</v>
      </c>
      <c r="I29" s="1002"/>
      <c r="J29" s="1002"/>
      <c r="K29" s="1003"/>
      <c r="L29" s="1006"/>
      <c r="M29" s="915"/>
      <c r="N29" s="915"/>
      <c r="O29" s="915"/>
      <c r="P29" s="915"/>
      <c r="Q29" s="915"/>
      <c r="R29" s="915"/>
      <c r="S29" s="915"/>
      <c r="T29" s="1005"/>
    </row>
    <row r="30" spans="1:20">
      <c r="A30" s="1046" t="s">
        <v>751</v>
      </c>
      <c r="B30" s="1005"/>
      <c r="C30" s="1046" t="s">
        <v>752</v>
      </c>
      <c r="D30" s="1005"/>
      <c r="E30" s="1046" t="s">
        <v>753</v>
      </c>
      <c r="F30" s="1005"/>
      <c r="G30" s="134" t="s">
        <v>730</v>
      </c>
      <c r="H30" s="1047" t="s">
        <v>754</v>
      </c>
      <c r="I30" s="1038"/>
      <c r="J30" s="1048" t="s">
        <v>755</v>
      </c>
      <c r="K30" s="1039"/>
      <c r="L30" s="1006"/>
      <c r="M30" s="915"/>
      <c r="N30" s="915"/>
      <c r="O30" s="915"/>
      <c r="P30" s="915"/>
      <c r="Q30" s="915"/>
      <c r="R30" s="915"/>
      <c r="S30" s="915"/>
      <c r="T30" s="1005"/>
    </row>
    <row r="31" spans="1:20">
      <c r="A31" s="636">
        <v>0</v>
      </c>
      <c r="B31" s="637" t="str">
        <f ca="1">'KNEEBOARD DAY'!L24</f>
        <v>BEIRUT</v>
      </c>
      <c r="C31" s="638" t="str">
        <f>'KNEEBOARD DAY'!C24</f>
        <v>N</v>
      </c>
      <c r="D31" s="638">
        <f>'KNEEBOARD DAY'!D24</f>
        <v>2.3488164785208262E-2</v>
      </c>
      <c r="E31" s="639" t="str">
        <f>'KNEEBOARD DAY'!E24</f>
        <v>E</v>
      </c>
      <c r="F31" s="638">
        <f>'KNEEBOARD DAY'!F24</f>
        <v>2.4646173739911875E-2</v>
      </c>
      <c r="G31" s="640">
        <f>'KNEEBOARD DAY'!G24</f>
        <v>0</v>
      </c>
      <c r="H31" s="1032" t="s">
        <v>756</v>
      </c>
      <c r="I31" s="1033"/>
      <c r="J31" s="1034" t="s">
        <v>757</v>
      </c>
      <c r="K31" s="1035"/>
      <c r="L31" s="1006"/>
      <c r="M31" s="915"/>
      <c r="N31" s="915"/>
      <c r="O31" s="915"/>
      <c r="P31" s="915"/>
      <c r="Q31" s="915"/>
      <c r="R31" s="915"/>
      <c r="S31" s="915"/>
      <c r="T31" s="1005"/>
    </row>
    <row r="32" spans="1:20" ht="15" customHeight="1">
      <c r="A32" s="641">
        <v>1</v>
      </c>
      <c r="B32" s="633" t="str">
        <f ca="1">'KNEEBOARD DAY'!L25</f>
        <v>NICOSIA</v>
      </c>
      <c r="C32" s="634" t="str">
        <f>'KNEEBOARD DAY'!C25</f>
        <v>N</v>
      </c>
      <c r="D32" s="634">
        <f>'KNEEBOARD DAY'!D25</f>
        <v>2.4432137635441321E-2</v>
      </c>
      <c r="E32" s="635" t="str">
        <f>'KNEEBOARD DAY'!E25</f>
        <v>E</v>
      </c>
      <c r="F32" s="634">
        <f>'KNEEBOARD DAY'!F25</f>
        <v>2.3179996230462914E-2</v>
      </c>
      <c r="G32" s="642">
        <f>'KNEEBOARD DAY'!G25</f>
        <v>15000</v>
      </c>
      <c r="H32" s="1036" t="s">
        <v>758</v>
      </c>
      <c r="I32" s="1002"/>
      <c r="J32" s="1002"/>
      <c r="K32" s="1003"/>
      <c r="L32" s="1006"/>
      <c r="M32" s="915"/>
      <c r="N32" s="915"/>
      <c r="O32" s="915"/>
      <c r="P32" s="915"/>
      <c r="Q32" s="915"/>
      <c r="R32" s="915"/>
      <c r="S32" s="915"/>
      <c r="T32" s="1005"/>
    </row>
    <row r="33" spans="1:20" ht="15" customHeight="1">
      <c r="A33" s="641">
        <v>2</v>
      </c>
      <c r="B33" s="633" t="str">
        <f ca="1">'KNEEBOARD DAY'!L26</f>
        <v>TEHMAZ</v>
      </c>
      <c r="C33" s="634" t="str">
        <f>'KNEEBOARD DAY'!C26</f>
        <v>N</v>
      </c>
      <c r="D33" s="634">
        <f>'KNEEBOARD DAY'!D26</f>
        <v>2.439463898157368E-2</v>
      </c>
      <c r="E33" s="635" t="str">
        <f>'KNEEBOARD DAY'!E26</f>
        <v>E</v>
      </c>
      <c r="F33" s="634">
        <f>'KNEEBOARD DAY'!F26</f>
        <v>2.6145852753205068E-2</v>
      </c>
      <c r="G33" s="642">
        <f>'KNEEBOARD DAY'!G26</f>
        <v>25000</v>
      </c>
      <c r="H33" s="1037" t="s">
        <v>759</v>
      </c>
      <c r="I33" s="1038"/>
      <c r="J33" s="1038"/>
      <c r="K33" s="1039"/>
      <c r="L33" s="1006"/>
      <c r="M33" s="915"/>
      <c r="N33" s="915"/>
      <c r="O33" s="915"/>
      <c r="P33" s="915"/>
      <c r="Q33" s="915"/>
      <c r="R33" s="915"/>
      <c r="S33" s="915"/>
      <c r="T33" s="1005"/>
    </row>
    <row r="34" spans="1:20" ht="15" customHeight="1">
      <c r="A34" s="641">
        <v>3</v>
      </c>
      <c r="B34" s="633" t="str">
        <f ca="1">'KNEEBOARD DAY'!L27</f>
        <v>BEIRUT</v>
      </c>
      <c r="C34" s="634" t="str">
        <f>'KNEEBOARD DAY'!C27</f>
        <v>N</v>
      </c>
      <c r="D34" s="634">
        <f>'KNEEBOARD DAY'!D27</f>
        <v>2.3488164785208262E-2</v>
      </c>
      <c r="E34" s="635" t="str">
        <f>'KNEEBOARD DAY'!E27</f>
        <v>E</v>
      </c>
      <c r="F34" s="634">
        <f>'KNEEBOARD DAY'!F27</f>
        <v>2.4646173739911875E-2</v>
      </c>
      <c r="G34" s="642">
        <f>'KNEEBOARD DAY'!G27</f>
        <v>15000</v>
      </c>
      <c r="H34" s="1040"/>
      <c r="I34" s="1041"/>
      <c r="J34" s="1041"/>
      <c r="K34" s="1042"/>
      <c r="L34" s="1006"/>
      <c r="M34" s="915"/>
      <c r="N34" s="915"/>
      <c r="O34" s="915"/>
      <c r="P34" s="915"/>
      <c r="Q34" s="915"/>
      <c r="R34" s="915"/>
      <c r="S34" s="915"/>
      <c r="T34" s="1005"/>
    </row>
    <row r="35" spans="1:20" ht="15" customHeight="1">
      <c r="A35" s="641">
        <v>4</v>
      </c>
      <c r="B35" s="633" t="str">
        <f ca="1">'KNEEBOARD DAY'!L28</f>
        <v/>
      </c>
      <c r="C35" s="634" t="str">
        <f>'KNEEBOARD DAY'!C28</f>
        <v/>
      </c>
      <c r="D35" s="634" t="str">
        <f>'KNEEBOARD DAY'!D28</f>
        <v/>
      </c>
      <c r="E35" s="635" t="str">
        <f>'KNEEBOARD DAY'!E28</f>
        <v/>
      </c>
      <c r="F35" s="634" t="str">
        <f>'KNEEBOARD DAY'!F28</f>
        <v/>
      </c>
      <c r="G35" s="642" t="str">
        <f>'KNEEBOARD DAY'!G28</f>
        <v/>
      </c>
      <c r="H35" s="1043"/>
      <c r="I35" s="1033"/>
      <c r="J35" s="1033"/>
      <c r="K35" s="1035"/>
      <c r="L35" s="1006"/>
      <c r="M35" s="915"/>
      <c r="N35" s="915"/>
      <c r="O35" s="915"/>
      <c r="P35" s="915"/>
      <c r="Q35" s="915"/>
      <c r="R35" s="915"/>
      <c r="S35" s="915"/>
      <c r="T35" s="1005"/>
    </row>
    <row r="36" spans="1:20" ht="15" customHeight="1">
      <c r="A36" s="641">
        <v>5</v>
      </c>
      <c r="B36" s="633" t="str">
        <f ca="1">'KNEEBOARD DAY'!L29</f>
        <v/>
      </c>
      <c r="C36" s="634" t="str">
        <f>'KNEEBOARD DAY'!C29</f>
        <v/>
      </c>
      <c r="D36" s="634" t="str">
        <f>'KNEEBOARD DAY'!D29</f>
        <v/>
      </c>
      <c r="E36" s="635" t="str">
        <f>'KNEEBOARD DAY'!E29</f>
        <v/>
      </c>
      <c r="F36" s="634" t="str">
        <f>'KNEEBOARD DAY'!F29</f>
        <v/>
      </c>
      <c r="G36" s="642" t="str">
        <f>'KNEEBOARD DAY'!G29</f>
        <v/>
      </c>
      <c r="H36" s="1036" t="s">
        <v>760</v>
      </c>
      <c r="I36" s="1002"/>
      <c r="J36" s="1002"/>
      <c r="K36" s="1003"/>
      <c r="L36" s="1006"/>
      <c r="M36" s="915"/>
      <c r="N36" s="915"/>
      <c r="O36" s="915"/>
      <c r="P36" s="915"/>
      <c r="Q36" s="915"/>
      <c r="R36" s="915"/>
      <c r="S36" s="915"/>
      <c r="T36" s="1005"/>
    </row>
    <row r="37" spans="1:20">
      <c r="A37" s="641">
        <v>6</v>
      </c>
      <c r="B37" s="633" t="str">
        <f ca="1">'KNEEBOARD DAY'!L30</f>
        <v/>
      </c>
      <c r="C37" s="634" t="str">
        <f>'KNEEBOARD DAY'!C30</f>
        <v/>
      </c>
      <c r="D37" s="634" t="str">
        <f>'KNEEBOARD DAY'!D30</f>
        <v/>
      </c>
      <c r="E37" s="635" t="str">
        <f>'KNEEBOARD DAY'!E30</f>
        <v/>
      </c>
      <c r="F37" s="634" t="str">
        <f>'KNEEBOARD DAY'!F30</f>
        <v/>
      </c>
      <c r="G37" s="642" t="str">
        <f>'KNEEBOARD DAY'!G30</f>
        <v/>
      </c>
      <c r="H37" s="1044" t="s">
        <v>761</v>
      </c>
      <c r="I37" s="915"/>
      <c r="J37" s="915"/>
      <c r="K37" s="1005"/>
      <c r="L37" s="1006"/>
      <c r="M37" s="915"/>
      <c r="N37" s="915"/>
      <c r="O37" s="915"/>
      <c r="P37" s="915"/>
      <c r="Q37" s="915"/>
      <c r="R37" s="915"/>
      <c r="S37" s="915"/>
      <c r="T37" s="1005"/>
    </row>
    <row r="38" spans="1:20">
      <c r="A38" s="641">
        <v>7</v>
      </c>
      <c r="B38" s="633" t="str">
        <f ca="1">'KNEEBOARD DAY'!L31</f>
        <v/>
      </c>
      <c r="C38" s="634" t="str">
        <f>'KNEEBOARD DAY'!C31</f>
        <v/>
      </c>
      <c r="D38" s="634" t="str">
        <f>'KNEEBOARD DAY'!D31</f>
        <v/>
      </c>
      <c r="E38" s="635" t="str">
        <f>'KNEEBOARD DAY'!E31</f>
        <v/>
      </c>
      <c r="F38" s="634" t="str">
        <f>'KNEEBOARD DAY'!F31</f>
        <v/>
      </c>
      <c r="G38" s="642" t="str">
        <f>'KNEEBOARD DAY'!G31</f>
        <v/>
      </c>
      <c r="H38" s="1044" t="s">
        <v>762</v>
      </c>
      <c r="I38" s="915"/>
      <c r="J38" s="915"/>
      <c r="K38" s="1005"/>
      <c r="L38" s="1006"/>
      <c r="M38" s="915"/>
      <c r="N38" s="915"/>
      <c r="O38" s="915"/>
      <c r="P38" s="915"/>
      <c r="Q38" s="915"/>
      <c r="R38" s="915"/>
      <c r="S38" s="915"/>
      <c r="T38" s="1005"/>
    </row>
    <row r="39" spans="1:20">
      <c r="A39" s="641">
        <v>8</v>
      </c>
      <c r="B39" s="633" t="str">
        <f ca="1">'KNEEBOARD DAY'!L32</f>
        <v/>
      </c>
      <c r="C39" s="634" t="str">
        <f>'KNEEBOARD DAY'!C32</f>
        <v/>
      </c>
      <c r="D39" s="634" t="str">
        <f>'KNEEBOARD DAY'!D32</f>
        <v/>
      </c>
      <c r="E39" s="635" t="str">
        <f>'KNEEBOARD DAY'!E32</f>
        <v/>
      </c>
      <c r="F39" s="634" t="str">
        <f>'KNEEBOARD DAY'!F32</f>
        <v/>
      </c>
      <c r="G39" s="642" t="str">
        <f>'KNEEBOARD DAY'!G32</f>
        <v/>
      </c>
      <c r="H39" s="1036" t="s">
        <v>300</v>
      </c>
      <c r="I39" s="1002"/>
      <c r="J39" s="1002"/>
      <c r="K39" s="1003"/>
      <c r="L39" s="1006"/>
      <c r="M39" s="915"/>
      <c r="N39" s="915"/>
      <c r="O39" s="915"/>
      <c r="P39" s="915"/>
      <c r="Q39" s="915"/>
      <c r="R39" s="915"/>
      <c r="S39" s="915"/>
      <c r="T39" s="1005"/>
    </row>
    <row r="40" spans="1:20">
      <c r="A40" s="641">
        <v>9</v>
      </c>
      <c r="B40" s="633" t="str">
        <f ca="1">'KNEEBOARD DAY'!L33</f>
        <v/>
      </c>
      <c r="C40" s="634" t="str">
        <f>'KNEEBOARD DAY'!C33</f>
        <v/>
      </c>
      <c r="D40" s="634" t="str">
        <f>'KNEEBOARD DAY'!D33</f>
        <v/>
      </c>
      <c r="E40" s="635" t="str">
        <f>'KNEEBOARD DAY'!E33</f>
        <v/>
      </c>
      <c r="F40" s="634" t="str">
        <f>'KNEEBOARD DAY'!F33</f>
        <v/>
      </c>
      <c r="G40" s="642" t="str">
        <f>'KNEEBOARD DAY'!G33</f>
        <v/>
      </c>
      <c r="H40" s="1044" t="s">
        <v>763</v>
      </c>
      <c r="I40" s="915"/>
      <c r="J40" s="915"/>
      <c r="K40" s="1005"/>
      <c r="L40" s="1006"/>
      <c r="M40" s="915"/>
      <c r="N40" s="915"/>
      <c r="O40" s="915"/>
      <c r="P40" s="915"/>
      <c r="Q40" s="915"/>
      <c r="R40" s="915"/>
      <c r="S40" s="915"/>
      <c r="T40" s="1005"/>
    </row>
    <row r="41" spans="1:20">
      <c r="A41" s="641">
        <v>10</v>
      </c>
      <c r="B41" s="633" t="str">
        <f ca="1">'KNEEBOARD DAY'!L34</f>
        <v/>
      </c>
      <c r="C41" s="634" t="str">
        <f>'KNEEBOARD DAY'!C34</f>
        <v/>
      </c>
      <c r="D41" s="634" t="str">
        <f>'KNEEBOARD DAY'!D34</f>
        <v/>
      </c>
      <c r="E41" s="635" t="str">
        <f>'KNEEBOARD DAY'!E34</f>
        <v/>
      </c>
      <c r="F41" s="634" t="str">
        <f>'KNEEBOARD DAY'!F34</f>
        <v/>
      </c>
      <c r="G41" s="642" t="str">
        <f>'KNEEBOARD DAY'!G34</f>
        <v/>
      </c>
      <c r="H41" s="1044" t="s">
        <v>764</v>
      </c>
      <c r="I41" s="915"/>
      <c r="J41" s="915"/>
      <c r="K41" s="1005"/>
      <c r="L41" s="1006"/>
      <c r="M41" s="915"/>
      <c r="N41" s="915"/>
      <c r="O41" s="915"/>
      <c r="P41" s="915"/>
      <c r="Q41" s="915"/>
      <c r="R41" s="915"/>
      <c r="S41" s="915"/>
      <c r="T41" s="1005"/>
    </row>
    <row r="42" spans="1:20">
      <c r="A42" s="641">
        <v>11</v>
      </c>
      <c r="B42" s="633" t="str">
        <f ca="1">'KNEEBOARD DAY'!L35</f>
        <v/>
      </c>
      <c r="C42" s="634" t="str">
        <f>'KNEEBOARD DAY'!C35</f>
        <v/>
      </c>
      <c r="D42" s="634" t="str">
        <f>'KNEEBOARD DAY'!D35</f>
        <v/>
      </c>
      <c r="E42" s="635" t="str">
        <f>'KNEEBOARD DAY'!E35</f>
        <v/>
      </c>
      <c r="F42" s="634" t="str">
        <f>'KNEEBOARD DAY'!F35</f>
        <v/>
      </c>
      <c r="G42" s="642" t="str">
        <f>'KNEEBOARD DAY'!G35</f>
        <v/>
      </c>
      <c r="H42" s="1044" t="s">
        <v>765</v>
      </c>
      <c r="I42" s="915"/>
      <c r="J42" s="915"/>
      <c r="K42" s="1005"/>
      <c r="L42" s="1006"/>
      <c r="M42" s="915"/>
      <c r="N42" s="915"/>
      <c r="O42" s="915"/>
      <c r="P42" s="915"/>
      <c r="Q42" s="915"/>
      <c r="R42" s="915"/>
      <c r="S42" s="915"/>
      <c r="T42" s="1005"/>
    </row>
    <row r="43" spans="1:20">
      <c r="A43" s="641">
        <v>12</v>
      </c>
      <c r="B43" s="633" t="str">
        <f ca="1">'KNEEBOARD DAY'!L36</f>
        <v/>
      </c>
      <c r="C43" s="634" t="str">
        <f>'KNEEBOARD DAY'!C36</f>
        <v/>
      </c>
      <c r="D43" s="634" t="str">
        <f>'KNEEBOARD DAY'!D36</f>
        <v/>
      </c>
      <c r="E43" s="635" t="str">
        <f>'KNEEBOARD DAY'!E36</f>
        <v/>
      </c>
      <c r="F43" s="634" t="str">
        <f>'KNEEBOARD DAY'!F36</f>
        <v/>
      </c>
      <c r="G43" s="642" t="str">
        <f>'KNEEBOARD DAY'!G36</f>
        <v/>
      </c>
      <c r="H43" s="1045" t="s">
        <v>766</v>
      </c>
      <c r="I43" s="1008"/>
      <c r="J43" s="1008"/>
      <c r="K43" s="1009"/>
      <c r="L43" s="1006"/>
      <c r="M43" s="915"/>
      <c r="N43" s="915"/>
      <c r="O43" s="915"/>
      <c r="P43" s="915"/>
      <c r="Q43" s="915"/>
      <c r="R43" s="915"/>
      <c r="S43" s="915"/>
      <c r="T43" s="1005"/>
    </row>
    <row r="44" spans="1:20">
      <c r="A44" s="641">
        <v>13</v>
      </c>
      <c r="B44" s="633" t="str">
        <f ca="1">'KNEEBOARD DAY'!L37</f>
        <v/>
      </c>
      <c r="C44" s="634" t="str">
        <f>'KNEEBOARD DAY'!C37</f>
        <v/>
      </c>
      <c r="D44" s="634" t="str">
        <f>'KNEEBOARD DAY'!D37</f>
        <v/>
      </c>
      <c r="E44" s="635" t="str">
        <f>'KNEEBOARD DAY'!E37</f>
        <v/>
      </c>
      <c r="F44" s="634" t="str">
        <f>'KNEEBOARD DAY'!F37</f>
        <v/>
      </c>
      <c r="G44" s="642" t="str">
        <f>'KNEEBOARD DAY'!G37</f>
        <v/>
      </c>
      <c r="H44" s="1021" t="str">
        <f>'KNEEBOARD DAY'!H49</f>
        <v>SPECIAL INSTRUCTIONS (SPINS)</v>
      </c>
      <c r="I44" s="1017"/>
      <c r="J44" s="1017"/>
      <c r="K44" s="1018"/>
      <c r="L44" s="1006"/>
      <c r="M44" s="915"/>
      <c r="N44" s="915"/>
      <c r="O44" s="915"/>
      <c r="P44" s="915"/>
      <c r="Q44" s="915"/>
      <c r="R44" s="915"/>
      <c r="S44" s="915"/>
      <c r="T44" s="1005"/>
    </row>
    <row r="45" spans="1:20">
      <c r="A45" s="641">
        <v>14</v>
      </c>
      <c r="B45" s="633" t="str">
        <f ca="1">'KNEEBOARD DAY'!L38</f>
        <v/>
      </c>
      <c r="C45" s="634" t="str">
        <f>'KNEEBOARD DAY'!C38</f>
        <v/>
      </c>
      <c r="D45" s="634" t="str">
        <f>'KNEEBOARD DAY'!D38</f>
        <v/>
      </c>
      <c r="E45" s="633" t="str">
        <f>'KNEEBOARD DAY'!E38</f>
        <v/>
      </c>
      <c r="F45" s="634" t="str">
        <f>'KNEEBOARD DAY'!F38</f>
        <v/>
      </c>
      <c r="G45" s="642" t="str">
        <f>'KNEEBOARD DAY'!G38</f>
        <v/>
      </c>
      <c r="H45" s="1026" t="str">
        <f>'KNEEBOARD DAY'!H50</f>
        <v>ROE</v>
      </c>
      <c r="I45" s="1026"/>
      <c r="J45" s="1026"/>
      <c r="K45" s="1027"/>
      <c r="L45" s="1006"/>
      <c r="M45" s="915"/>
      <c r="N45" s="915"/>
      <c r="O45" s="915"/>
      <c r="P45" s="915"/>
      <c r="Q45" s="915"/>
      <c r="R45" s="915"/>
      <c r="S45" s="915"/>
      <c r="T45" s="1005"/>
    </row>
    <row r="46" spans="1:20">
      <c r="A46" s="641">
        <v>15</v>
      </c>
      <c r="B46" s="633" t="str">
        <f ca="1">'KNEEBOARD DAY'!L39</f>
        <v/>
      </c>
      <c r="C46" s="634" t="str">
        <f>'KNEEBOARD DAY'!C39</f>
        <v/>
      </c>
      <c r="D46" s="634" t="str">
        <f>'KNEEBOARD DAY'!D39</f>
        <v/>
      </c>
      <c r="E46" s="633" t="str">
        <f>'KNEEBOARD DAY'!E39</f>
        <v/>
      </c>
      <c r="F46" s="634" t="str">
        <f>'KNEEBOARD DAY'!F39</f>
        <v/>
      </c>
      <c r="G46" s="642" t="str">
        <f>'KNEEBOARD DAY'!G39</f>
        <v/>
      </c>
      <c r="H46" s="1026"/>
      <c r="I46" s="1026"/>
      <c r="J46" s="1026"/>
      <c r="K46" s="1027"/>
      <c r="L46" s="1006"/>
      <c r="M46" s="915"/>
      <c r="N46" s="915"/>
      <c r="O46" s="915"/>
      <c r="P46" s="915"/>
      <c r="Q46" s="915"/>
      <c r="R46" s="915"/>
      <c r="S46" s="915"/>
      <c r="T46" s="1005"/>
    </row>
    <row r="47" spans="1:20">
      <c r="A47" s="641">
        <v>56</v>
      </c>
      <c r="B47" s="633" t="str">
        <f>'KNEEBOARD DAY'!K40</f>
        <v/>
      </c>
      <c r="C47" s="634" t="str">
        <f>'KNEEBOARD DAY'!C40</f>
        <v/>
      </c>
      <c r="D47" s="634" t="str">
        <f>'KNEEBOARD DAY'!D40</f>
        <v/>
      </c>
      <c r="E47" s="633" t="str">
        <f>'KNEEBOARD DAY'!E40</f>
        <v/>
      </c>
      <c r="F47" s="634" t="str">
        <f>'KNEEBOARD DAY'!F40</f>
        <v/>
      </c>
      <c r="G47" s="642" t="str">
        <f>'KNEEBOARD DAY'!G40</f>
        <v/>
      </c>
      <c r="H47" s="1026"/>
      <c r="I47" s="1026"/>
      <c r="J47" s="1026"/>
      <c r="K47" s="1027"/>
      <c r="L47" s="1006"/>
      <c r="M47" s="915"/>
      <c r="N47" s="915"/>
      <c r="O47" s="915"/>
      <c r="P47" s="915"/>
      <c r="Q47" s="915"/>
      <c r="R47" s="915"/>
      <c r="S47" s="915"/>
      <c r="T47" s="1005"/>
    </row>
    <row r="48" spans="1:20">
      <c r="A48" s="641">
        <v>57</v>
      </c>
      <c r="B48" s="633" t="str">
        <f>'KNEEBOARD DAY'!K41</f>
        <v/>
      </c>
      <c r="C48" s="634" t="str">
        <f>'KNEEBOARD DAY'!C41</f>
        <v/>
      </c>
      <c r="D48" s="634" t="str">
        <f>'KNEEBOARD DAY'!D41</f>
        <v/>
      </c>
      <c r="E48" s="633" t="str">
        <f>'KNEEBOARD DAY'!E41</f>
        <v/>
      </c>
      <c r="F48" s="634" t="str">
        <f>'KNEEBOARD DAY'!F41</f>
        <v/>
      </c>
      <c r="G48" s="642" t="str">
        <f>'KNEEBOARD DAY'!G41</f>
        <v/>
      </c>
      <c r="H48" s="1026"/>
      <c r="I48" s="1026"/>
      <c r="J48" s="1026"/>
      <c r="K48" s="1027"/>
      <c r="L48" s="1006"/>
      <c r="M48" s="915"/>
      <c r="N48" s="915"/>
      <c r="O48" s="915"/>
      <c r="P48" s="915"/>
      <c r="Q48" s="915"/>
      <c r="R48" s="915"/>
      <c r="S48" s="915"/>
      <c r="T48" s="1005"/>
    </row>
    <row r="49" spans="1:20">
      <c r="A49" s="641">
        <v>58</v>
      </c>
      <c r="B49" s="633" t="str">
        <f>'KNEEBOARD DAY'!K42</f>
        <v/>
      </c>
      <c r="C49" s="634" t="str">
        <f>'KNEEBOARD DAY'!C42</f>
        <v/>
      </c>
      <c r="D49" s="634" t="str">
        <f>'KNEEBOARD DAY'!D42</f>
        <v/>
      </c>
      <c r="E49" s="633" t="str">
        <f>'KNEEBOARD DAY'!E42</f>
        <v/>
      </c>
      <c r="F49" s="634" t="str">
        <f>'KNEEBOARD DAY'!F42</f>
        <v/>
      </c>
      <c r="G49" s="642" t="str">
        <f>'KNEEBOARD DAY'!G42</f>
        <v/>
      </c>
      <c r="H49" s="1026"/>
      <c r="I49" s="1026"/>
      <c r="J49" s="1026"/>
      <c r="K49" s="1027"/>
      <c r="L49" s="1006"/>
      <c r="M49" s="915"/>
      <c r="N49" s="915"/>
      <c r="O49" s="915"/>
      <c r="P49" s="915"/>
      <c r="Q49" s="915"/>
      <c r="R49" s="915"/>
      <c r="S49" s="915"/>
      <c r="T49" s="1005"/>
    </row>
    <row r="50" spans="1:20">
      <c r="A50" s="643">
        <v>59</v>
      </c>
      <c r="B50" s="644" t="str">
        <f>'KNEEBOARD DAY'!K43</f>
        <v/>
      </c>
      <c r="C50" s="645" t="str">
        <f>'KNEEBOARD DAY'!C43</f>
        <v/>
      </c>
      <c r="D50" s="645" t="str">
        <f>'KNEEBOARD DAY'!D43</f>
        <v/>
      </c>
      <c r="E50" s="644" t="str">
        <f>'KNEEBOARD DAY'!E43</f>
        <v/>
      </c>
      <c r="F50" s="645" t="str">
        <f>'KNEEBOARD DAY'!F43</f>
        <v/>
      </c>
      <c r="G50" s="646" t="str">
        <f>'KNEEBOARD DAY'!G43</f>
        <v/>
      </c>
      <c r="H50" s="1028"/>
      <c r="I50" s="1028"/>
      <c r="J50" s="1028"/>
      <c r="K50" s="1029"/>
      <c r="L50" s="1007"/>
      <c r="M50" s="1008"/>
      <c r="N50" s="1008"/>
      <c r="O50" s="1008"/>
      <c r="P50" s="1008"/>
      <c r="Q50" s="1008"/>
      <c r="R50" s="1008"/>
      <c r="S50" s="1008"/>
      <c r="T50" s="1009"/>
    </row>
  </sheetData>
  <sheetProtection sheet="1" objects="1" scenarios="1"/>
  <mergeCells count="87">
    <mergeCell ref="B3:C3"/>
    <mergeCell ref="D3:E3"/>
    <mergeCell ref="A2:B2"/>
    <mergeCell ref="B4:C4"/>
    <mergeCell ref="D4:E4"/>
    <mergeCell ref="B5:C5"/>
    <mergeCell ref="D5:E5"/>
    <mergeCell ref="B6:C6"/>
    <mergeCell ref="D6:E6"/>
    <mergeCell ref="B7:C7"/>
    <mergeCell ref="D7:E7"/>
    <mergeCell ref="D14:E14"/>
    <mergeCell ref="B8:C8"/>
    <mergeCell ref="D8:E8"/>
    <mergeCell ref="B10:C10"/>
    <mergeCell ref="D10:E10"/>
    <mergeCell ref="B11:C11"/>
    <mergeCell ref="D11:E11"/>
    <mergeCell ref="H8:K8"/>
    <mergeCell ref="B9:C9"/>
    <mergeCell ref="D9:E9"/>
    <mergeCell ref="B18:C18"/>
    <mergeCell ref="D18:E18"/>
    <mergeCell ref="B15:C15"/>
    <mergeCell ref="D15:E15"/>
    <mergeCell ref="B16:C16"/>
    <mergeCell ref="D16:E16"/>
    <mergeCell ref="B17:C17"/>
    <mergeCell ref="D17:E17"/>
    <mergeCell ref="B12:C12"/>
    <mergeCell ref="D12:E12"/>
    <mergeCell ref="A13:G13"/>
    <mergeCell ref="H13:K13"/>
    <mergeCell ref="B14:C14"/>
    <mergeCell ref="B19:C19"/>
    <mergeCell ref="D19:E19"/>
    <mergeCell ref="H19:K19"/>
    <mergeCell ref="B20:C20"/>
    <mergeCell ref="D20:E20"/>
    <mergeCell ref="B21:C21"/>
    <mergeCell ref="D21:E21"/>
    <mergeCell ref="B24:C24"/>
    <mergeCell ref="D24:E24"/>
    <mergeCell ref="B25:C25"/>
    <mergeCell ref="B22:C22"/>
    <mergeCell ref="D22:E22"/>
    <mergeCell ref="A23:G23"/>
    <mergeCell ref="A30:B30"/>
    <mergeCell ref="C30:D30"/>
    <mergeCell ref="E30:F30"/>
    <mergeCell ref="H30:I30"/>
    <mergeCell ref="J30:K30"/>
    <mergeCell ref="H37:K37"/>
    <mergeCell ref="H43:K43"/>
    <mergeCell ref="H44:K44"/>
    <mergeCell ref="H38:K38"/>
    <mergeCell ref="H39:K39"/>
    <mergeCell ref="H40:K40"/>
    <mergeCell ref="H41:K41"/>
    <mergeCell ref="H42:K42"/>
    <mergeCell ref="H31:I31"/>
    <mergeCell ref="J31:K31"/>
    <mergeCell ref="H32:K32"/>
    <mergeCell ref="H33:K35"/>
    <mergeCell ref="H36:K36"/>
    <mergeCell ref="H23:K23"/>
    <mergeCell ref="D29:E29"/>
    <mergeCell ref="B26:C26"/>
    <mergeCell ref="D26:E26"/>
    <mergeCell ref="B27:C27"/>
    <mergeCell ref="H29:K29"/>
    <mergeCell ref="L23:T23"/>
    <mergeCell ref="L24:T50"/>
    <mergeCell ref="D25:E25"/>
    <mergeCell ref="A1:B1"/>
    <mergeCell ref="C1:G1"/>
    <mergeCell ref="L1:T1"/>
    <mergeCell ref="C2:G2"/>
    <mergeCell ref="I2:K2"/>
    <mergeCell ref="L2:T22"/>
    <mergeCell ref="H3:K3"/>
    <mergeCell ref="D27:E27"/>
    <mergeCell ref="H27:K27"/>
    <mergeCell ref="B28:C28"/>
    <mergeCell ref="D28:E28"/>
    <mergeCell ref="B29:C29"/>
    <mergeCell ref="H45:K50"/>
  </mergeCells>
  <pageMargins left="0" right="0" top="0" bottom="0" header="0" footer="0"/>
  <pageSetup orientation="landscape"/>
  <drawing r:id="rId1"/>
  <extLst>
    <ext xmlns:x14="http://schemas.microsoft.com/office/spreadsheetml/2009/9/main" uri="{CCE6A557-97BC-4b89-ADB6-D9C93CAAB3DF}">
      <x14:dataValidations xmlns:xm="http://schemas.microsoft.com/office/excel/2006/main" count="4">
        <x14:dataValidation type="list" allowBlank="1" xr:uid="{00000000-0002-0000-0C00-000000000000}">
          <x14:formula1>
            <xm:f>'BRIEF DATA'!$A$2:$A$12</xm:f>
          </x14:formula1>
          <xm:sqref>B15:B22</xm:sqref>
        </x14:dataValidation>
        <x14:dataValidation type="list" allowBlank="1" xr:uid="{00000000-0002-0000-0C00-000001000000}">
          <x14:formula1>
            <xm:f>'BRIEF DATA'!$C$2:$C$9</xm:f>
          </x14:formula1>
          <xm:sqref>A15:A22</xm:sqref>
        </x14:dataValidation>
        <x14:dataValidation type="list" allowBlank="1" xr:uid="{00000000-0002-0000-0C00-000002000000}">
          <x14:formula1>
            <xm:f>'BRIEF DATA'!$D$2:$D$16</xm:f>
          </x14:formula1>
          <xm:sqref>F15:F22</xm:sqref>
        </x14:dataValidation>
        <x14:dataValidation type="list" allowBlank="1" xr:uid="{00000000-0002-0000-0C00-000003000000}">
          <x14:formula1>
            <xm:f>'BRIEF DATA'!$B$2:$B$23</xm:f>
          </x14:formula1>
          <xm:sqref>D15:D22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outlinePr summaryBelow="0" summaryRight="0"/>
  </sheetPr>
  <dimension ref="A1:D23"/>
  <sheetViews>
    <sheetView workbookViewId="0">
      <selection activeCell="L37" sqref="L37"/>
    </sheetView>
  </sheetViews>
  <sheetFormatPr defaultColWidth="12.625" defaultRowHeight="15" customHeight="1"/>
  <sheetData>
    <row r="1" spans="1:4">
      <c r="A1" s="10" t="s">
        <v>724</v>
      </c>
      <c r="B1" s="10" t="s">
        <v>313</v>
      </c>
      <c r="C1" s="10" t="s">
        <v>767</v>
      </c>
      <c r="D1" s="10" t="s">
        <v>768</v>
      </c>
    </row>
    <row r="2" spans="1:4">
      <c r="A2" s="6" t="s">
        <v>769</v>
      </c>
      <c r="B2" s="6" t="s">
        <v>770</v>
      </c>
      <c r="C2" s="6">
        <v>1</v>
      </c>
      <c r="D2" s="6" t="s">
        <v>771</v>
      </c>
    </row>
    <row r="3" spans="1:4">
      <c r="A3" s="6" t="s">
        <v>772</v>
      </c>
      <c r="B3" s="6" t="s">
        <v>773</v>
      </c>
      <c r="C3" s="6">
        <v>2</v>
      </c>
      <c r="D3" s="6" t="s">
        <v>774</v>
      </c>
    </row>
    <row r="4" spans="1:4">
      <c r="A4" s="6" t="s">
        <v>775</v>
      </c>
      <c r="B4" s="6" t="s">
        <v>776</v>
      </c>
      <c r="C4" s="6">
        <v>3</v>
      </c>
      <c r="D4" s="6" t="s">
        <v>777</v>
      </c>
    </row>
    <row r="5" spans="1:4">
      <c r="A5" s="6" t="s">
        <v>778</v>
      </c>
      <c r="B5" s="6" t="s">
        <v>779</v>
      </c>
      <c r="C5" s="6">
        <v>4</v>
      </c>
      <c r="D5" s="6" t="s">
        <v>780</v>
      </c>
    </row>
    <row r="6" spans="1:4">
      <c r="A6" s="6" t="s">
        <v>781</v>
      </c>
      <c r="B6" s="6" t="s">
        <v>782</v>
      </c>
      <c r="C6" s="6">
        <v>5</v>
      </c>
      <c r="D6" s="6" t="s">
        <v>783</v>
      </c>
    </row>
    <row r="7" spans="1:4">
      <c r="A7" s="6" t="s">
        <v>784</v>
      </c>
      <c r="B7" s="6" t="s">
        <v>785</v>
      </c>
      <c r="C7" s="6">
        <v>6</v>
      </c>
      <c r="D7" s="6" t="s">
        <v>786</v>
      </c>
    </row>
    <row r="8" spans="1:4">
      <c r="A8" s="6" t="s">
        <v>787</v>
      </c>
      <c r="B8" s="6" t="s">
        <v>788</v>
      </c>
      <c r="C8" s="6">
        <v>7</v>
      </c>
      <c r="D8" s="6" t="s">
        <v>727</v>
      </c>
    </row>
    <row r="9" spans="1:4">
      <c r="A9" s="6" t="s">
        <v>789</v>
      </c>
      <c r="B9" s="6" t="s">
        <v>790</v>
      </c>
      <c r="C9" s="6">
        <v>8</v>
      </c>
      <c r="D9" s="6" t="s">
        <v>791</v>
      </c>
    </row>
    <row r="10" spans="1:4">
      <c r="A10" s="6" t="s">
        <v>792</v>
      </c>
      <c r="B10" s="6" t="s">
        <v>793</v>
      </c>
      <c r="C10" s="92"/>
      <c r="D10" s="6" t="s">
        <v>794</v>
      </c>
    </row>
    <row r="11" spans="1:4">
      <c r="A11" s="6" t="s">
        <v>725</v>
      </c>
      <c r="B11" s="6" t="s">
        <v>347</v>
      </c>
      <c r="C11" s="92"/>
      <c r="D11" s="6" t="s">
        <v>795</v>
      </c>
    </row>
    <row r="12" spans="1:4">
      <c r="A12" s="6" t="s">
        <v>796</v>
      </c>
      <c r="B12" s="6" t="s">
        <v>797</v>
      </c>
      <c r="C12" s="92"/>
      <c r="D12" s="6" t="s">
        <v>798</v>
      </c>
    </row>
    <row r="13" spans="1:4">
      <c r="A13" s="92"/>
      <c r="B13" s="6" t="s">
        <v>799</v>
      </c>
      <c r="C13" s="92"/>
      <c r="D13" s="6" t="s">
        <v>800</v>
      </c>
    </row>
    <row r="14" spans="1:4">
      <c r="A14" s="92"/>
      <c r="B14" s="6" t="s">
        <v>801</v>
      </c>
      <c r="C14" s="92"/>
      <c r="D14" s="6" t="s">
        <v>802</v>
      </c>
    </row>
    <row r="15" spans="1:4">
      <c r="A15" s="92"/>
      <c r="B15" s="6" t="s">
        <v>803</v>
      </c>
      <c r="C15" s="92"/>
      <c r="D15" s="6" t="s">
        <v>804</v>
      </c>
    </row>
    <row r="16" spans="1:4">
      <c r="A16" s="92"/>
      <c r="B16" s="6" t="s">
        <v>805</v>
      </c>
      <c r="C16" s="92"/>
      <c r="D16" s="6" t="s">
        <v>806</v>
      </c>
    </row>
    <row r="17" spans="1:4">
      <c r="A17" s="92"/>
      <c r="B17" s="6" t="s">
        <v>807</v>
      </c>
      <c r="C17" s="92"/>
      <c r="D17" s="92"/>
    </row>
    <row r="18" spans="1:4">
      <c r="A18" s="92"/>
      <c r="B18" s="6" t="s">
        <v>808</v>
      </c>
      <c r="C18" s="92"/>
      <c r="D18" s="92"/>
    </row>
    <row r="19" spans="1:4">
      <c r="A19" s="92"/>
      <c r="B19" s="6" t="s">
        <v>809</v>
      </c>
      <c r="C19" s="92"/>
      <c r="D19" s="92"/>
    </row>
    <row r="20" spans="1:4">
      <c r="A20" s="92"/>
      <c r="B20" s="6" t="s">
        <v>810</v>
      </c>
      <c r="C20" s="92"/>
      <c r="D20" s="92"/>
    </row>
    <row r="21" spans="1:4">
      <c r="A21" s="92"/>
      <c r="B21" s="6" t="s">
        <v>811</v>
      </c>
      <c r="C21" s="92"/>
      <c r="D21" s="92"/>
    </row>
    <row r="22" spans="1:4">
      <c r="A22" s="92"/>
      <c r="B22" s="6" t="s">
        <v>812</v>
      </c>
      <c r="C22" s="92"/>
      <c r="D22" s="92"/>
    </row>
    <row r="23" spans="1:4">
      <c r="A23" s="92"/>
      <c r="B23" s="6" t="s">
        <v>726</v>
      </c>
      <c r="C23" s="92"/>
      <c r="D23" s="92"/>
    </row>
  </sheetData>
  <sheetProtection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741B47"/>
    <outlinePr summaryBelow="0" summaryRight="0"/>
    <pageSetUpPr fitToPage="1"/>
  </sheetPr>
  <dimension ref="A1:K62"/>
  <sheetViews>
    <sheetView showGridLines="0" workbookViewId="0">
      <selection activeCell="A2" sqref="A2:XFD2"/>
    </sheetView>
  </sheetViews>
  <sheetFormatPr defaultColWidth="12.625" defaultRowHeight="15" customHeight="1"/>
  <cols>
    <col min="1" max="1" width="16.125" customWidth="1"/>
  </cols>
  <sheetData>
    <row r="1" spans="1:11" ht="15" customHeight="1">
      <c r="A1" s="1065" t="s">
        <v>813</v>
      </c>
      <c r="B1" s="915"/>
      <c r="C1" s="915"/>
      <c r="D1" s="915"/>
      <c r="E1" s="915"/>
      <c r="F1" s="915"/>
      <c r="G1" s="915"/>
      <c r="H1" s="915"/>
      <c r="I1" s="915"/>
      <c r="J1" s="915"/>
      <c r="K1" s="915"/>
    </row>
    <row r="2" spans="1:11" ht="15" customHeight="1">
      <c r="A2" s="135" t="s">
        <v>814</v>
      </c>
    </row>
    <row r="3" spans="1:11" ht="15" customHeight="1">
      <c r="A3" s="135" t="s">
        <v>815</v>
      </c>
    </row>
    <row r="4" spans="1:11" ht="15" customHeight="1">
      <c r="A4" s="135" t="s">
        <v>816</v>
      </c>
    </row>
    <row r="5" spans="1:11" ht="15" customHeight="1">
      <c r="A5" s="135" t="s">
        <v>817</v>
      </c>
    </row>
    <row r="6" spans="1:11" ht="15" customHeight="1">
      <c r="A6" s="136"/>
    </row>
    <row r="7" spans="1:11" ht="15" customHeight="1">
      <c r="A7" s="1066" t="s">
        <v>818</v>
      </c>
      <c r="B7" s="915"/>
      <c r="C7" s="915"/>
      <c r="D7" s="915"/>
      <c r="E7" s="915"/>
      <c r="F7" s="915"/>
      <c r="G7" s="915"/>
      <c r="H7" s="915"/>
      <c r="I7" s="915"/>
      <c r="J7" s="915"/>
      <c r="K7" s="915"/>
    </row>
    <row r="8" spans="1:11" ht="15" customHeight="1">
      <c r="A8" s="135" t="s">
        <v>819</v>
      </c>
    </row>
    <row r="9" spans="1:11" ht="15" customHeight="1">
      <c r="A9" s="135" t="s">
        <v>820</v>
      </c>
    </row>
    <row r="10" spans="1:11" ht="15" customHeight="1">
      <c r="A10" s="135" t="s">
        <v>821</v>
      </c>
    </row>
    <row r="11" spans="1:11" ht="15" customHeight="1">
      <c r="A11" s="135" t="s">
        <v>822</v>
      </c>
    </row>
    <row r="12" spans="1:11" ht="15" customHeight="1">
      <c r="A12" s="135" t="s">
        <v>823</v>
      </c>
    </row>
    <row r="13" spans="1:11" ht="15" customHeight="1">
      <c r="A13" s="135" t="s">
        <v>824</v>
      </c>
    </row>
    <row r="14" spans="1:11" ht="15" customHeight="1">
      <c r="A14" s="135" t="s">
        <v>825</v>
      </c>
    </row>
    <row r="15" spans="1:11" ht="15" customHeight="1">
      <c r="A15" s="135" t="s">
        <v>826</v>
      </c>
    </row>
    <row r="16" spans="1:11" ht="15" customHeight="1">
      <c r="A16" s="135" t="s">
        <v>827</v>
      </c>
    </row>
    <row r="17" spans="1:11" ht="15" customHeight="1">
      <c r="A17" s="135" t="s">
        <v>828</v>
      </c>
    </row>
    <row r="18" spans="1:11" ht="15" customHeight="1">
      <c r="A18" s="135" t="s">
        <v>829</v>
      </c>
    </row>
    <row r="19" spans="1:11" ht="15" customHeight="1">
      <c r="A19" s="135" t="s">
        <v>830</v>
      </c>
    </row>
    <row r="20" spans="1:11" ht="15" customHeight="1">
      <c r="A20" s="135" t="s">
        <v>831</v>
      </c>
    </row>
    <row r="21" spans="1:11" ht="15" customHeight="1">
      <c r="A21" s="135" t="s">
        <v>832</v>
      </c>
    </row>
    <row r="22" spans="1:11" ht="15" customHeight="1">
      <c r="A22" s="135" t="s">
        <v>833</v>
      </c>
    </row>
    <row r="23" spans="1:11" ht="15" customHeight="1">
      <c r="A23" s="135" t="s">
        <v>834</v>
      </c>
    </row>
    <row r="24" spans="1:11" ht="15" customHeight="1">
      <c r="A24" s="137"/>
    </row>
    <row r="25" spans="1:11" ht="15" customHeight="1">
      <c r="A25" s="1067" t="s">
        <v>835</v>
      </c>
      <c r="B25" s="915"/>
      <c r="C25" s="915"/>
      <c r="D25" s="915"/>
      <c r="E25" s="915"/>
      <c r="F25" s="915"/>
      <c r="G25" s="915"/>
      <c r="H25" s="915"/>
      <c r="I25" s="915"/>
      <c r="J25" s="915"/>
      <c r="K25" s="915"/>
    </row>
    <row r="26" spans="1:11" ht="15" customHeight="1">
      <c r="A26" s="135" t="s">
        <v>836</v>
      </c>
    </row>
    <row r="27" spans="1:11" ht="15" customHeight="1">
      <c r="A27" s="138" t="s">
        <v>837</v>
      </c>
    </row>
    <row r="28" spans="1:11" ht="15" customHeight="1">
      <c r="A28" s="135" t="s">
        <v>838</v>
      </c>
    </row>
    <row r="29" spans="1:11" ht="15" customHeight="1">
      <c r="A29" s="135" t="s">
        <v>839</v>
      </c>
    </row>
    <row r="30" spans="1:11" ht="15" customHeight="1">
      <c r="A30" s="135" t="s">
        <v>840</v>
      </c>
    </row>
    <row r="31" spans="1:11" ht="15" customHeight="1">
      <c r="A31" s="135" t="s">
        <v>841</v>
      </c>
    </row>
    <row r="32" spans="1:11" ht="15" customHeight="1">
      <c r="A32" s="135" t="s">
        <v>842</v>
      </c>
    </row>
    <row r="33" spans="1:11" ht="15" customHeight="1">
      <c r="A33" s="135" t="s">
        <v>843</v>
      </c>
    </row>
    <row r="34" spans="1:11" ht="15" customHeight="1">
      <c r="A34" s="135" t="s">
        <v>844</v>
      </c>
    </row>
    <row r="35" spans="1:11" ht="15" customHeight="1">
      <c r="A35" s="135" t="s">
        <v>845</v>
      </c>
    </row>
    <row r="36" spans="1:11" ht="15" customHeight="1">
      <c r="A36" s="135" t="s">
        <v>846</v>
      </c>
    </row>
    <row r="37" spans="1:11">
      <c r="A37" s="139" t="s">
        <v>847</v>
      </c>
    </row>
    <row r="38" spans="1:11">
      <c r="A38" s="140" t="s">
        <v>848</v>
      </c>
    </row>
    <row r="39" spans="1:11">
      <c r="A39" s="140" t="s">
        <v>849</v>
      </c>
    </row>
    <row r="40" spans="1:11">
      <c r="A40" s="136"/>
    </row>
    <row r="41" spans="1:11" ht="23.25">
      <c r="A41" s="1068" t="s">
        <v>850</v>
      </c>
      <c r="B41" s="915"/>
      <c r="C41" s="915"/>
      <c r="D41" s="915"/>
      <c r="E41" s="915"/>
      <c r="F41" s="915"/>
      <c r="G41" s="915"/>
      <c r="H41" s="915"/>
      <c r="I41" s="915"/>
      <c r="J41" s="915"/>
      <c r="K41" s="915"/>
    </row>
    <row r="42" spans="1:11">
      <c r="A42" s="135" t="s">
        <v>851</v>
      </c>
    </row>
    <row r="43" spans="1:11">
      <c r="A43" s="135" t="s">
        <v>852</v>
      </c>
    </row>
    <row r="44" spans="1:11">
      <c r="A44" s="135" t="s">
        <v>853</v>
      </c>
    </row>
    <row r="45" spans="1:11">
      <c r="A45" s="135" t="s">
        <v>854</v>
      </c>
    </row>
    <row r="46" spans="1:11">
      <c r="A46" s="135" t="s">
        <v>855</v>
      </c>
    </row>
    <row r="47" spans="1:11">
      <c r="A47" s="136"/>
    </row>
    <row r="48" spans="1:11" ht="23.25">
      <c r="A48" s="1069" t="s">
        <v>856</v>
      </c>
      <c r="B48" s="915"/>
      <c r="C48" s="915"/>
      <c r="D48" s="915"/>
      <c r="E48" s="915"/>
      <c r="F48" s="915"/>
      <c r="G48" s="915"/>
      <c r="H48" s="915"/>
      <c r="I48" s="915"/>
      <c r="J48" s="915"/>
      <c r="K48" s="915"/>
    </row>
    <row r="49" spans="1:11">
      <c r="A49" s="135" t="s">
        <v>857</v>
      </c>
    </row>
    <row r="50" spans="1:11">
      <c r="A50" s="135"/>
    </row>
    <row r="51" spans="1:11">
      <c r="A51" s="136"/>
    </row>
    <row r="52" spans="1:11" ht="23.25">
      <c r="A52" s="1063" t="s">
        <v>858</v>
      </c>
      <c r="B52" s="915"/>
      <c r="C52" s="915"/>
      <c r="D52" s="915"/>
      <c r="E52" s="915"/>
      <c r="F52" s="915"/>
      <c r="G52" s="915"/>
      <c r="H52" s="915"/>
      <c r="I52" s="915"/>
      <c r="J52" s="915"/>
      <c r="K52" s="915"/>
    </row>
    <row r="53" spans="1:11">
      <c r="A53" s="138" t="s">
        <v>859</v>
      </c>
    </row>
    <row r="54" spans="1:11">
      <c r="A54" s="138" t="s">
        <v>860</v>
      </c>
    </row>
    <row r="55" spans="1:11" ht="23.25">
      <c r="A55" s="141"/>
      <c r="B55" s="141"/>
      <c r="C55" s="141"/>
      <c r="D55" s="141"/>
      <c r="E55" s="141"/>
      <c r="F55" s="141"/>
      <c r="G55" s="141"/>
      <c r="H55" s="141"/>
      <c r="I55" s="141"/>
      <c r="J55" s="141"/>
      <c r="K55" s="141"/>
    </row>
    <row r="56" spans="1:11" ht="23.25">
      <c r="A56" s="1064" t="s">
        <v>861</v>
      </c>
      <c r="B56" s="915"/>
      <c r="C56" s="915"/>
      <c r="D56" s="915"/>
      <c r="E56" s="915"/>
      <c r="F56" s="915"/>
      <c r="G56" s="915"/>
      <c r="H56" s="915"/>
      <c r="I56" s="915"/>
      <c r="J56" s="915"/>
      <c r="K56" s="915"/>
    </row>
    <row r="57" spans="1:11">
      <c r="A57" s="142" t="s">
        <v>862</v>
      </c>
    </row>
    <row r="58" spans="1:11">
      <c r="A58" s="142" t="s">
        <v>863</v>
      </c>
    </row>
    <row r="59" spans="1:11" ht="18">
      <c r="A59" s="143" t="s">
        <v>864</v>
      </c>
    </row>
    <row r="60" spans="1:11" ht="18">
      <c r="A60" s="143" t="s">
        <v>865</v>
      </c>
    </row>
    <row r="61" spans="1:11" ht="18">
      <c r="A61" s="143" t="s">
        <v>866</v>
      </c>
    </row>
    <row r="62" spans="1:11" ht="18">
      <c r="A62" s="143"/>
    </row>
  </sheetData>
  <sheetProtection sheet="1" objects="1" scenarios="1"/>
  <mergeCells count="7">
    <mergeCell ref="A52:K52"/>
    <mergeCell ref="A56:K56"/>
    <mergeCell ref="A1:K1"/>
    <mergeCell ref="A7:K7"/>
    <mergeCell ref="A25:K25"/>
    <mergeCell ref="A41:K41"/>
    <mergeCell ref="A48:K48"/>
  </mergeCells>
  <hyperlinks>
    <hyperlink ref="A38" r:id="rId1" xr:uid="{00000000-0004-0000-0E00-000000000000}"/>
    <hyperlink ref="A39" r:id="rId2" xr:uid="{00000000-0004-0000-0E00-000001000000}"/>
    <hyperlink ref="A57" r:id="rId3" xr:uid="{00000000-0004-0000-0E00-000002000000}"/>
    <hyperlink ref="A58" r:id="rId4" xr:uid="{00000000-0004-0000-0E00-000003000000}"/>
  </hyperlinks>
  <printOptions horizontalCentered="1" gridLines="1"/>
  <pageMargins left="0.7" right="0.7" top="0.75" bottom="0.75" header="0" footer="0"/>
  <pageSetup fitToHeight="0" pageOrder="overThenDown" orientation="landscape" cellComments="atEnd"/>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7F6000"/>
    <outlinePr summaryBelow="0" summaryRight="0"/>
  </sheetPr>
  <dimension ref="A1:Z958"/>
  <sheetViews>
    <sheetView showGridLines="0" zoomScale="70" zoomScaleNormal="70" workbookViewId="0"/>
  </sheetViews>
  <sheetFormatPr defaultColWidth="12.625" defaultRowHeight="15" customHeight="1"/>
  <cols>
    <col min="1" max="1" width="206.125" customWidth="1"/>
  </cols>
  <sheetData>
    <row r="1" spans="1:26" ht="21.75" customHeight="1">
      <c r="A1" s="144" t="s">
        <v>813</v>
      </c>
      <c r="B1" s="145"/>
      <c r="C1" s="145"/>
      <c r="D1" s="145"/>
      <c r="E1" s="145"/>
      <c r="F1" s="145"/>
      <c r="G1" s="145"/>
      <c r="H1" s="145"/>
      <c r="I1" s="145"/>
      <c r="J1" s="145"/>
      <c r="K1" s="145"/>
      <c r="L1" s="145"/>
      <c r="M1" s="145"/>
      <c r="N1" s="145"/>
      <c r="O1" s="145"/>
      <c r="P1" s="145"/>
      <c r="Q1" s="145"/>
      <c r="R1" s="145"/>
      <c r="S1" s="145"/>
      <c r="T1" s="145"/>
      <c r="U1" s="145"/>
      <c r="V1" s="145"/>
      <c r="W1" s="145"/>
      <c r="X1" s="145"/>
      <c r="Y1" s="145"/>
      <c r="Z1" s="145"/>
    </row>
    <row r="2" spans="1:26" ht="15" customHeight="1">
      <c r="A2" s="146" t="s">
        <v>814</v>
      </c>
      <c r="B2" s="145"/>
      <c r="C2" s="145"/>
      <c r="D2" s="145"/>
      <c r="E2" s="145"/>
      <c r="F2" s="145"/>
      <c r="G2" s="145"/>
      <c r="H2" s="145"/>
      <c r="I2" s="145"/>
      <c r="J2" s="145"/>
      <c r="K2" s="145"/>
      <c r="L2" s="145"/>
      <c r="M2" s="145"/>
      <c r="N2" s="145"/>
      <c r="O2" s="145"/>
      <c r="P2" s="145"/>
      <c r="Q2" s="145"/>
      <c r="R2" s="145"/>
      <c r="S2" s="145"/>
      <c r="T2" s="145"/>
      <c r="U2" s="145"/>
      <c r="V2" s="145"/>
      <c r="W2" s="145"/>
      <c r="X2" s="145"/>
      <c r="Y2" s="145"/>
      <c r="Z2" s="145"/>
    </row>
    <row r="3" spans="1:26" ht="15" customHeight="1">
      <c r="A3" s="146" t="s">
        <v>867</v>
      </c>
      <c r="B3" s="145"/>
      <c r="C3" s="145"/>
      <c r="D3" s="145"/>
      <c r="E3" s="145"/>
      <c r="F3" s="145"/>
      <c r="G3" s="145"/>
      <c r="H3" s="145"/>
      <c r="I3" s="145"/>
      <c r="J3" s="145"/>
      <c r="K3" s="145"/>
      <c r="L3" s="145"/>
      <c r="M3" s="145"/>
      <c r="N3" s="145"/>
      <c r="O3" s="145"/>
      <c r="P3" s="145"/>
      <c r="Q3" s="145"/>
      <c r="R3" s="145"/>
      <c r="S3" s="145"/>
      <c r="T3" s="145"/>
      <c r="U3" s="145"/>
      <c r="V3" s="145"/>
      <c r="W3" s="145"/>
      <c r="X3" s="145"/>
      <c r="Y3" s="145"/>
      <c r="Z3" s="145"/>
    </row>
    <row r="4" spans="1:26" ht="15" customHeight="1">
      <c r="A4" s="146" t="s">
        <v>868</v>
      </c>
      <c r="B4" s="145"/>
      <c r="C4" s="145"/>
      <c r="D4" s="145"/>
      <c r="E4" s="145"/>
      <c r="F4" s="145"/>
      <c r="G4" s="145"/>
      <c r="H4" s="145"/>
      <c r="I4" s="145"/>
      <c r="J4" s="145"/>
      <c r="K4" s="145"/>
      <c r="L4" s="145"/>
      <c r="M4" s="145"/>
      <c r="N4" s="145"/>
      <c r="O4" s="145"/>
      <c r="P4" s="145"/>
      <c r="Q4" s="145"/>
      <c r="R4" s="145"/>
      <c r="S4" s="145"/>
      <c r="T4" s="145"/>
      <c r="U4" s="145"/>
      <c r="V4" s="145"/>
      <c r="W4" s="145"/>
      <c r="X4" s="145"/>
      <c r="Y4" s="145"/>
      <c r="Z4" s="145"/>
    </row>
    <row r="5" spans="1:26" ht="15" customHeight="1">
      <c r="A5" s="146" t="s">
        <v>869</v>
      </c>
      <c r="B5" s="145"/>
      <c r="C5" s="145"/>
      <c r="D5" s="145"/>
      <c r="E5" s="145"/>
      <c r="F5" s="145"/>
      <c r="G5" s="145"/>
      <c r="H5" s="145"/>
      <c r="I5" s="145"/>
      <c r="J5" s="145"/>
      <c r="K5" s="145"/>
      <c r="L5" s="145"/>
      <c r="M5" s="145"/>
      <c r="N5" s="145"/>
      <c r="O5" s="145"/>
      <c r="P5" s="145"/>
      <c r="Q5" s="145"/>
      <c r="R5" s="145"/>
      <c r="S5" s="145"/>
      <c r="T5" s="145"/>
      <c r="U5" s="145"/>
      <c r="V5" s="145"/>
      <c r="W5" s="145"/>
      <c r="X5" s="145"/>
      <c r="Y5" s="145"/>
      <c r="Z5" s="145"/>
    </row>
    <row r="6" spans="1:26" ht="15" customHeight="1">
      <c r="A6" s="146" t="s">
        <v>870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row>
    <row r="7" spans="1:26" ht="15" customHeight="1">
      <c r="A7" s="147"/>
      <c r="B7" s="145"/>
      <c r="C7" s="145"/>
      <c r="D7" s="145"/>
      <c r="E7" s="145"/>
      <c r="F7" s="145"/>
      <c r="G7" s="145"/>
      <c r="H7" s="145"/>
      <c r="I7" s="145"/>
      <c r="J7" s="145"/>
      <c r="K7" s="145"/>
      <c r="L7" s="145"/>
      <c r="M7" s="145"/>
      <c r="N7" s="145"/>
      <c r="O7" s="145"/>
      <c r="P7" s="145"/>
      <c r="Q7" s="145"/>
      <c r="R7" s="145"/>
      <c r="S7" s="145"/>
      <c r="T7" s="145"/>
      <c r="U7" s="145"/>
      <c r="V7" s="145"/>
      <c r="W7" s="145"/>
      <c r="X7" s="145"/>
      <c r="Y7" s="145"/>
      <c r="Z7" s="145"/>
    </row>
    <row r="8" spans="1:26" ht="21.75" customHeight="1">
      <c r="A8" s="148" t="s">
        <v>818</v>
      </c>
      <c r="B8" s="145"/>
      <c r="C8" s="145"/>
      <c r="D8" s="145"/>
      <c r="E8" s="145"/>
      <c r="F8" s="145"/>
      <c r="G8" s="145"/>
      <c r="H8" s="145"/>
      <c r="I8" s="145"/>
      <c r="J8" s="145"/>
      <c r="K8" s="145"/>
      <c r="L8" s="145"/>
      <c r="M8" s="145"/>
      <c r="N8" s="145"/>
      <c r="O8" s="145"/>
      <c r="P8" s="145"/>
      <c r="Q8" s="145"/>
      <c r="R8" s="145"/>
      <c r="S8" s="145"/>
      <c r="T8" s="145"/>
      <c r="U8" s="145"/>
      <c r="V8" s="145"/>
      <c r="W8" s="145"/>
      <c r="X8" s="145"/>
      <c r="Y8" s="145"/>
      <c r="Z8" s="145"/>
    </row>
    <row r="9" spans="1:26" ht="15" customHeight="1">
      <c r="A9" s="576" t="s">
        <v>819</v>
      </c>
      <c r="B9" s="145"/>
      <c r="C9" s="145"/>
      <c r="D9" s="145"/>
      <c r="E9" s="145"/>
      <c r="F9" s="145"/>
      <c r="G9" s="145"/>
      <c r="H9" s="145"/>
      <c r="I9" s="145"/>
      <c r="J9" s="145"/>
      <c r="K9" s="145"/>
      <c r="L9" s="145"/>
      <c r="M9" s="145"/>
      <c r="N9" s="145"/>
      <c r="O9" s="145"/>
      <c r="P9" s="145"/>
      <c r="Q9" s="145"/>
      <c r="R9" s="145"/>
      <c r="S9" s="145"/>
      <c r="T9" s="145"/>
      <c r="U9" s="145"/>
      <c r="V9" s="145"/>
      <c r="W9" s="145"/>
      <c r="X9" s="145"/>
      <c r="Y9" s="145"/>
      <c r="Z9" s="145"/>
    </row>
    <row r="10" spans="1:26" ht="15" customHeight="1">
      <c r="A10" s="576" t="s">
        <v>820</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row>
    <row r="11" spans="1:26" ht="15" customHeight="1">
      <c r="A11" s="576" t="s">
        <v>821</v>
      </c>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row>
    <row r="12" spans="1:26" ht="15" customHeight="1">
      <c r="A12" s="576" t="s">
        <v>871</v>
      </c>
      <c r="B12" s="145"/>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row>
    <row r="13" spans="1:26" ht="15" customHeight="1">
      <c r="A13" s="576" t="s">
        <v>872</v>
      </c>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row>
    <row r="14" spans="1:26" ht="15" customHeight="1">
      <c r="A14" s="576" t="s">
        <v>873</v>
      </c>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row>
    <row r="15" spans="1:26" ht="15" customHeight="1">
      <c r="A15" s="576" t="s">
        <v>1327</v>
      </c>
      <c r="B15" s="145"/>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row>
    <row r="16" spans="1:26" ht="15" customHeight="1">
      <c r="A16" s="576" t="s">
        <v>826</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row>
    <row r="17" spans="1:26" ht="15" customHeight="1">
      <c r="A17" s="576" t="s">
        <v>874</v>
      </c>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row>
    <row r="18" spans="1:26" ht="15" customHeight="1">
      <c r="A18" s="576" t="s">
        <v>828</v>
      </c>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row>
    <row r="19" spans="1:26" ht="15" customHeight="1">
      <c r="A19" s="576" t="s">
        <v>875</v>
      </c>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row>
    <row r="20" spans="1:26" ht="15" customHeight="1">
      <c r="A20" s="576" t="s">
        <v>876</v>
      </c>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row>
    <row r="21" spans="1:26" ht="15" customHeight="1">
      <c r="A21" s="576" t="s">
        <v>830</v>
      </c>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row>
    <row r="22" spans="1:26" ht="15" customHeight="1">
      <c r="A22" s="576" t="s">
        <v>877</v>
      </c>
      <c r="B22" s="145"/>
      <c r="C22" s="145"/>
      <c r="D22" s="145"/>
      <c r="E22" s="145"/>
      <c r="F22" s="145"/>
      <c r="G22" s="145"/>
      <c r="H22" s="145"/>
      <c r="I22" s="145"/>
      <c r="J22" s="145"/>
      <c r="K22" s="145"/>
      <c r="L22" s="145"/>
      <c r="M22" s="145"/>
      <c r="N22" s="145"/>
      <c r="O22" s="145"/>
      <c r="P22" s="145"/>
      <c r="Q22" s="145"/>
      <c r="R22" s="145"/>
      <c r="S22" s="145"/>
      <c r="T22" s="145"/>
      <c r="U22" s="145"/>
      <c r="V22" s="145"/>
      <c r="W22" s="145"/>
      <c r="X22" s="145"/>
      <c r="Y22" s="145"/>
      <c r="Z22" s="145"/>
    </row>
    <row r="23" spans="1:26" ht="15" customHeight="1">
      <c r="A23" s="576" t="s">
        <v>878</v>
      </c>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ht="15" customHeight="1">
      <c r="A24" s="576" t="s">
        <v>879</v>
      </c>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ht="15" customHeight="1">
      <c r="A25" s="576" t="s">
        <v>834</v>
      </c>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ht="15" customHeight="1">
      <c r="A26" s="147"/>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ht="22.5" customHeight="1">
      <c r="A27" s="149" t="s">
        <v>835</v>
      </c>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ht="15" customHeight="1">
      <c r="A28" s="576" t="s">
        <v>880</v>
      </c>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ht="15" customHeight="1">
      <c r="A29" s="576" t="s">
        <v>837</v>
      </c>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s="356" customFormat="1" ht="15" customHeight="1">
      <c r="A30" s="576" t="s">
        <v>1119</v>
      </c>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ht="15" customHeight="1">
      <c r="A31" s="576" t="s">
        <v>838</v>
      </c>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ht="15" customHeight="1">
      <c r="A32" s="576" t="s">
        <v>839</v>
      </c>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ht="15" customHeight="1">
      <c r="A33" s="576" t="s">
        <v>1117</v>
      </c>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ht="15" customHeight="1">
      <c r="A34" s="576" t="s">
        <v>841</v>
      </c>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ht="15" customHeight="1">
      <c r="A35" s="576" t="s">
        <v>881</v>
      </c>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ht="15" customHeight="1">
      <c r="A36" s="576" t="s">
        <v>882</v>
      </c>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ht="15" customHeight="1">
      <c r="A37" s="576" t="s">
        <v>883</v>
      </c>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c r="A38" s="576" t="s">
        <v>845</v>
      </c>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c r="A39" s="576" t="s">
        <v>846</v>
      </c>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ht="14.25">
      <c r="A40" s="150"/>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c r="A41" s="151" t="s">
        <v>847</v>
      </c>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c r="A42" s="152" t="s">
        <v>848</v>
      </c>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c r="A43" s="152" t="s">
        <v>1177</v>
      </c>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c r="A44" s="153" t="s">
        <v>1118</v>
      </c>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s="356" customFormat="1">
      <c r="A45" s="153"/>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ht="23.25">
      <c r="A46" s="154" t="s">
        <v>850</v>
      </c>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c r="A47" s="576" t="s">
        <v>851</v>
      </c>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c r="A48" s="576" t="s">
        <v>852</v>
      </c>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c r="A49" s="576" t="s">
        <v>853</v>
      </c>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c r="A50" s="576" t="s">
        <v>884</v>
      </c>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c r="A51" s="576" t="s">
        <v>855</v>
      </c>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c r="A52" s="576" t="s">
        <v>885</v>
      </c>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c r="A53" s="147"/>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ht="23.25">
      <c r="A54" s="155" t="s">
        <v>856</v>
      </c>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c r="A55" s="576" t="s">
        <v>857</v>
      </c>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c r="A56" s="147"/>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ht="23.25">
      <c r="A57" s="156" t="s">
        <v>858</v>
      </c>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c r="A58" s="576" t="s">
        <v>859</v>
      </c>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c r="A59" s="576" t="s">
        <v>860</v>
      </c>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c r="A60" s="157"/>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23.25">
      <c r="A61" s="158" t="s">
        <v>1120</v>
      </c>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c r="A62" s="575" t="s">
        <v>886</v>
      </c>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c r="A63" s="575" t="s">
        <v>887</v>
      </c>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c r="A64" s="576"/>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c r="A65" s="576" t="s">
        <v>888</v>
      </c>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c r="A66" s="576" t="s">
        <v>889</v>
      </c>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c r="A67" s="576" t="s">
        <v>890</v>
      </c>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c r="A68" s="576" t="s">
        <v>891</v>
      </c>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c r="A69" s="576" t="s">
        <v>892</v>
      </c>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c r="A70" s="576" t="s">
        <v>893</v>
      </c>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c r="A71" s="576" t="s">
        <v>894</v>
      </c>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c r="A72" s="576" t="s">
        <v>895</v>
      </c>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c r="A73" s="151" t="s">
        <v>896</v>
      </c>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c r="A74" s="576" t="s">
        <v>897</v>
      </c>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c r="A75" s="576" t="s">
        <v>898</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c r="A76" s="576" t="s">
        <v>899</v>
      </c>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c r="A77" s="576" t="s">
        <v>900</v>
      </c>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c r="A78" s="576" t="s">
        <v>901</v>
      </c>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c r="A79" s="576" t="s">
        <v>902</v>
      </c>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c r="A80" s="576" t="s">
        <v>897</v>
      </c>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c r="A81" s="576" t="s">
        <v>903</v>
      </c>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c r="A82" s="576" t="s">
        <v>904</v>
      </c>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c r="A83" s="576" t="s">
        <v>905</v>
      </c>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c r="A84" s="576" t="s">
        <v>906</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c r="A85" s="576" t="s">
        <v>907</v>
      </c>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c r="A86" s="151" t="s">
        <v>908</v>
      </c>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c r="A87" s="576" t="s">
        <v>909</v>
      </c>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c r="A88" s="576" t="s">
        <v>910</v>
      </c>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c r="A89" s="576" t="s">
        <v>911</v>
      </c>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4.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4.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4.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4.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4.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4.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4.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4.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4.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4.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4.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4.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4.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4.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4.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4.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4.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4.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4.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4.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4.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4.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4.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4.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4.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4.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4.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4.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4.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4.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4.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4.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4.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4.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4.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4.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4.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4.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4.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4.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4.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4.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4.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4.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4.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4.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4.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4.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4.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4.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4.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4.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4.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4.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4.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4.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4.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4.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4.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4.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4.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4.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4.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4.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4.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4.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4.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4.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4.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4.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4.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4.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4.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4.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4.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4.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4.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4.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4.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4.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4.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4.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4.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4.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4.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4.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4.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4.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4.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4.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4.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4.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4.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4.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4.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4.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4.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4.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4.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4.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4.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4.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4.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4.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4.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4.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4.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4.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4.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4.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4.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4.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4.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4.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4.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4.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4.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4.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4.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4.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4.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4.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4.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4.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4.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4.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4.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4.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4.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4.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4.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4.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4.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4.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4.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4.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4.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4.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4.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4.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4.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4.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4.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4.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4.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4.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4.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4.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4.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4.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4.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4.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4.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4.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4.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4.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4.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4.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4.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4.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4.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4.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4.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4.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4.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4.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4.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4.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4.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4.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4.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4.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4.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4.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4.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4.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4.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4.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4.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4.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4.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4.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4.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4.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4.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4.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4.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4.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4.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4.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4.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4.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4.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4.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4.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4.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4.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4.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4.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4.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4.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4.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4.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4.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4.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4.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4.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4.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4.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4.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4.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4.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4.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4.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4.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4.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4.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4.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4.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4.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4.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4.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4.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4.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4.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4.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4.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4.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4.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4.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4.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4.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4.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4.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4.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4.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4.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4.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4.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4.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4.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4.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4.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4.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4.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4.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4.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4.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4.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4.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4.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4.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4.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4.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4.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4.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4.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4.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4.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4.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4.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4.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4.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4.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4.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4.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4.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4.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4.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4.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4.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4.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4.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4.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4.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4.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4.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4.25">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4.25">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4.25">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4.25">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4.25">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4.25">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4.25">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4.25">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4.25">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4.25">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4.25">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4.25">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4.25">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4.25">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4.25">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4.25">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4.25">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4.25">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4.25">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4.25">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4.25">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4.25">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4.25">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4.25">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4.25">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4.25">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4.25">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4.25">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4.25">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4.25">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4.25">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4.25">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4.25">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4.25">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4.25">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4.25">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4.25">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4.25">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4.25">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4.25">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4.25">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4.25">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4.25">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4.25">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4.25">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4.25">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4.25">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4.25">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4.25">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4.25">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4.25">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4.25">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4.25">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4.25">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4.25">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4.25">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4.25">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4.25">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4.25">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4.25">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4.25">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4.25">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4.25">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4.25">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4.25">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4.25">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4.25">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4.25">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4.25">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4.25">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4.25">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4.25">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4.25">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4.25">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4.25">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4.25">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4.25">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4.25">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4.25">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4.25">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4.25">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4.25">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4.25">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4.25">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4.25">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4.25">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4.25">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4.25">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4.25">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4.25">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4.25">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4.25">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4.25">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4.25">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4.25">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4.25">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4.25">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4.25">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4.25">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4.25">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4.25">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4.25">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4.25">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4.25">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4.25">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4.25">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4.25">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4.25">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4.25">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4.25">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4.25">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4.25">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4.25">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4.25">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4.25">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4.25">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4.25">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4.25">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4.25">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4.25">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4.25">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4.25">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4.25">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4.25">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4.25">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4.25">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4.25">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4.25">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4.25">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4.25">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4.25">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4.25">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4.25">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4.25">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4.25">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4.25">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4.25">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4.25">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4.25">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4.25">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4.25">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4.25">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4.25">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4.25">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4.25">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4.25">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4.25">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4.25">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4.25">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4.25">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4.25">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4.25">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4.25">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4.25">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4.25">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4.25">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4.25">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4.25">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4.25">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4.25">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4.25">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4.25">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4.25">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4.25">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4.25">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4.25">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4.25">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4.25">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4.25">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4.25">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4.25">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4.25">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4.25">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4.25">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4.25">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4.25">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4.25">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4.25">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4.25">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4.25">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4.25">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4.25">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4.25">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4.25">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4.25">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4.25">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4.25">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4.25">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4.25">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4.25">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4.25">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4.25">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4.25">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4.25">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4.25">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4.25">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4.25">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4.25">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4.25">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4.25">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4.25">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4.25">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4.25">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4.25">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4.25">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4.25">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4.25">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4.25">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4.25">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4.25">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4.25">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4.25">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4.25">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4.25">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4.25">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4.25">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4.25">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4.25">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4.25">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4.25">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4.25">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4.25">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4.25">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4.25">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4.25">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4.25">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4.25">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4.25">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4.25">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4.25">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4.25">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4.25">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4.25">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4.25">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4.25">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4.25">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4.25">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4.25">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4.25">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4.25">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4.25">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4.25">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4.25">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4.25">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4.25">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4.25">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4.25">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4.25">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4.25">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4.25">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4.25">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4.25">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4.25">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4.25">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4.25">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4.25">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4.25">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4.25">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4.25">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4.25">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4.25">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4.25">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4.25">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4.25">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4.25">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4.25">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4.25">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4.25">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4.25">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4.25">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4.25">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4.25">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4.25">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4.25">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4.25">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4.25">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4.25">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4.25">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4.25">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4.25">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4.25">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4.25">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4.25">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4.25">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4.25">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4.25">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4.25">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4.25">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4.25">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4.25">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4.25">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4.25">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4.25">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4.25">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4.25">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4.25">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4.25">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4.25">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4.25">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4.25">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4.25">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4.25">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4.25">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4.25">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4.25">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4.25">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4.25">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4.25">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4.25">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4.25">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4.25">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4.25">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4.25">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4.25">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4.25">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4.25">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4.25">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4.25">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4.25">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4.25">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4.25">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4.25">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4.25">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4.25">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4.25">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4.25">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4.25">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4.25">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4.25">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4.25">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4.25">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4.25">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4.25">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4.25">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4.25">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4.25">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4.25">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4.25">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4.25">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4.25">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4.25">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4.25">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4.25">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4.25">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4.25">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4.25">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4.25">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4.25">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4.25">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4.25">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4.25">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4.25">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4.25">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4.25">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4.25">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4.25">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4.25">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4.25">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4.25">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4.25">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4.25">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4.25">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4.25">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4.25">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4.25">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4.25">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4.25">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4.25">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4.25">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4.25">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4.25">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4.25">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4.25">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4.25">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4.25">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4.25">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4.25">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4.25">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4.25">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4.25">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4.25">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4.25">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4.25">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4.25">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4.25">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4.25">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4.25">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4.25">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4.25">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4.25">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4.25">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4.25">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4.25">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4.25">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4.25">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4.25">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4.25">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4.25">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4.25">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4.25">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4.25">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4.25">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4.25">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4.25">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4.25">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4.25">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4.25">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4.25">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4.25">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4.25">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4.25">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4.25">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4.25">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4.25">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4.25">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4.25">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4.25">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4.25">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4.25">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4.25">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4.25">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4.25">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4.25">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4.25">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4.25">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4.25">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4.25">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4.25">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4.25">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4.25">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4.25">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4.25">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4.25">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4.25">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4.25">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4.25">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4.25">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4.25">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4.25">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4.25">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4.25">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4.25">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4.25">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4.25">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4.25">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4.25">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4.25">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4.25">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4.25">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4.25">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4.25">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4.25">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4.25">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4.25">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4.25">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4.25">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4.25">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4.25">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4.25">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4.25">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4.25">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4.25">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4.25">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4.25">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4.25">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4.25">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4.25">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4.25">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4.25">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4.25">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4.25">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4.25">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4.25">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4.25">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4.25">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4.25">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4.25">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4.25">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4.25">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4.25">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4.25">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4.25">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4.25">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4.25">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4.25">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4.25">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4.25">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4.25">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4.25">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4.25">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4.25">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4.25">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4.25">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4.25">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4.25">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4.25">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4.25">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4.25">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4.25">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4.25">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4.25">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4.25">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4.25">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4.25">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4.25">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4.25">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4.25">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4.25">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4.25">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4.25">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4.25">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4.25">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4.25">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4.25">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4.25">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4.25">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4.25">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4.25">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4.25">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4.25">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4.25">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4.25">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4.25">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4.25">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4.25">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4.25">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4.25">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4.25">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4.25">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4.25">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4.25">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4.25">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4.25">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4.25">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4.25">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4.25">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4.25">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4.25">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4.25">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4.25">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4.25">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4.25">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4.25">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4.25">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4.25">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4.25">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4.25">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4.25">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4.25">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4.25">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4.25">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4.25">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4.25">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4.25">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4.25">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4.25">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4.25">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4.25">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4.25">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4.25">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4.25">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4.25">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4.25">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4.25">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4.25">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4.25">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4.25">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4.25">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4.25">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4.25">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4.25">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4.25">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4.25">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4.25">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4.25">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4.25">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4.25">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4.25">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4.25">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4.25">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4.25">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4.25">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4.25">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4.25">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4.25">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4.25">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4.25">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4.25">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4.25">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4.25">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4.25">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4.25">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sheetData>
  <sheetProtection sheet="1" objects="1" scenarios="1"/>
  <hyperlinks>
    <hyperlink ref="A42" r:id="rId1" xr:uid="{00000000-0004-0000-0F00-000000000000}"/>
    <hyperlink ref="A43" r:id="rId2" display="Example 2: 38.72930,-112.0780 (make sure the sign &quot;-&quot; is with the coordinate, if it has one in front of the LAT or LON, for proper N,S,E,W feedback." xr:uid="{00000000-0004-0000-0F00-000001000000}"/>
    <hyperlink ref="A62" r:id="rId3" xr:uid="{00000000-0004-0000-0F00-000002000000}"/>
    <hyperlink ref="A63" r:id="rId4" xr:uid="{00000000-0004-0000-0F00-000003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outlinePr summaryBelow="0" summaryRight="0"/>
  </sheetPr>
  <dimension ref="A1:AK1011"/>
  <sheetViews>
    <sheetView topLeftCell="A110" workbookViewId="0">
      <selection activeCell="E125" sqref="E125"/>
    </sheetView>
  </sheetViews>
  <sheetFormatPr defaultColWidth="12.625" defaultRowHeight="15" customHeight="1"/>
  <cols>
    <col min="1" max="1" width="14.125" customWidth="1"/>
    <col min="9" max="9" width="13.875" customWidth="1"/>
    <col min="10" max="10" width="14.25" customWidth="1"/>
  </cols>
  <sheetData>
    <row r="1" spans="1:36">
      <c r="A1" s="1078" t="s">
        <v>912</v>
      </c>
      <c r="B1" s="915"/>
      <c r="C1" s="915"/>
      <c r="D1" s="915"/>
      <c r="E1" s="915"/>
      <c r="F1" s="915"/>
      <c r="G1" s="915"/>
      <c r="H1" s="915"/>
      <c r="I1" s="915"/>
      <c r="J1" s="915"/>
      <c r="K1" s="4"/>
      <c r="L1" s="1078" t="s">
        <v>913</v>
      </c>
      <c r="M1" s="915"/>
      <c r="N1" s="915"/>
      <c r="O1" s="915"/>
      <c r="P1" s="4"/>
      <c r="Q1" s="8" t="s">
        <v>914</v>
      </c>
      <c r="R1" s="8" t="s">
        <v>915</v>
      </c>
      <c r="S1" s="88" t="s">
        <v>916</v>
      </c>
      <c r="T1" s="4"/>
      <c r="U1" s="4" t="s">
        <v>37</v>
      </c>
      <c r="V1" s="4"/>
      <c r="W1" s="4"/>
      <c r="X1" s="4"/>
      <c r="Y1" s="4"/>
      <c r="Z1" s="4"/>
      <c r="AA1" s="11"/>
      <c r="AB1" s="11"/>
      <c r="AC1" s="11"/>
      <c r="AD1" s="11"/>
      <c r="AE1" s="11"/>
      <c r="AF1" s="11"/>
      <c r="AG1" s="11"/>
      <c r="AH1" s="11"/>
      <c r="AI1" s="11"/>
      <c r="AJ1" s="11"/>
    </row>
    <row r="2" spans="1:36" ht="30">
      <c r="A2" s="4" t="s">
        <v>97</v>
      </c>
      <c r="B2" s="4" t="s">
        <v>917</v>
      </c>
      <c r="C2" s="7" t="s">
        <v>918</v>
      </c>
      <c r="D2" s="4" t="s">
        <v>919</v>
      </c>
      <c r="E2" s="4"/>
      <c r="F2" s="4"/>
      <c r="G2" s="4"/>
      <c r="H2" s="4" t="s">
        <v>920</v>
      </c>
      <c r="I2" s="4" t="s">
        <v>921</v>
      </c>
      <c r="J2" s="4" t="s">
        <v>922</v>
      </c>
      <c r="K2" s="11"/>
      <c r="L2" s="4" t="s">
        <v>923</v>
      </c>
      <c r="M2" s="4" t="s">
        <v>37</v>
      </c>
      <c r="N2" s="4"/>
      <c r="O2" s="4" t="s">
        <v>331</v>
      </c>
      <c r="P2" s="4"/>
      <c r="Q2" s="90">
        <f ca="1">'FLIGHT PLANNER'!K36</f>
        <v>2810</v>
      </c>
      <c r="R2" s="90">
        <f ca="1">Q2+1000</f>
        <v>3810</v>
      </c>
      <c r="S2" s="11" t="str">
        <f ca="1">CONCATENATE(TEXT(Q2,"####")," / ",TEXT(R2,"####"))</f>
        <v>2810 / 3810</v>
      </c>
      <c r="T2" s="11"/>
      <c r="U2" s="11"/>
      <c r="V2" s="11"/>
      <c r="W2" s="11"/>
      <c r="X2" s="11"/>
      <c r="Y2" s="11"/>
      <c r="Z2" s="11"/>
      <c r="AA2" s="11"/>
      <c r="AB2" s="11"/>
      <c r="AC2" s="11"/>
      <c r="AD2" s="11"/>
      <c r="AE2" s="11"/>
      <c r="AF2" s="11"/>
      <c r="AG2" s="11"/>
      <c r="AH2" s="11"/>
      <c r="AI2" s="11"/>
      <c r="AJ2" s="11"/>
    </row>
    <row r="3" spans="1:36" ht="30">
      <c r="A3" s="4"/>
      <c r="B3" s="4" t="s">
        <v>924</v>
      </c>
      <c r="C3" s="7"/>
      <c r="D3" s="4" t="s">
        <v>925</v>
      </c>
      <c r="E3" s="4" t="s">
        <v>926</v>
      </c>
      <c r="F3" s="7" t="s">
        <v>927</v>
      </c>
      <c r="G3" s="4" t="s">
        <v>928</v>
      </c>
      <c r="H3" s="4" t="s">
        <v>924</v>
      </c>
      <c r="I3" s="4" t="s">
        <v>929</v>
      </c>
      <c r="J3" s="4" t="s">
        <v>930</v>
      </c>
      <c r="K3" s="11"/>
      <c r="L3" s="4" t="s">
        <v>931</v>
      </c>
      <c r="M3" s="4" t="s">
        <v>926</v>
      </c>
      <c r="N3" s="4" t="s">
        <v>928</v>
      </c>
      <c r="O3" s="4" t="s">
        <v>930</v>
      </c>
      <c r="P3" s="11"/>
      <c r="T3" s="11"/>
      <c r="U3" s="923" t="s">
        <v>397</v>
      </c>
      <c r="V3" s="918"/>
      <c r="W3" s="11"/>
      <c r="X3" s="11"/>
      <c r="Y3" s="11"/>
      <c r="Z3" s="11"/>
      <c r="AA3" s="11"/>
      <c r="AB3" s="11"/>
      <c r="AC3" s="11"/>
      <c r="AD3" s="11"/>
      <c r="AE3" s="11"/>
      <c r="AF3" s="11"/>
      <c r="AG3" s="11"/>
      <c r="AH3" s="11"/>
      <c r="AI3" s="11"/>
      <c r="AJ3" s="11"/>
    </row>
    <row r="4" spans="1:36">
      <c r="A4" s="4">
        <v>0</v>
      </c>
      <c r="B4" s="4">
        <v>0</v>
      </c>
      <c r="C4" s="159">
        <v>0.86</v>
      </c>
      <c r="D4" s="160">
        <v>3000</v>
      </c>
      <c r="E4" s="4">
        <v>296</v>
      </c>
      <c r="F4" s="90">
        <f>E4*LOOKUP(D4,U13:U53, V13:V53)</f>
        <v>313.76</v>
      </c>
      <c r="G4" s="161">
        <f t="shared" ref="G4:G11" si="0">F4/661</f>
        <v>0.47467473524962178</v>
      </c>
      <c r="H4" s="6">
        <v>5</v>
      </c>
      <c r="I4" s="4">
        <v>1800</v>
      </c>
      <c r="J4" s="4">
        <v>4</v>
      </c>
      <c r="K4" s="11"/>
      <c r="L4" s="6">
        <v>1810</v>
      </c>
      <c r="M4" s="4">
        <v>297</v>
      </c>
      <c r="N4" s="162">
        <f t="shared" ref="N4:N13" si="1">M4/661</f>
        <v>0.44931921331316188</v>
      </c>
      <c r="O4" s="4">
        <v>4</v>
      </c>
      <c r="P4" s="11"/>
      <c r="T4" s="11"/>
      <c r="U4" s="3">
        <v>0</v>
      </c>
      <c r="V4" s="3">
        <v>661</v>
      </c>
      <c r="W4" s="11"/>
      <c r="X4" s="11"/>
      <c r="Y4" s="11"/>
      <c r="Z4" s="11"/>
      <c r="AA4" s="11"/>
      <c r="AB4" s="11"/>
      <c r="AC4" s="11"/>
      <c r="AD4" s="11"/>
      <c r="AE4" s="11"/>
      <c r="AF4" s="11"/>
      <c r="AG4" s="11"/>
      <c r="AH4" s="11"/>
      <c r="AI4" s="11"/>
      <c r="AJ4" s="11"/>
    </row>
    <row r="5" spans="1:36">
      <c r="A5" s="4">
        <v>0</v>
      </c>
      <c r="B5" s="4">
        <v>40</v>
      </c>
      <c r="C5" s="159">
        <v>0.86</v>
      </c>
      <c r="D5" s="160">
        <v>17000</v>
      </c>
      <c r="E5" s="4">
        <v>294</v>
      </c>
      <c r="F5" s="90">
        <f>E5*LOOKUP(D5,U15:U55, V15:V55)</f>
        <v>393.96000000000004</v>
      </c>
      <c r="G5" s="161">
        <f t="shared" si="0"/>
        <v>0.59600605143721641</v>
      </c>
      <c r="H5" s="6">
        <v>29</v>
      </c>
      <c r="I5" s="4">
        <v>2040</v>
      </c>
      <c r="J5" s="4">
        <v>8</v>
      </c>
      <c r="K5" s="11"/>
      <c r="L5" s="6">
        <v>2120</v>
      </c>
      <c r="M5" s="4">
        <v>297</v>
      </c>
      <c r="N5" s="162">
        <f t="shared" si="1"/>
        <v>0.44931921331316188</v>
      </c>
      <c r="O5" s="4">
        <v>8</v>
      </c>
      <c r="P5" s="11"/>
      <c r="T5" s="11"/>
      <c r="U5" s="3">
        <v>5000</v>
      </c>
      <c r="V5" s="3">
        <v>650</v>
      </c>
      <c r="W5" s="11"/>
      <c r="X5" s="11"/>
      <c r="Y5" s="11"/>
      <c r="Z5" s="11"/>
      <c r="AA5" s="11"/>
      <c r="AB5" s="11"/>
      <c r="AC5" s="11"/>
      <c r="AD5" s="11"/>
      <c r="AE5" s="11"/>
      <c r="AF5" s="11"/>
      <c r="AG5" s="11"/>
      <c r="AH5" s="11"/>
      <c r="AI5" s="11"/>
      <c r="AJ5" s="11"/>
    </row>
    <row r="6" spans="1:36">
      <c r="A6" s="4">
        <v>0</v>
      </c>
      <c r="B6" s="4">
        <v>60</v>
      </c>
      <c r="C6" s="159">
        <v>0.86</v>
      </c>
      <c r="D6" s="160">
        <v>24000</v>
      </c>
      <c r="E6" s="4">
        <v>297</v>
      </c>
      <c r="F6" s="90">
        <f>E6*LOOKUP(D6,U17:U57, V17:V57)</f>
        <v>439.56</v>
      </c>
      <c r="G6" s="161">
        <f t="shared" si="0"/>
        <v>0.66499243570347955</v>
      </c>
      <c r="H6" s="6">
        <v>42</v>
      </c>
      <c r="I6" s="4">
        <v>2230</v>
      </c>
      <c r="J6" s="4">
        <v>11</v>
      </c>
      <c r="K6" s="11"/>
      <c r="L6" s="6">
        <v>2430</v>
      </c>
      <c r="M6" s="4">
        <v>298</v>
      </c>
      <c r="N6" s="162">
        <f t="shared" si="1"/>
        <v>0.45083207261724662</v>
      </c>
      <c r="O6" s="4">
        <v>12</v>
      </c>
      <c r="P6" s="11"/>
      <c r="T6" s="11"/>
      <c r="U6" s="3">
        <v>10000</v>
      </c>
      <c r="V6" s="3">
        <v>638</v>
      </c>
      <c r="W6" s="11"/>
      <c r="X6" s="11"/>
      <c r="Y6" s="11"/>
      <c r="Z6" s="11"/>
      <c r="AA6" s="11"/>
      <c r="AB6" s="11"/>
      <c r="AC6" s="11"/>
      <c r="AD6" s="11"/>
      <c r="AE6" s="11"/>
      <c r="AF6" s="11"/>
      <c r="AG6" s="11"/>
      <c r="AH6" s="11"/>
      <c r="AI6" s="11"/>
      <c r="AJ6" s="11"/>
    </row>
    <row r="7" spans="1:36">
      <c r="A7" s="4">
        <v>0</v>
      </c>
      <c r="B7" s="4">
        <v>80</v>
      </c>
      <c r="C7" s="159">
        <v>0.86</v>
      </c>
      <c r="D7" s="160">
        <v>32000</v>
      </c>
      <c r="E7" s="4">
        <v>295</v>
      </c>
      <c r="F7" s="90">
        <f>E7*LOOKUP(D7,U19:U59, V19:V59)</f>
        <v>483.79999999999995</v>
      </c>
      <c r="G7" s="161">
        <f t="shared" si="0"/>
        <v>0.73192133131618753</v>
      </c>
      <c r="H7" s="6">
        <v>56</v>
      </c>
      <c r="I7" s="4">
        <v>2400</v>
      </c>
      <c r="J7" s="4">
        <v>14</v>
      </c>
      <c r="K7" s="11"/>
      <c r="L7" s="6">
        <v>2740</v>
      </c>
      <c r="M7" s="4">
        <v>299</v>
      </c>
      <c r="N7" s="162">
        <f t="shared" si="1"/>
        <v>0.45234493192133129</v>
      </c>
      <c r="O7" s="4">
        <v>16</v>
      </c>
      <c r="P7" s="11"/>
      <c r="T7" s="11"/>
      <c r="U7" s="3">
        <v>15000</v>
      </c>
      <c r="V7" s="3">
        <v>626</v>
      </c>
      <c r="W7" s="11"/>
      <c r="X7" s="11"/>
      <c r="Y7" s="11"/>
      <c r="Z7" s="11"/>
      <c r="AA7" s="11"/>
      <c r="AB7" s="11"/>
      <c r="AC7" s="11"/>
      <c r="AD7" s="11"/>
      <c r="AE7" s="11"/>
      <c r="AF7" s="11"/>
      <c r="AG7" s="11"/>
      <c r="AH7" s="11"/>
      <c r="AI7" s="11"/>
      <c r="AJ7" s="11"/>
    </row>
    <row r="8" spans="1:36">
      <c r="A8" s="4">
        <v>0</v>
      </c>
      <c r="B8" s="4">
        <v>100</v>
      </c>
      <c r="C8" s="159">
        <v>0.86</v>
      </c>
      <c r="D8" s="160">
        <v>35000</v>
      </c>
      <c r="E8" s="4">
        <v>286</v>
      </c>
      <c r="F8" s="90">
        <f>E8*LOOKUP(D8,U21:U61, V21:V61)</f>
        <v>486.2</v>
      </c>
      <c r="G8" s="161">
        <f t="shared" si="0"/>
        <v>0.73555219364599089</v>
      </c>
      <c r="H8" s="6">
        <v>62</v>
      </c>
      <c r="I8" s="4">
        <v>2540</v>
      </c>
      <c r="J8" s="4">
        <v>16</v>
      </c>
      <c r="K8" s="11"/>
      <c r="L8" s="6">
        <v>3050</v>
      </c>
      <c r="M8" s="4">
        <v>299</v>
      </c>
      <c r="N8" s="162">
        <f t="shared" si="1"/>
        <v>0.45234493192133129</v>
      </c>
      <c r="O8" s="4">
        <v>20</v>
      </c>
      <c r="P8" s="11"/>
      <c r="T8" s="11"/>
      <c r="U8" s="3">
        <v>20000</v>
      </c>
      <c r="V8" s="3">
        <v>614</v>
      </c>
      <c r="W8" s="11"/>
      <c r="X8" s="11"/>
      <c r="Y8" s="11"/>
      <c r="Z8" s="11"/>
      <c r="AA8" s="11"/>
      <c r="AB8" s="11"/>
      <c r="AC8" s="11"/>
      <c r="AD8" s="11"/>
      <c r="AE8" s="11"/>
      <c r="AF8" s="11"/>
      <c r="AG8" s="11"/>
      <c r="AH8" s="11"/>
      <c r="AI8" s="11"/>
      <c r="AJ8" s="11"/>
    </row>
    <row r="9" spans="1:36">
      <c r="A9" s="4">
        <v>0</v>
      </c>
      <c r="B9" s="4">
        <v>120</v>
      </c>
      <c r="C9" s="159">
        <v>0.86</v>
      </c>
      <c r="D9" s="160">
        <v>38000</v>
      </c>
      <c r="E9" s="4">
        <v>271</v>
      </c>
      <c r="F9" s="90">
        <f>E9*LOOKUP(D9,U23:U63, V23:V63)</f>
        <v>476.96</v>
      </c>
      <c r="G9" s="161">
        <f t="shared" si="0"/>
        <v>0.72157337367624808</v>
      </c>
      <c r="H9" s="6">
        <v>69</v>
      </c>
      <c r="I9" s="4">
        <v>2680</v>
      </c>
      <c r="J9" s="4">
        <v>19</v>
      </c>
      <c r="K9" s="11"/>
      <c r="L9" s="6">
        <v>3360</v>
      </c>
      <c r="M9" s="4">
        <v>300</v>
      </c>
      <c r="N9" s="162">
        <f t="shared" si="1"/>
        <v>0.45385779122541603</v>
      </c>
      <c r="O9" s="4">
        <v>24</v>
      </c>
      <c r="P9" s="11"/>
      <c r="T9" s="4"/>
      <c r="U9" s="3">
        <v>25000</v>
      </c>
      <c r="V9" s="3">
        <v>602</v>
      </c>
      <c r="W9" s="11"/>
      <c r="X9" s="11"/>
      <c r="Y9" s="11"/>
      <c r="Z9" s="11"/>
      <c r="AA9" s="11"/>
      <c r="AB9" s="11"/>
      <c r="AC9" s="11"/>
      <c r="AD9" s="11"/>
      <c r="AE9" s="11"/>
      <c r="AF9" s="11"/>
      <c r="AG9" s="11"/>
      <c r="AH9" s="11"/>
      <c r="AI9" s="11"/>
      <c r="AJ9" s="11"/>
    </row>
    <row r="10" spans="1:36">
      <c r="A10" s="4">
        <v>0</v>
      </c>
      <c r="B10" s="4">
        <v>140</v>
      </c>
      <c r="C10" s="159">
        <v>0.86</v>
      </c>
      <c r="D10" s="160">
        <v>39000</v>
      </c>
      <c r="E10" s="4">
        <v>266</v>
      </c>
      <c r="F10" s="90">
        <f>E10*LOOKUP(D10,U24:U65, V24:V65)</f>
        <v>473.48</v>
      </c>
      <c r="G10" s="161">
        <f t="shared" si="0"/>
        <v>0.71630862329803335</v>
      </c>
      <c r="H10" s="6">
        <v>72</v>
      </c>
      <c r="I10" s="4">
        <v>2820</v>
      </c>
      <c r="J10" s="4">
        <v>21</v>
      </c>
      <c r="K10" s="11"/>
      <c r="L10" s="6">
        <v>3670</v>
      </c>
      <c r="M10" s="4">
        <v>301</v>
      </c>
      <c r="N10" s="162">
        <f t="shared" si="1"/>
        <v>0.45537065052950076</v>
      </c>
      <c r="O10" s="4">
        <v>28</v>
      </c>
      <c r="P10" s="11"/>
      <c r="T10" s="11"/>
      <c r="U10" s="3">
        <v>30000</v>
      </c>
      <c r="V10" s="3">
        <v>589</v>
      </c>
      <c r="W10" s="11"/>
      <c r="X10" s="11"/>
      <c r="Y10" s="11"/>
      <c r="Z10" s="11"/>
      <c r="AA10" s="11"/>
      <c r="AB10" s="11"/>
      <c r="AC10" s="11"/>
      <c r="AD10" s="11"/>
      <c r="AE10" s="11"/>
      <c r="AF10" s="11"/>
      <c r="AG10" s="11"/>
      <c r="AH10" s="11"/>
      <c r="AI10" s="11"/>
      <c r="AJ10" s="11"/>
    </row>
    <row r="11" spans="1:36">
      <c r="A11" s="4">
        <v>0</v>
      </c>
      <c r="B11" s="4">
        <v>160</v>
      </c>
      <c r="C11" s="159">
        <v>0.86</v>
      </c>
      <c r="D11" s="160">
        <v>39000</v>
      </c>
      <c r="E11" s="4">
        <v>266</v>
      </c>
      <c r="F11" s="90">
        <f>E11*LOOKUP(D11,U26:U67, V26:V67)</f>
        <v>473.48</v>
      </c>
      <c r="G11" s="161">
        <f t="shared" si="0"/>
        <v>0.71630862329803335</v>
      </c>
      <c r="H11" s="6">
        <v>72</v>
      </c>
      <c r="I11" s="4">
        <v>2960</v>
      </c>
      <c r="J11" s="4">
        <v>24</v>
      </c>
      <c r="K11" s="11"/>
      <c r="L11" s="6">
        <v>3980</v>
      </c>
      <c r="M11" s="4">
        <v>301</v>
      </c>
      <c r="N11" s="162">
        <f t="shared" si="1"/>
        <v>0.45537065052950076</v>
      </c>
      <c r="O11" s="4">
        <v>32</v>
      </c>
      <c r="P11" s="11"/>
      <c r="T11" s="11"/>
      <c r="U11" s="3">
        <v>35000</v>
      </c>
      <c r="V11" s="3">
        <v>574</v>
      </c>
      <c r="W11" s="11"/>
      <c r="X11" s="11"/>
      <c r="Y11" s="11"/>
      <c r="Z11" s="11"/>
      <c r="AA11" s="11"/>
      <c r="AB11" s="11"/>
      <c r="AC11" s="11"/>
      <c r="AD11" s="11"/>
      <c r="AE11" s="11"/>
      <c r="AF11" s="11"/>
      <c r="AG11" s="11"/>
      <c r="AH11" s="11"/>
      <c r="AI11" s="11"/>
      <c r="AJ11" s="11"/>
    </row>
    <row r="12" spans="1:36">
      <c r="A12" s="4">
        <v>0</v>
      </c>
      <c r="B12" s="4">
        <v>180</v>
      </c>
      <c r="C12" s="159">
        <v>0.86</v>
      </c>
      <c r="D12" s="160">
        <v>40000</v>
      </c>
      <c r="E12" s="4">
        <v>262</v>
      </c>
      <c r="F12" s="90">
        <f>E12*LOOKUP(D12,U28:U69, V28:V69)</f>
        <v>471.6</v>
      </c>
      <c r="G12" s="161">
        <f>F12/661</f>
        <v>0.7134644478063541</v>
      </c>
      <c r="H12" s="6">
        <v>74</v>
      </c>
      <c r="I12" s="4">
        <v>3100</v>
      </c>
      <c r="J12" s="4">
        <v>26</v>
      </c>
      <c r="K12" s="11"/>
      <c r="L12" s="6">
        <v>4290</v>
      </c>
      <c r="M12" s="4">
        <v>302</v>
      </c>
      <c r="N12" s="162">
        <f t="shared" si="1"/>
        <v>0.4568835098335855</v>
      </c>
      <c r="O12" s="4">
        <v>36</v>
      </c>
      <c r="P12" s="11"/>
      <c r="T12" s="11"/>
      <c r="U12" s="3">
        <v>40000</v>
      </c>
      <c r="V12" s="3">
        <v>573</v>
      </c>
      <c r="W12" s="11"/>
      <c r="X12" s="11"/>
      <c r="Y12" s="11"/>
      <c r="Z12" s="11"/>
      <c r="AA12" s="11"/>
      <c r="AB12" s="11"/>
      <c r="AC12" s="11"/>
      <c r="AD12" s="11"/>
      <c r="AE12" s="11"/>
      <c r="AF12" s="11"/>
      <c r="AG12" s="11"/>
      <c r="AH12" s="11"/>
      <c r="AI12" s="11"/>
      <c r="AJ12" s="11"/>
    </row>
    <row r="13" spans="1:36">
      <c r="A13" s="4">
        <v>0</v>
      </c>
      <c r="B13" s="4">
        <v>200</v>
      </c>
      <c r="C13" s="159">
        <v>0.86</v>
      </c>
      <c r="D13" s="160">
        <v>40000</v>
      </c>
      <c r="E13" s="4">
        <v>262</v>
      </c>
      <c r="F13" s="90">
        <f>E13*LOOKUP(D13,U30:U71, V30:V71)</f>
        <v>471.6</v>
      </c>
      <c r="G13" s="161">
        <f>F13/661</f>
        <v>0.7134644478063541</v>
      </c>
      <c r="H13" s="6">
        <v>74</v>
      </c>
      <c r="I13" s="4">
        <v>3230</v>
      </c>
      <c r="J13" s="4">
        <v>29</v>
      </c>
      <c r="K13" s="11"/>
      <c r="L13" s="6">
        <v>4610</v>
      </c>
      <c r="M13" s="4">
        <v>302</v>
      </c>
      <c r="N13" s="162">
        <f t="shared" si="1"/>
        <v>0.4568835098335855</v>
      </c>
      <c r="O13" s="4">
        <v>40</v>
      </c>
      <c r="P13" s="11"/>
      <c r="T13" s="11"/>
      <c r="U13" s="3">
        <v>45000</v>
      </c>
      <c r="V13" s="3">
        <v>573</v>
      </c>
      <c r="W13" s="11"/>
      <c r="X13" s="11"/>
      <c r="Y13" s="11"/>
      <c r="Z13" s="11"/>
      <c r="AA13" s="11"/>
      <c r="AB13" s="11"/>
      <c r="AC13" s="11"/>
      <c r="AD13" s="11"/>
      <c r="AE13" s="11"/>
      <c r="AF13" s="11"/>
      <c r="AG13" s="11"/>
      <c r="AH13" s="11"/>
      <c r="AI13" s="11"/>
      <c r="AJ13" s="11"/>
    </row>
    <row r="14" spans="1:36">
      <c r="A14" s="4"/>
      <c r="B14" s="4"/>
      <c r="C14" s="4"/>
      <c r="D14" s="4"/>
      <c r="E14" s="4"/>
      <c r="F14" s="90"/>
      <c r="G14" s="161"/>
      <c r="H14" s="6"/>
      <c r="I14" s="4"/>
      <c r="J14" s="4"/>
      <c r="K14" s="11"/>
      <c r="L14" s="6"/>
      <c r="M14" s="4"/>
      <c r="N14" s="162"/>
      <c r="O14" s="4"/>
      <c r="P14" s="11"/>
      <c r="T14" s="11"/>
      <c r="U14" s="11"/>
      <c r="V14" s="11"/>
      <c r="W14" s="11"/>
      <c r="X14" s="11"/>
      <c r="Y14" s="11"/>
      <c r="Z14" s="11"/>
      <c r="AA14" s="11"/>
      <c r="AB14" s="11"/>
      <c r="AC14" s="11"/>
      <c r="AD14" s="11"/>
      <c r="AE14" s="11"/>
      <c r="AF14" s="11"/>
      <c r="AG14" s="11"/>
      <c r="AH14" s="11"/>
      <c r="AI14" s="11"/>
      <c r="AJ14" s="11"/>
    </row>
    <row r="15" spans="1:36">
      <c r="A15" s="4">
        <v>50</v>
      </c>
      <c r="B15" s="4">
        <v>0</v>
      </c>
      <c r="C15" s="4">
        <v>0.82</v>
      </c>
      <c r="D15" s="4">
        <v>3000</v>
      </c>
      <c r="E15" s="4">
        <v>285</v>
      </c>
      <c r="F15" s="90">
        <f>E15*LOOKUP(D15,U14:U54, V14:V54)</f>
        <v>302.10000000000002</v>
      </c>
      <c r="G15" s="161">
        <f t="shared" ref="G15:G24" si="2">F15/661</f>
        <v>0.45703479576399397</v>
      </c>
      <c r="H15" s="6">
        <v>5</v>
      </c>
      <c r="I15" s="4">
        <v>1830</v>
      </c>
      <c r="J15" s="4">
        <v>4</v>
      </c>
      <c r="K15" s="11"/>
      <c r="L15" s="6">
        <v>1840</v>
      </c>
      <c r="M15" s="4">
        <v>285</v>
      </c>
      <c r="N15" s="162">
        <f t="shared" ref="N15:N24" si="3">M15/661</f>
        <v>0.43116490166414523</v>
      </c>
      <c r="O15" s="4">
        <v>4</v>
      </c>
      <c r="P15" s="11"/>
      <c r="T15" s="11"/>
      <c r="U15" s="11"/>
      <c r="V15" s="11"/>
      <c r="W15" s="11"/>
      <c r="X15" s="11"/>
      <c r="Y15" s="11"/>
      <c r="Z15" s="11"/>
      <c r="AA15" s="11"/>
      <c r="AB15" s="11"/>
      <c r="AC15" s="11"/>
      <c r="AD15" s="11"/>
      <c r="AE15" s="11"/>
      <c r="AF15" s="11"/>
      <c r="AG15" s="11"/>
      <c r="AH15" s="11"/>
      <c r="AI15" s="11"/>
      <c r="AJ15" s="11"/>
    </row>
    <row r="16" spans="1:36">
      <c r="A16" s="4">
        <v>50</v>
      </c>
      <c r="B16" s="4">
        <v>40</v>
      </c>
      <c r="C16" s="4">
        <v>0.82</v>
      </c>
      <c r="D16" s="4">
        <v>18000</v>
      </c>
      <c r="E16" s="4">
        <v>285</v>
      </c>
      <c r="F16" s="90">
        <f>E16*LOOKUP(D16,U16:U56, V16:V56)</f>
        <v>387.6</v>
      </c>
      <c r="G16" s="161">
        <f t="shared" si="2"/>
        <v>0.58638426626323759</v>
      </c>
      <c r="H16" s="6">
        <v>28</v>
      </c>
      <c r="I16" s="4">
        <v>2100</v>
      </c>
      <c r="J16" s="4">
        <v>7</v>
      </c>
      <c r="K16" s="11"/>
      <c r="L16" s="6">
        <v>2180</v>
      </c>
      <c r="M16" s="4">
        <v>286</v>
      </c>
      <c r="N16" s="162">
        <f t="shared" si="3"/>
        <v>0.43267776096822996</v>
      </c>
      <c r="O16" s="4">
        <v>8</v>
      </c>
      <c r="P16" s="11"/>
      <c r="T16" s="11"/>
      <c r="U16" s="11"/>
      <c r="V16" s="11"/>
      <c r="W16" s="11"/>
      <c r="X16" s="11"/>
      <c r="Y16" s="11"/>
      <c r="Z16" s="11"/>
      <c r="AA16" s="11"/>
      <c r="AB16" s="11"/>
      <c r="AC16" s="11"/>
      <c r="AD16" s="11"/>
      <c r="AE16" s="11"/>
      <c r="AF16" s="11"/>
      <c r="AG16" s="11"/>
      <c r="AH16" s="11"/>
      <c r="AI16" s="11"/>
      <c r="AJ16" s="11"/>
    </row>
    <row r="17" spans="1:36">
      <c r="A17" s="4">
        <v>50</v>
      </c>
      <c r="B17" s="4">
        <v>60</v>
      </c>
      <c r="C17" s="4">
        <v>0.82</v>
      </c>
      <c r="D17" s="4">
        <v>26000</v>
      </c>
      <c r="E17" s="4">
        <v>287</v>
      </c>
      <c r="F17" s="90">
        <f>E17*LOOKUP(D17,U18:U58, V18:V58)</f>
        <v>436.24</v>
      </c>
      <c r="G17" s="161">
        <f t="shared" si="2"/>
        <v>0.65996974281391829</v>
      </c>
      <c r="H17" s="6">
        <v>40</v>
      </c>
      <c r="I17" s="4">
        <v>2310</v>
      </c>
      <c r="J17" s="4">
        <v>11</v>
      </c>
      <c r="K17" s="11"/>
      <c r="L17" s="6">
        <v>2520</v>
      </c>
      <c r="M17" s="4">
        <v>287</v>
      </c>
      <c r="N17" s="162">
        <f t="shared" si="3"/>
        <v>0.4341906202723147</v>
      </c>
      <c r="O17" s="4">
        <v>13</v>
      </c>
      <c r="P17" s="11"/>
      <c r="T17" s="11"/>
      <c r="U17" s="11"/>
      <c r="V17" s="11"/>
      <c r="W17" s="11"/>
      <c r="X17" s="11"/>
      <c r="Y17" s="11"/>
      <c r="Z17" s="11"/>
      <c r="AA17" s="11"/>
      <c r="AB17" s="11"/>
      <c r="AC17" s="11"/>
      <c r="AD17" s="11"/>
      <c r="AE17" s="11"/>
      <c r="AF17" s="11"/>
      <c r="AG17" s="11"/>
      <c r="AH17" s="11"/>
      <c r="AI17" s="11"/>
      <c r="AJ17" s="11"/>
    </row>
    <row r="18" spans="1:36">
      <c r="A18" s="4">
        <v>50</v>
      </c>
      <c r="B18" s="4">
        <v>80</v>
      </c>
      <c r="C18" s="4">
        <v>0.82</v>
      </c>
      <c r="D18" s="4">
        <v>32000</v>
      </c>
      <c r="E18" s="4">
        <v>288</v>
      </c>
      <c r="F18" s="90">
        <f>E18*LOOKUP(D18,U20:U60, V20:V60)</f>
        <v>472.32</v>
      </c>
      <c r="G18" s="161">
        <f t="shared" si="2"/>
        <v>0.71455370650529504</v>
      </c>
      <c r="H18" s="6">
        <v>50</v>
      </c>
      <c r="I18" s="4">
        <v>2490</v>
      </c>
      <c r="J18" s="4">
        <v>13</v>
      </c>
      <c r="K18" s="11"/>
      <c r="L18" s="6">
        <v>2860</v>
      </c>
      <c r="M18" s="4">
        <v>288</v>
      </c>
      <c r="N18" s="162">
        <f t="shared" si="3"/>
        <v>0.43570347957639938</v>
      </c>
      <c r="O18" s="4">
        <v>17</v>
      </c>
      <c r="P18" s="11"/>
      <c r="Q18" s="11"/>
      <c r="R18" s="11"/>
      <c r="S18" s="11"/>
      <c r="T18" s="11"/>
      <c r="V18" s="11"/>
      <c r="W18" s="11"/>
      <c r="X18" s="11"/>
      <c r="Y18" s="11"/>
      <c r="Z18" s="11"/>
      <c r="AA18" s="11"/>
      <c r="AB18" s="11"/>
      <c r="AC18" s="11"/>
      <c r="AD18" s="11"/>
      <c r="AE18" s="11"/>
      <c r="AF18" s="11"/>
      <c r="AG18" s="11"/>
      <c r="AH18" s="11"/>
      <c r="AI18" s="11"/>
      <c r="AJ18" s="11"/>
    </row>
    <row r="19" spans="1:36">
      <c r="A19" s="4">
        <v>50</v>
      </c>
      <c r="B19" s="4">
        <v>100</v>
      </c>
      <c r="C19" s="4">
        <v>0.82</v>
      </c>
      <c r="D19" s="4">
        <v>36000</v>
      </c>
      <c r="E19" s="4">
        <v>278</v>
      </c>
      <c r="F19" s="90">
        <f>E19*LOOKUP(D19,U22:U62, V22:V62)</f>
        <v>478.15999999999997</v>
      </c>
      <c r="G19" s="161">
        <f t="shared" si="2"/>
        <v>0.72338880484114976</v>
      </c>
      <c r="H19" s="6">
        <v>58</v>
      </c>
      <c r="I19" s="4">
        <v>2650</v>
      </c>
      <c r="J19" s="4">
        <v>16</v>
      </c>
      <c r="K19" s="11"/>
      <c r="L19" s="6">
        <v>3200</v>
      </c>
      <c r="M19" s="4">
        <v>289</v>
      </c>
      <c r="N19" s="162">
        <f t="shared" si="3"/>
        <v>0.43721633888048411</v>
      </c>
      <c r="O19" s="4">
        <v>21</v>
      </c>
      <c r="P19" s="11"/>
      <c r="Q19" s="11"/>
      <c r="R19" s="11"/>
      <c r="S19" s="11"/>
      <c r="T19" s="11"/>
      <c r="V19" s="11"/>
      <c r="W19" s="11"/>
      <c r="X19" s="11"/>
      <c r="Y19" s="11"/>
      <c r="Z19" s="11"/>
      <c r="AA19" s="11"/>
      <c r="AB19" s="11"/>
      <c r="AC19" s="11"/>
      <c r="AD19" s="11"/>
      <c r="AE19" s="11"/>
      <c r="AF19" s="11"/>
      <c r="AG19" s="11"/>
      <c r="AH19" s="11"/>
      <c r="AI19" s="11"/>
      <c r="AJ19" s="11"/>
    </row>
    <row r="20" spans="1:36">
      <c r="A20" s="4">
        <v>50</v>
      </c>
      <c r="B20" s="4">
        <v>120</v>
      </c>
      <c r="C20" s="4">
        <v>0.82</v>
      </c>
      <c r="D20" s="4">
        <v>38000</v>
      </c>
      <c r="E20" s="4">
        <v>286</v>
      </c>
      <c r="F20" s="90">
        <f>E20*LOOKUP(D20,U24:U64, V24:V64)</f>
        <v>503.36</v>
      </c>
      <c r="G20" s="161">
        <f t="shared" si="2"/>
        <v>0.76151285930408474</v>
      </c>
      <c r="H20" s="6">
        <v>62</v>
      </c>
      <c r="I20" s="4">
        <v>2810</v>
      </c>
      <c r="J20" s="4">
        <v>19</v>
      </c>
      <c r="K20" s="11"/>
      <c r="L20" s="6">
        <v>3540</v>
      </c>
      <c r="M20" s="4">
        <v>289</v>
      </c>
      <c r="N20" s="162">
        <f t="shared" si="3"/>
        <v>0.43721633888048411</v>
      </c>
      <c r="O20" s="4">
        <v>25</v>
      </c>
      <c r="P20" s="11"/>
      <c r="Q20" s="4" t="s">
        <v>37</v>
      </c>
      <c r="R20" s="11"/>
      <c r="S20" s="4" t="s">
        <v>37</v>
      </c>
      <c r="T20" s="4" t="s">
        <v>932</v>
      </c>
      <c r="U20" s="924" t="s">
        <v>933</v>
      </c>
      <c r="V20" s="915"/>
      <c r="X20" s="11"/>
      <c r="Y20" s="11"/>
      <c r="Z20" s="11"/>
      <c r="AA20" s="11"/>
      <c r="AB20" s="11"/>
      <c r="AC20" s="11"/>
      <c r="AD20" s="11"/>
      <c r="AE20" s="11"/>
      <c r="AF20" s="11"/>
      <c r="AG20" s="11"/>
      <c r="AH20" s="11"/>
      <c r="AI20" s="11"/>
      <c r="AJ20" s="11"/>
    </row>
    <row r="21" spans="1:36">
      <c r="A21" s="4">
        <v>50</v>
      </c>
      <c r="B21" s="4">
        <v>140</v>
      </c>
      <c r="C21" s="4">
        <v>0.82</v>
      </c>
      <c r="D21" s="4">
        <v>39000</v>
      </c>
      <c r="E21" s="4">
        <v>261</v>
      </c>
      <c r="F21" s="90">
        <f>E21*LOOKUP(D21,U25:U66, V25:V66)</f>
        <v>464.58</v>
      </c>
      <c r="G21" s="161">
        <f t="shared" si="2"/>
        <v>0.70284417549167921</v>
      </c>
      <c r="H21" s="6">
        <v>64</v>
      </c>
      <c r="I21" s="4">
        <v>2970</v>
      </c>
      <c r="J21" s="4">
        <v>21</v>
      </c>
      <c r="K21" s="11"/>
      <c r="L21" s="6">
        <v>3880</v>
      </c>
      <c r="M21" s="4">
        <v>290</v>
      </c>
      <c r="N21" s="162">
        <f t="shared" si="3"/>
        <v>0.43872919818456885</v>
      </c>
      <c r="O21" s="4">
        <v>29</v>
      </c>
      <c r="P21" s="11"/>
      <c r="Q21" s="4" t="s">
        <v>37</v>
      </c>
      <c r="R21" s="4" t="s">
        <v>37</v>
      </c>
      <c r="S21" s="4" t="s">
        <v>37</v>
      </c>
      <c r="T21" s="4" t="s">
        <v>934</v>
      </c>
      <c r="U21" s="915"/>
      <c r="V21" s="915"/>
      <c r="X21" s="11"/>
      <c r="Y21" s="11"/>
      <c r="Z21" s="11"/>
      <c r="AA21" s="11"/>
      <c r="AB21" s="11"/>
      <c r="AC21" s="11"/>
      <c r="AD21" s="11"/>
      <c r="AE21" s="11"/>
      <c r="AF21" s="11"/>
      <c r="AG21" s="11"/>
      <c r="AH21" s="11"/>
      <c r="AI21" s="11"/>
      <c r="AJ21" s="11"/>
    </row>
    <row r="22" spans="1:36">
      <c r="A22" s="4">
        <v>50</v>
      </c>
      <c r="B22" s="4">
        <v>160</v>
      </c>
      <c r="C22" s="4">
        <v>0.82</v>
      </c>
      <c r="D22" s="4">
        <v>40000</v>
      </c>
      <c r="E22" s="4">
        <v>256</v>
      </c>
      <c r="F22" s="90">
        <f>E22*LOOKUP(D22,U27:U68, V27:V68)</f>
        <v>460.8</v>
      </c>
      <c r="G22" s="161">
        <f t="shared" si="2"/>
        <v>0.69712556732223907</v>
      </c>
      <c r="H22" s="6">
        <v>66</v>
      </c>
      <c r="I22" s="4">
        <v>3120</v>
      </c>
      <c r="J22" s="4">
        <v>24</v>
      </c>
      <c r="K22" s="11"/>
      <c r="L22" s="6">
        <v>4230</v>
      </c>
      <c r="M22" s="4">
        <v>291</v>
      </c>
      <c r="N22" s="162">
        <f t="shared" si="3"/>
        <v>0.44024205748865358</v>
      </c>
      <c r="O22" s="4">
        <v>33</v>
      </c>
      <c r="P22" s="11"/>
      <c r="S22" s="4" t="s">
        <v>37</v>
      </c>
      <c r="T22" s="11"/>
      <c r="U22" s="4">
        <v>0</v>
      </c>
      <c r="V22" s="4">
        <v>1</v>
      </c>
      <c r="X22" s="11"/>
      <c r="Y22" s="11"/>
      <c r="Z22" s="11"/>
      <c r="AA22" s="11"/>
      <c r="AB22" s="11"/>
      <c r="AC22" s="11"/>
      <c r="AD22" s="11"/>
      <c r="AE22" s="11"/>
      <c r="AF22" s="11"/>
      <c r="AG22" s="11"/>
      <c r="AH22" s="11"/>
      <c r="AI22" s="11"/>
      <c r="AJ22" s="11"/>
    </row>
    <row r="23" spans="1:36">
      <c r="A23" s="4">
        <v>50</v>
      </c>
      <c r="B23" s="4">
        <v>180</v>
      </c>
      <c r="C23" s="4">
        <v>0.82</v>
      </c>
      <c r="D23" s="4">
        <v>40000</v>
      </c>
      <c r="E23" s="4">
        <v>256</v>
      </c>
      <c r="F23" s="90">
        <f>E23*LOOKUP(D23,U29:U70, V29:V70)</f>
        <v>460.8</v>
      </c>
      <c r="G23" s="161">
        <f t="shared" si="2"/>
        <v>0.69712556732223907</v>
      </c>
      <c r="H23" s="6">
        <v>66</v>
      </c>
      <c r="I23" s="4">
        <v>3280</v>
      </c>
      <c r="J23" s="4">
        <v>26</v>
      </c>
      <c r="K23" s="11"/>
      <c r="L23" s="6">
        <v>4570</v>
      </c>
      <c r="M23" s="4">
        <v>292</v>
      </c>
      <c r="N23" s="162">
        <f t="shared" si="3"/>
        <v>0.44175491679273826</v>
      </c>
      <c r="O23" s="4">
        <v>37</v>
      </c>
      <c r="P23" s="11"/>
      <c r="S23" s="11"/>
      <c r="T23" s="11"/>
      <c r="U23" s="4">
        <v>1000</v>
      </c>
      <c r="V23" s="4">
        <v>1.02</v>
      </c>
      <c r="X23" s="11"/>
      <c r="Y23" s="11"/>
      <c r="Z23" s="11"/>
      <c r="AA23" s="11"/>
      <c r="AB23" s="11"/>
      <c r="AC23" s="11"/>
      <c r="AD23" s="11"/>
      <c r="AE23" s="11"/>
      <c r="AF23" s="11"/>
      <c r="AG23" s="11"/>
      <c r="AH23" s="11"/>
      <c r="AI23" s="11"/>
      <c r="AJ23" s="11"/>
    </row>
    <row r="24" spans="1:36">
      <c r="A24" s="4">
        <v>50</v>
      </c>
      <c r="B24" s="4">
        <v>200</v>
      </c>
      <c r="C24" s="4">
        <v>0.82</v>
      </c>
      <c r="D24" s="4">
        <v>40000</v>
      </c>
      <c r="E24" s="4">
        <v>256</v>
      </c>
      <c r="F24" s="90">
        <f>E24*LOOKUP(D24,U30:U71, V30:V71)</f>
        <v>460.8</v>
      </c>
      <c r="G24" s="161">
        <f t="shared" si="2"/>
        <v>0.69712556732223907</v>
      </c>
      <c r="H24" s="6">
        <v>66</v>
      </c>
      <c r="I24" s="4">
        <v>3430</v>
      </c>
      <c r="J24" s="4">
        <v>29</v>
      </c>
      <c r="K24" s="11"/>
      <c r="L24" s="6">
        <v>4920</v>
      </c>
      <c r="M24" s="4">
        <v>293</v>
      </c>
      <c r="N24" s="162">
        <f t="shared" si="3"/>
        <v>0.443267776096823</v>
      </c>
      <c r="O24" s="4">
        <v>41</v>
      </c>
      <c r="P24" s="11"/>
      <c r="S24" s="11"/>
      <c r="T24" s="7"/>
      <c r="U24" s="4">
        <v>2000</v>
      </c>
      <c r="V24" s="4">
        <v>1.04</v>
      </c>
      <c r="X24" s="11"/>
      <c r="Y24" s="11"/>
      <c r="Z24" s="11"/>
      <c r="AA24" s="11"/>
      <c r="AB24" s="11"/>
      <c r="AC24" s="11"/>
      <c r="AD24" s="11"/>
      <c r="AE24" s="11"/>
      <c r="AF24" s="11"/>
      <c r="AG24" s="11"/>
      <c r="AH24" s="11"/>
      <c r="AI24" s="11"/>
      <c r="AJ24" s="11"/>
    </row>
    <row r="25" spans="1:36">
      <c r="A25" s="4"/>
      <c r="B25" s="4"/>
      <c r="C25" s="4"/>
      <c r="D25" s="4"/>
      <c r="E25" s="4"/>
      <c r="F25" s="90"/>
      <c r="G25" s="161"/>
      <c r="H25" s="6"/>
      <c r="I25" s="4"/>
      <c r="J25" s="4"/>
      <c r="K25" s="11"/>
      <c r="L25" s="6"/>
      <c r="M25" s="4"/>
      <c r="N25" s="162"/>
      <c r="O25" s="4"/>
      <c r="P25" s="11"/>
      <c r="S25" s="11"/>
      <c r="T25" s="7"/>
      <c r="U25" s="4">
        <v>3000</v>
      </c>
      <c r="V25" s="4">
        <v>1.06</v>
      </c>
      <c r="X25" s="11"/>
      <c r="Y25" s="11"/>
      <c r="Z25" s="11"/>
      <c r="AA25" s="11"/>
      <c r="AB25" s="11"/>
      <c r="AC25" s="11"/>
      <c r="AD25" s="11"/>
      <c r="AE25" s="11"/>
      <c r="AF25" s="11"/>
      <c r="AG25" s="11"/>
      <c r="AH25" s="11"/>
      <c r="AI25" s="11"/>
      <c r="AJ25" s="11"/>
    </row>
    <row r="26" spans="1:36">
      <c r="A26" s="4">
        <v>100</v>
      </c>
      <c r="B26" s="4">
        <v>0</v>
      </c>
      <c r="C26" s="4">
        <v>0.78</v>
      </c>
      <c r="D26" s="4">
        <v>3000</v>
      </c>
      <c r="E26" s="4">
        <v>278</v>
      </c>
      <c r="F26" s="90">
        <f>E26*LOOKUP(D26,U13:U53, V13:V53)</f>
        <v>294.68</v>
      </c>
      <c r="G26" s="161">
        <f t="shared" ref="G26:G35" si="4">F26/661</f>
        <v>0.44580937972768536</v>
      </c>
      <c r="H26" s="6">
        <v>4</v>
      </c>
      <c r="I26" s="4">
        <v>1860</v>
      </c>
      <c r="J26" s="4">
        <v>4</v>
      </c>
      <c r="K26" s="11"/>
      <c r="L26" s="6">
        <v>1870</v>
      </c>
      <c r="M26" s="4">
        <v>277</v>
      </c>
      <c r="N26" s="162">
        <f t="shared" ref="N26:N35" si="5">M26/661</f>
        <v>0.41906202723146746</v>
      </c>
      <c r="O26" s="4">
        <v>4</v>
      </c>
      <c r="P26" s="11"/>
      <c r="S26" s="11"/>
      <c r="T26" s="7"/>
      <c r="U26" s="4">
        <v>4000</v>
      </c>
      <c r="V26" s="4">
        <v>1.08</v>
      </c>
      <c r="X26" s="11"/>
      <c r="Y26" s="11"/>
      <c r="Z26" s="11"/>
      <c r="AA26" s="11"/>
      <c r="AB26" s="11"/>
      <c r="AC26" s="11"/>
      <c r="AD26" s="11"/>
      <c r="AE26" s="11"/>
      <c r="AF26" s="11"/>
      <c r="AG26" s="11"/>
      <c r="AH26" s="11"/>
      <c r="AI26" s="11"/>
      <c r="AJ26" s="11"/>
    </row>
    <row r="27" spans="1:36" ht="15.75" customHeight="1">
      <c r="A27" s="4">
        <v>100</v>
      </c>
      <c r="B27" s="4">
        <v>40</v>
      </c>
      <c r="C27" s="4">
        <v>0.78</v>
      </c>
      <c r="D27" s="4">
        <v>18000</v>
      </c>
      <c r="E27" s="4">
        <v>278</v>
      </c>
      <c r="F27" s="90">
        <f>E27*LOOKUP(D27,U15:U55, V15:V55)</f>
        <v>378.08000000000004</v>
      </c>
      <c r="G27" s="161">
        <f t="shared" si="4"/>
        <v>0.57198184568835109</v>
      </c>
      <c r="H27" s="6">
        <v>25</v>
      </c>
      <c r="I27" s="4">
        <v>2150</v>
      </c>
      <c r="J27" s="4">
        <v>7</v>
      </c>
      <c r="K27" s="11"/>
      <c r="L27" s="6">
        <v>2230</v>
      </c>
      <c r="M27" s="4">
        <v>278</v>
      </c>
      <c r="N27" s="162">
        <f t="shared" si="5"/>
        <v>0.42057488653555219</v>
      </c>
      <c r="O27" s="4">
        <v>9</v>
      </c>
      <c r="P27" s="11"/>
      <c r="S27" s="11"/>
      <c r="T27" s="7"/>
      <c r="U27" s="4">
        <v>5000</v>
      </c>
      <c r="V27" s="4">
        <v>1.1000000000000001</v>
      </c>
      <c r="X27" s="11"/>
      <c r="Y27" s="11"/>
      <c r="Z27" s="11"/>
      <c r="AA27" s="11"/>
      <c r="AB27" s="11"/>
      <c r="AC27" s="11"/>
      <c r="AD27" s="11"/>
      <c r="AE27" s="11"/>
      <c r="AF27" s="11"/>
      <c r="AG27" s="11"/>
      <c r="AH27" s="11"/>
      <c r="AI27" s="11"/>
      <c r="AJ27" s="11"/>
    </row>
    <row r="28" spans="1:36">
      <c r="A28" s="4">
        <v>100</v>
      </c>
      <c r="B28" s="4">
        <v>60</v>
      </c>
      <c r="C28" s="4">
        <v>0.78</v>
      </c>
      <c r="D28" s="4">
        <v>27000</v>
      </c>
      <c r="E28" s="4">
        <v>277</v>
      </c>
      <c r="F28" s="90">
        <f>E28*LOOKUP(D28,U17:U57, V17:V57)</f>
        <v>426.58</v>
      </c>
      <c r="G28" s="161">
        <f t="shared" si="4"/>
        <v>0.64535552193645984</v>
      </c>
      <c r="H28" s="6">
        <v>38</v>
      </c>
      <c r="I28" s="4">
        <v>2380</v>
      </c>
      <c r="J28" s="4">
        <v>10</v>
      </c>
      <c r="K28" s="11"/>
      <c r="L28" s="6">
        <v>2600</v>
      </c>
      <c r="M28" s="4">
        <v>278</v>
      </c>
      <c r="N28" s="162">
        <f t="shared" si="5"/>
        <v>0.42057488653555219</v>
      </c>
      <c r="O28" s="4">
        <v>13</v>
      </c>
      <c r="P28" s="11"/>
      <c r="S28" s="11"/>
      <c r="T28" s="7"/>
      <c r="U28" s="4">
        <v>6000</v>
      </c>
      <c r="V28" s="4">
        <v>1.1200000000000001</v>
      </c>
      <c r="X28" s="11"/>
      <c r="Y28" s="11"/>
      <c r="Z28" s="11"/>
      <c r="AA28" s="11"/>
      <c r="AB28" s="11"/>
      <c r="AC28" s="11"/>
      <c r="AD28" s="11"/>
      <c r="AE28" s="11"/>
      <c r="AF28" s="11"/>
      <c r="AG28" s="11"/>
      <c r="AH28" s="11"/>
      <c r="AI28" s="11"/>
      <c r="AJ28" s="11"/>
    </row>
    <row r="29" spans="1:36">
      <c r="A29" s="4">
        <v>100</v>
      </c>
      <c r="B29" s="4">
        <v>80</v>
      </c>
      <c r="C29" s="4">
        <v>0.78</v>
      </c>
      <c r="D29" s="4">
        <v>33000</v>
      </c>
      <c r="E29" s="4">
        <v>273</v>
      </c>
      <c r="F29" s="90">
        <f>E29*LOOKUP(D29,U19:U59, V19:V59)</f>
        <v>453.17999999999995</v>
      </c>
      <c r="G29" s="161">
        <f t="shared" si="4"/>
        <v>0.68559757942511335</v>
      </c>
      <c r="H29" s="6">
        <v>47</v>
      </c>
      <c r="I29" s="4">
        <v>2580</v>
      </c>
      <c r="J29" s="4">
        <v>13</v>
      </c>
      <c r="K29" s="11"/>
      <c r="L29" s="6">
        <v>2970</v>
      </c>
      <c r="M29" s="4">
        <v>279</v>
      </c>
      <c r="N29" s="162">
        <f t="shared" si="5"/>
        <v>0.42208774583963693</v>
      </c>
      <c r="O29" s="4">
        <v>17</v>
      </c>
      <c r="P29" s="11"/>
      <c r="S29" s="11"/>
      <c r="T29" s="7"/>
      <c r="U29" s="4">
        <v>7000</v>
      </c>
      <c r="V29" s="4">
        <v>1.1399999999999999</v>
      </c>
      <c r="X29" s="11"/>
      <c r="Y29" s="11"/>
      <c r="Z29" s="11"/>
      <c r="AA29" s="11"/>
      <c r="AB29" s="11"/>
      <c r="AC29" s="11"/>
      <c r="AD29" s="11"/>
      <c r="AE29" s="11"/>
      <c r="AF29" s="11"/>
      <c r="AG29" s="11"/>
      <c r="AH29" s="11"/>
      <c r="AI29" s="11"/>
      <c r="AJ29" s="11"/>
    </row>
    <row r="30" spans="1:36">
      <c r="A30" s="4">
        <v>100</v>
      </c>
      <c r="B30" s="4">
        <v>100</v>
      </c>
      <c r="C30" s="4">
        <v>0.78</v>
      </c>
      <c r="D30" s="4">
        <v>36000</v>
      </c>
      <c r="E30" s="4">
        <v>269</v>
      </c>
      <c r="F30" s="90">
        <f>E30*LOOKUP(D30,U21:U61, V21:V61)</f>
        <v>462.68</v>
      </c>
      <c r="G30" s="161">
        <f t="shared" si="4"/>
        <v>0.69996974281391833</v>
      </c>
      <c r="H30" s="6">
        <v>52</v>
      </c>
      <c r="I30" s="4">
        <v>2760</v>
      </c>
      <c r="J30" s="4">
        <v>16</v>
      </c>
      <c r="K30" s="11"/>
      <c r="L30" s="6">
        <v>3340</v>
      </c>
      <c r="M30" s="6">
        <v>279</v>
      </c>
      <c r="N30" s="163">
        <f t="shared" si="5"/>
        <v>0.42208774583963693</v>
      </c>
      <c r="O30" s="4">
        <v>22</v>
      </c>
      <c r="P30" s="11"/>
      <c r="S30" s="11"/>
      <c r="T30" s="7"/>
      <c r="U30" s="4">
        <v>8000</v>
      </c>
      <c r="V30" s="4">
        <v>1.1599999999999999</v>
      </c>
      <c r="X30" s="11"/>
      <c r="Y30" s="11"/>
      <c r="Z30" s="11"/>
      <c r="AA30" s="11"/>
      <c r="AB30" s="11"/>
      <c r="AC30" s="11"/>
      <c r="AD30" s="11"/>
      <c r="AE30" s="11"/>
      <c r="AF30" s="11"/>
      <c r="AG30" s="11"/>
      <c r="AH30" s="11"/>
      <c r="AI30" s="11"/>
      <c r="AJ30" s="11"/>
    </row>
    <row r="31" spans="1:36">
      <c r="A31" s="4">
        <v>100</v>
      </c>
      <c r="B31" s="4">
        <v>120</v>
      </c>
      <c r="C31" s="4">
        <v>0.78</v>
      </c>
      <c r="D31" s="4">
        <v>40000</v>
      </c>
      <c r="E31" s="4">
        <v>254</v>
      </c>
      <c r="F31" s="90">
        <f>E31*LOOKUP(D31,U23:U63, V23:V63)</f>
        <v>457.2</v>
      </c>
      <c r="G31" s="161">
        <f t="shared" si="4"/>
        <v>0.69167927382753402</v>
      </c>
      <c r="H31" s="6">
        <v>60</v>
      </c>
      <c r="I31" s="4">
        <v>2940</v>
      </c>
      <c r="J31" s="4">
        <v>19</v>
      </c>
      <c r="K31" s="11"/>
      <c r="L31" s="6">
        <v>3710</v>
      </c>
      <c r="M31" s="4">
        <v>279</v>
      </c>
      <c r="N31" s="162">
        <f t="shared" si="5"/>
        <v>0.42208774583963693</v>
      </c>
      <c r="O31" s="4">
        <v>26</v>
      </c>
      <c r="P31" s="11"/>
      <c r="S31" s="11"/>
      <c r="T31" s="7"/>
      <c r="U31" s="4">
        <v>9000</v>
      </c>
      <c r="V31" s="4">
        <v>1.18</v>
      </c>
      <c r="X31" s="11"/>
      <c r="Y31" s="11"/>
      <c r="Z31" s="11"/>
      <c r="AA31" s="11"/>
      <c r="AB31" s="11"/>
      <c r="AC31" s="11"/>
      <c r="AD31" s="11"/>
      <c r="AE31" s="11"/>
      <c r="AF31" s="11"/>
      <c r="AG31" s="11"/>
      <c r="AH31" s="11"/>
      <c r="AI31" s="11"/>
      <c r="AJ31" s="11"/>
    </row>
    <row r="32" spans="1:36">
      <c r="A32" s="4">
        <v>100</v>
      </c>
      <c r="B32" s="4">
        <v>140</v>
      </c>
      <c r="C32" s="4">
        <v>0.78</v>
      </c>
      <c r="D32" s="4">
        <v>40000</v>
      </c>
      <c r="E32" s="4">
        <v>254</v>
      </c>
      <c r="F32" s="90">
        <f>E32*LOOKUP(D32,U24:U65, V24:V65)</f>
        <v>457.2</v>
      </c>
      <c r="G32" s="161">
        <f t="shared" si="4"/>
        <v>0.69167927382753402</v>
      </c>
      <c r="H32" s="6">
        <v>60</v>
      </c>
      <c r="I32" s="4">
        <v>3110</v>
      </c>
      <c r="J32" s="4">
        <v>21</v>
      </c>
      <c r="K32" s="11"/>
      <c r="L32" s="6">
        <v>4080</v>
      </c>
      <c r="M32" s="4">
        <v>280</v>
      </c>
      <c r="N32" s="162">
        <f t="shared" si="5"/>
        <v>0.42360060514372161</v>
      </c>
      <c r="O32" s="4">
        <v>30</v>
      </c>
      <c r="P32" s="11"/>
      <c r="S32" s="11"/>
      <c r="T32" s="7"/>
      <c r="U32" s="4">
        <v>10000</v>
      </c>
      <c r="V32" s="4">
        <v>1.2</v>
      </c>
      <c r="X32" s="11"/>
      <c r="Y32" s="11"/>
      <c r="Z32" s="11"/>
      <c r="AA32" s="11"/>
      <c r="AB32" s="11"/>
      <c r="AC32" s="11"/>
      <c r="AD32" s="11"/>
      <c r="AE32" s="11"/>
      <c r="AF32" s="11"/>
      <c r="AG32" s="11"/>
      <c r="AH32" s="11"/>
      <c r="AI32" s="11"/>
      <c r="AJ32" s="11"/>
    </row>
    <row r="33" spans="1:36">
      <c r="A33" s="4">
        <v>100</v>
      </c>
      <c r="B33" s="4">
        <v>160</v>
      </c>
      <c r="C33" s="4">
        <v>0.78</v>
      </c>
      <c r="D33" s="4">
        <v>40000</v>
      </c>
      <c r="E33" s="4">
        <v>253</v>
      </c>
      <c r="F33" s="90">
        <f>E33*LOOKUP(D33,U26:U67, V26:V67)</f>
        <v>455.40000000000003</v>
      </c>
      <c r="G33" s="161">
        <f t="shared" si="4"/>
        <v>0.68895612708018161</v>
      </c>
      <c r="H33" s="6">
        <v>60</v>
      </c>
      <c r="I33" s="4">
        <v>3280</v>
      </c>
      <c r="J33" s="4">
        <v>24</v>
      </c>
      <c r="K33" s="11"/>
      <c r="L33" s="6">
        <v>4460</v>
      </c>
      <c r="M33" s="4">
        <v>280</v>
      </c>
      <c r="N33" s="162">
        <f t="shared" si="5"/>
        <v>0.42360060514372161</v>
      </c>
      <c r="O33" s="4">
        <v>34</v>
      </c>
      <c r="P33" s="11"/>
      <c r="S33" s="11"/>
      <c r="T33" s="7"/>
      <c r="U33" s="4">
        <v>11000</v>
      </c>
      <c r="V33" s="4">
        <v>1.22</v>
      </c>
      <c r="X33" s="11"/>
      <c r="Y33" s="11"/>
      <c r="Z33" s="11"/>
      <c r="AA33" s="11"/>
      <c r="AB33" s="11"/>
      <c r="AC33" s="11"/>
      <c r="AD33" s="11"/>
      <c r="AE33" s="11"/>
      <c r="AF33" s="11"/>
      <c r="AG33" s="11"/>
      <c r="AH33" s="11"/>
      <c r="AI33" s="11"/>
      <c r="AJ33" s="11"/>
    </row>
    <row r="34" spans="1:36">
      <c r="A34" s="4">
        <v>100</v>
      </c>
      <c r="B34" s="4">
        <v>180</v>
      </c>
      <c r="C34" s="4">
        <v>0.78</v>
      </c>
      <c r="D34" s="4">
        <v>40000</v>
      </c>
      <c r="E34" s="4">
        <v>253</v>
      </c>
      <c r="F34" s="90">
        <f>E34*LOOKUP(D34,U28:U69, V28:V69)</f>
        <v>455.40000000000003</v>
      </c>
      <c r="G34" s="161">
        <f t="shared" si="4"/>
        <v>0.68895612708018161</v>
      </c>
      <c r="H34" s="6">
        <v>60</v>
      </c>
      <c r="I34" s="4">
        <v>3460</v>
      </c>
      <c r="J34" s="4">
        <v>26</v>
      </c>
      <c r="K34" s="11"/>
      <c r="L34" s="6">
        <v>4830</v>
      </c>
      <c r="M34" s="4">
        <v>281</v>
      </c>
      <c r="N34" s="162">
        <f t="shared" si="5"/>
        <v>0.42511346444780634</v>
      </c>
      <c r="O34" s="4">
        <v>38</v>
      </c>
      <c r="P34" s="11"/>
      <c r="S34" s="11"/>
      <c r="T34" s="11"/>
      <c r="U34" s="4">
        <v>12000</v>
      </c>
      <c r="V34" s="4">
        <v>1.24</v>
      </c>
      <c r="X34" s="11"/>
      <c r="Y34" s="11"/>
      <c r="Z34" s="11"/>
      <c r="AA34" s="11"/>
      <c r="AB34" s="11"/>
      <c r="AC34" s="11"/>
      <c r="AD34" s="11"/>
      <c r="AE34" s="11"/>
      <c r="AF34" s="11"/>
      <c r="AG34" s="11"/>
      <c r="AH34" s="11"/>
      <c r="AI34" s="11"/>
      <c r="AJ34" s="11"/>
    </row>
    <row r="35" spans="1:36">
      <c r="A35" s="4">
        <v>100</v>
      </c>
      <c r="B35" s="4">
        <v>200</v>
      </c>
      <c r="C35" s="4">
        <v>0.78</v>
      </c>
      <c r="D35" s="4">
        <v>40000</v>
      </c>
      <c r="E35" s="4">
        <v>253</v>
      </c>
      <c r="F35" s="90">
        <f>E35*LOOKUP(D35,U30:U71, V30:V71)</f>
        <v>455.40000000000003</v>
      </c>
      <c r="G35" s="161">
        <f t="shared" si="4"/>
        <v>0.68895612708018161</v>
      </c>
      <c r="H35" s="6">
        <v>60</v>
      </c>
      <c r="I35" s="4">
        <v>3630</v>
      </c>
      <c r="J35" s="4">
        <v>29</v>
      </c>
      <c r="K35" s="11"/>
      <c r="L35" s="6">
        <v>5220</v>
      </c>
      <c r="M35" s="4">
        <v>282</v>
      </c>
      <c r="N35" s="162">
        <f t="shared" si="5"/>
        <v>0.42662632375189108</v>
      </c>
      <c r="O35" s="4">
        <v>43</v>
      </c>
      <c r="P35" s="11"/>
      <c r="S35" s="11"/>
      <c r="T35" s="11"/>
      <c r="U35" s="4">
        <v>13000</v>
      </c>
      <c r="V35" s="4">
        <v>1.26</v>
      </c>
      <c r="X35" s="11"/>
      <c r="Y35" s="11"/>
      <c r="Z35" s="11"/>
      <c r="AA35" s="11"/>
      <c r="AB35" s="11"/>
      <c r="AC35" s="11"/>
      <c r="AD35" s="11"/>
      <c r="AE35" s="11"/>
      <c r="AF35" s="11"/>
      <c r="AG35" s="11"/>
      <c r="AH35" s="11"/>
      <c r="AI35" s="11"/>
      <c r="AJ35" s="11"/>
    </row>
    <row r="36" spans="1:36">
      <c r="A36" s="4"/>
      <c r="B36" s="4"/>
      <c r="C36" s="4"/>
      <c r="D36" s="4"/>
      <c r="E36" s="4"/>
      <c r="F36" s="90"/>
      <c r="G36" s="161"/>
      <c r="H36" s="4"/>
      <c r="I36" s="4"/>
      <c r="J36" s="4"/>
      <c r="K36" s="11"/>
      <c r="L36" s="4"/>
      <c r="M36" s="4"/>
      <c r="N36" s="162"/>
      <c r="O36" s="4"/>
      <c r="P36" s="11"/>
      <c r="S36" s="11"/>
      <c r="T36" s="11"/>
      <c r="U36" s="4">
        <v>14000</v>
      </c>
      <c r="V36" s="4">
        <v>1.28</v>
      </c>
      <c r="X36" s="11"/>
      <c r="Y36" s="11"/>
      <c r="Z36" s="11"/>
      <c r="AA36" s="11"/>
      <c r="AB36" s="11"/>
      <c r="AC36" s="11"/>
      <c r="AD36" s="11"/>
      <c r="AE36" s="11"/>
      <c r="AF36" s="11"/>
      <c r="AG36" s="11"/>
      <c r="AH36" s="11"/>
      <c r="AI36" s="11"/>
      <c r="AJ36" s="11"/>
    </row>
    <row r="37" spans="1:36">
      <c r="A37" s="4">
        <v>150</v>
      </c>
      <c r="B37" s="4">
        <v>0</v>
      </c>
      <c r="C37" s="4">
        <v>0.76</v>
      </c>
      <c r="D37" s="4">
        <v>7000</v>
      </c>
      <c r="E37" s="4">
        <v>273</v>
      </c>
      <c r="F37" s="90">
        <f>E37*LOOKUP(D37,U13:U53, V13:V53)</f>
        <v>311.21999999999997</v>
      </c>
      <c r="G37" s="161">
        <f t="shared" ref="G37:G46" si="6">F37/661</f>
        <v>0.47083207261724658</v>
      </c>
      <c r="H37" s="4">
        <v>9</v>
      </c>
      <c r="I37" s="4">
        <v>1880</v>
      </c>
      <c r="J37" s="4">
        <v>4</v>
      </c>
      <c r="K37" s="11"/>
      <c r="L37" s="4">
        <v>1900</v>
      </c>
      <c r="M37" s="4">
        <v>272</v>
      </c>
      <c r="N37" s="162">
        <f t="shared" ref="N37:N46" si="7">M37/661</f>
        <v>0.4114977307110439</v>
      </c>
      <c r="O37" s="4">
        <v>4</v>
      </c>
      <c r="P37" s="11"/>
      <c r="S37" s="11"/>
      <c r="T37" s="11"/>
      <c r="U37" s="4">
        <v>15000</v>
      </c>
      <c r="V37" s="4">
        <v>1.3</v>
      </c>
      <c r="X37" s="11"/>
      <c r="Y37" s="11"/>
      <c r="Z37" s="11"/>
      <c r="AA37" s="11"/>
      <c r="AB37" s="11"/>
      <c r="AC37" s="11"/>
      <c r="AD37" s="11"/>
      <c r="AE37" s="11"/>
      <c r="AF37" s="11"/>
      <c r="AG37" s="11"/>
      <c r="AH37" s="11"/>
      <c r="AI37" s="11"/>
      <c r="AJ37" s="11"/>
    </row>
    <row r="38" spans="1:36">
      <c r="A38" s="4">
        <v>150</v>
      </c>
      <c r="B38" s="4">
        <v>40</v>
      </c>
      <c r="C38" s="4">
        <v>0.76</v>
      </c>
      <c r="D38" s="4">
        <v>14000</v>
      </c>
      <c r="E38" s="4">
        <v>274</v>
      </c>
      <c r="F38" s="90">
        <f>E38*LOOKUP(D38,U15:U55, V15:V55)</f>
        <v>350.72</v>
      </c>
      <c r="G38" s="161">
        <f t="shared" si="6"/>
        <v>0.53059001512859305</v>
      </c>
      <c r="H38" s="4">
        <v>18</v>
      </c>
      <c r="I38" s="4">
        <v>2200</v>
      </c>
      <c r="J38" s="4">
        <v>8</v>
      </c>
      <c r="K38" s="11"/>
      <c r="L38" s="4">
        <v>2290</v>
      </c>
      <c r="M38" s="4">
        <v>273</v>
      </c>
      <c r="N38" s="162">
        <f t="shared" si="7"/>
        <v>0.41301059001512858</v>
      </c>
      <c r="O38" s="4">
        <v>9</v>
      </c>
      <c r="P38" s="11"/>
      <c r="S38" s="11"/>
      <c r="T38" s="11"/>
      <c r="U38" s="4">
        <v>16000</v>
      </c>
      <c r="V38" s="4">
        <v>1.32</v>
      </c>
      <c r="X38" s="11"/>
      <c r="Y38" s="11"/>
      <c r="Z38" s="11"/>
      <c r="AA38" s="11"/>
      <c r="AB38" s="11"/>
      <c r="AC38" s="11"/>
      <c r="AD38" s="11"/>
      <c r="AE38" s="11"/>
      <c r="AF38" s="11"/>
      <c r="AG38" s="11"/>
      <c r="AH38" s="11"/>
      <c r="AI38" s="11"/>
      <c r="AJ38" s="11"/>
    </row>
    <row r="39" spans="1:36">
      <c r="A39" s="4">
        <v>150</v>
      </c>
      <c r="B39" s="4">
        <v>60</v>
      </c>
      <c r="C39" s="4">
        <v>0.76</v>
      </c>
      <c r="D39" s="4">
        <v>28000</v>
      </c>
      <c r="E39" s="4">
        <v>267</v>
      </c>
      <c r="F39" s="90">
        <f>E39*LOOKUP(D39,U17:U57, V17:V57)</f>
        <v>416.52000000000004</v>
      </c>
      <c r="G39" s="161">
        <f t="shared" si="6"/>
        <v>0.63013615733736772</v>
      </c>
      <c r="H39" s="4">
        <v>36</v>
      </c>
      <c r="I39" s="4">
        <v>2470</v>
      </c>
      <c r="J39" s="4">
        <v>11</v>
      </c>
      <c r="K39" s="11"/>
      <c r="L39" s="4">
        <v>2690</v>
      </c>
      <c r="M39" s="4">
        <v>273</v>
      </c>
      <c r="N39" s="162">
        <f t="shared" si="7"/>
        <v>0.41301059001512858</v>
      </c>
      <c r="O39" s="4">
        <v>13</v>
      </c>
      <c r="P39" s="11"/>
      <c r="S39" s="11"/>
      <c r="T39" s="11"/>
      <c r="U39" s="4">
        <v>17000</v>
      </c>
      <c r="V39" s="4">
        <v>1.34</v>
      </c>
      <c r="X39" s="11"/>
      <c r="Y39" s="11"/>
      <c r="Z39" s="11"/>
      <c r="AA39" s="11"/>
      <c r="AB39" s="11"/>
      <c r="AC39" s="11"/>
      <c r="AD39" s="11"/>
      <c r="AE39" s="11"/>
      <c r="AF39" s="11"/>
      <c r="AG39" s="11"/>
      <c r="AH39" s="11"/>
      <c r="AI39" s="11"/>
      <c r="AJ39" s="11"/>
    </row>
    <row r="40" spans="1:36">
      <c r="A40" s="4">
        <v>150</v>
      </c>
      <c r="B40" s="4">
        <v>80</v>
      </c>
      <c r="C40" s="4">
        <v>0.76</v>
      </c>
      <c r="D40" s="4">
        <v>33000</v>
      </c>
      <c r="E40" s="4">
        <v>265</v>
      </c>
      <c r="F40" s="90">
        <f>E40*LOOKUP(D40,U19:U59, V19:V59)</f>
        <v>439.9</v>
      </c>
      <c r="G40" s="161">
        <f t="shared" si="6"/>
        <v>0.66550680786686833</v>
      </c>
      <c r="H40" s="4">
        <v>43</v>
      </c>
      <c r="I40" s="4">
        <v>2690</v>
      </c>
      <c r="J40" s="4">
        <v>14</v>
      </c>
      <c r="K40" s="11"/>
      <c r="L40" s="4">
        <v>3090</v>
      </c>
      <c r="M40" s="4">
        <v>274</v>
      </c>
      <c r="N40" s="162">
        <f t="shared" si="7"/>
        <v>0.41452344931921331</v>
      </c>
      <c r="O40" s="4">
        <v>18</v>
      </c>
      <c r="P40" s="11"/>
      <c r="S40" s="11"/>
      <c r="T40" s="11"/>
      <c r="U40" s="4">
        <v>18000</v>
      </c>
      <c r="V40" s="4">
        <v>1.36</v>
      </c>
      <c r="X40" s="11"/>
      <c r="Y40" s="11"/>
      <c r="Z40" s="11"/>
      <c r="AA40" s="11"/>
      <c r="AB40" s="11"/>
      <c r="AC40" s="11"/>
      <c r="AD40" s="11"/>
      <c r="AE40" s="11"/>
      <c r="AF40" s="11"/>
      <c r="AG40" s="11"/>
      <c r="AH40" s="11"/>
      <c r="AI40" s="11"/>
      <c r="AJ40" s="11"/>
    </row>
    <row r="41" spans="1:36">
      <c r="A41" s="4">
        <v>150</v>
      </c>
      <c r="B41" s="4">
        <v>100</v>
      </c>
      <c r="C41" s="4">
        <v>0.76</v>
      </c>
      <c r="D41" s="4">
        <v>37000</v>
      </c>
      <c r="E41" s="4">
        <v>259</v>
      </c>
      <c r="F41" s="90">
        <f>E41*LOOKUP(D41,U21:U61, V21:V61)</f>
        <v>450.66</v>
      </c>
      <c r="G41" s="161">
        <f t="shared" si="6"/>
        <v>0.68178517397881999</v>
      </c>
      <c r="H41" s="4">
        <v>49</v>
      </c>
      <c r="I41" s="4">
        <v>2890</v>
      </c>
      <c r="J41" s="4">
        <v>16</v>
      </c>
      <c r="K41" s="11"/>
      <c r="L41" s="4">
        <v>3490</v>
      </c>
      <c r="M41" s="4">
        <v>275</v>
      </c>
      <c r="N41" s="162">
        <f t="shared" si="7"/>
        <v>0.41603630862329805</v>
      </c>
      <c r="O41" s="4">
        <v>22</v>
      </c>
      <c r="P41" s="11"/>
      <c r="S41" s="11"/>
      <c r="T41" s="11"/>
      <c r="U41" s="4">
        <v>19000</v>
      </c>
      <c r="V41" s="4">
        <v>1.38</v>
      </c>
      <c r="X41" s="11"/>
      <c r="Y41" s="11"/>
      <c r="Z41" s="11"/>
      <c r="AA41" s="11"/>
      <c r="AB41" s="11"/>
      <c r="AC41" s="11"/>
      <c r="AD41" s="11"/>
      <c r="AE41" s="11"/>
      <c r="AF41" s="11"/>
      <c r="AG41" s="11"/>
      <c r="AH41" s="11"/>
      <c r="AI41" s="11"/>
      <c r="AJ41" s="11"/>
    </row>
    <row r="42" spans="1:36">
      <c r="A42" s="4">
        <v>150</v>
      </c>
      <c r="B42" s="4">
        <v>120</v>
      </c>
      <c r="C42" s="4">
        <v>0.76</v>
      </c>
      <c r="D42" s="4">
        <v>38000</v>
      </c>
      <c r="E42" s="4">
        <v>258</v>
      </c>
      <c r="F42" s="90">
        <f>E42*LOOKUP(D42,U23:U63, V23:V63)</f>
        <v>454.08</v>
      </c>
      <c r="G42" s="161">
        <f t="shared" si="6"/>
        <v>0.68695915279878972</v>
      </c>
      <c r="H42" s="4">
        <v>51</v>
      </c>
      <c r="I42" s="4">
        <v>3090</v>
      </c>
      <c r="J42" s="4">
        <v>19</v>
      </c>
      <c r="K42" s="11"/>
      <c r="L42" s="4">
        <v>3890</v>
      </c>
      <c r="M42" s="4">
        <v>275</v>
      </c>
      <c r="N42" s="162">
        <f t="shared" si="7"/>
        <v>0.41603630862329805</v>
      </c>
      <c r="O42" s="4">
        <v>26</v>
      </c>
      <c r="P42" s="11"/>
      <c r="S42" s="11"/>
      <c r="T42" s="11"/>
      <c r="U42" s="4">
        <v>20000</v>
      </c>
      <c r="V42" s="4">
        <v>1.4</v>
      </c>
      <c r="X42" s="11"/>
      <c r="Y42" s="11"/>
      <c r="Z42" s="11"/>
      <c r="AA42" s="11"/>
      <c r="AB42" s="11"/>
      <c r="AC42" s="11"/>
      <c r="AD42" s="11"/>
      <c r="AE42" s="11"/>
      <c r="AF42" s="11"/>
      <c r="AG42" s="11"/>
      <c r="AH42" s="11"/>
      <c r="AI42" s="11"/>
      <c r="AJ42" s="11"/>
    </row>
    <row r="43" spans="1:36">
      <c r="A43" s="4">
        <v>150</v>
      </c>
      <c r="B43" s="4">
        <v>140</v>
      </c>
      <c r="C43" s="4">
        <v>0.76</v>
      </c>
      <c r="D43" s="4">
        <v>40000</v>
      </c>
      <c r="E43" s="4">
        <v>259</v>
      </c>
      <c r="F43" s="90">
        <f>E43*LOOKUP(D43,U24:U65, V24:V65)</f>
        <v>466.2</v>
      </c>
      <c r="G43" s="161">
        <f t="shared" si="6"/>
        <v>0.70529500756429653</v>
      </c>
      <c r="H43" s="4">
        <v>54</v>
      </c>
      <c r="I43" s="4">
        <v>3280</v>
      </c>
      <c r="J43" s="4">
        <v>21</v>
      </c>
      <c r="K43" s="11"/>
      <c r="L43" s="4">
        <v>4290</v>
      </c>
      <c r="M43" s="4">
        <v>276</v>
      </c>
      <c r="N43" s="162">
        <f t="shared" si="7"/>
        <v>0.41754916792738278</v>
      </c>
      <c r="O43" s="4">
        <v>30</v>
      </c>
      <c r="P43" s="11"/>
      <c r="S43" s="11"/>
      <c r="T43" s="11"/>
      <c r="U43" s="4">
        <v>21000</v>
      </c>
      <c r="V43" s="4">
        <v>1.42</v>
      </c>
      <c r="X43" s="11"/>
      <c r="Y43" s="11"/>
      <c r="Z43" s="11"/>
      <c r="AA43" s="11"/>
      <c r="AB43" s="11"/>
      <c r="AC43" s="11"/>
      <c r="AD43" s="11"/>
      <c r="AE43" s="11"/>
      <c r="AF43" s="11"/>
      <c r="AG43" s="11"/>
      <c r="AH43" s="11"/>
      <c r="AI43" s="11"/>
      <c r="AJ43" s="11"/>
    </row>
    <row r="44" spans="1:36">
      <c r="A44" s="4">
        <v>150</v>
      </c>
      <c r="B44" s="4">
        <v>160</v>
      </c>
      <c r="C44" s="4">
        <v>0.76</v>
      </c>
      <c r="D44" s="4">
        <v>40000</v>
      </c>
      <c r="E44" s="4">
        <v>259</v>
      </c>
      <c r="F44" s="90">
        <f>E44*LOOKUP(D44,U26:U67, V26:V67)</f>
        <v>466.2</v>
      </c>
      <c r="G44" s="161">
        <f t="shared" si="6"/>
        <v>0.70529500756429653</v>
      </c>
      <c r="H44" s="4">
        <v>54</v>
      </c>
      <c r="I44" s="4">
        <v>3480</v>
      </c>
      <c r="J44" s="4">
        <v>14</v>
      </c>
      <c r="K44" s="11"/>
      <c r="L44" s="4">
        <v>4700</v>
      </c>
      <c r="M44" s="4">
        <v>276</v>
      </c>
      <c r="N44" s="162">
        <f t="shared" si="7"/>
        <v>0.41754916792738278</v>
      </c>
      <c r="O44" s="4">
        <v>35</v>
      </c>
      <c r="P44" s="11"/>
      <c r="S44" s="11"/>
      <c r="T44" s="11"/>
      <c r="U44" s="4">
        <v>22000</v>
      </c>
      <c r="V44" s="4">
        <v>1.44</v>
      </c>
      <c r="X44" s="11"/>
      <c r="Y44" s="11"/>
      <c r="Z44" s="11"/>
      <c r="AA44" s="11"/>
      <c r="AB44" s="11"/>
      <c r="AC44" s="11"/>
      <c r="AD44" s="11"/>
      <c r="AE44" s="11"/>
      <c r="AF44" s="11"/>
      <c r="AG44" s="11"/>
      <c r="AH44" s="11"/>
      <c r="AI44" s="11"/>
      <c r="AJ44" s="11"/>
    </row>
    <row r="45" spans="1:36">
      <c r="A45" s="4">
        <v>150</v>
      </c>
      <c r="B45" s="4">
        <v>180</v>
      </c>
      <c r="C45" s="4">
        <v>0.76</v>
      </c>
      <c r="D45" s="4">
        <v>40000</v>
      </c>
      <c r="E45" s="4">
        <v>259</v>
      </c>
      <c r="F45" s="90">
        <f>E45*LOOKUP(D45,U28:U69, V28:V69)</f>
        <v>466.2</v>
      </c>
      <c r="G45" s="161">
        <f t="shared" si="6"/>
        <v>0.70529500756429653</v>
      </c>
      <c r="H45" s="4">
        <v>54</v>
      </c>
      <c r="I45" s="4">
        <v>3670</v>
      </c>
      <c r="J45" s="4">
        <v>26</v>
      </c>
      <c r="K45" s="11"/>
      <c r="L45" s="4">
        <v>5110</v>
      </c>
      <c r="M45" s="4">
        <v>277</v>
      </c>
      <c r="N45" s="162">
        <f t="shared" si="7"/>
        <v>0.41906202723146746</v>
      </c>
      <c r="O45" s="4">
        <v>39</v>
      </c>
      <c r="P45" s="11"/>
      <c r="S45" s="11"/>
      <c r="T45" s="11"/>
      <c r="U45" s="4">
        <v>23000</v>
      </c>
      <c r="V45" s="4">
        <v>1.46</v>
      </c>
      <c r="X45" s="11"/>
      <c r="Y45" s="11"/>
      <c r="Z45" s="11"/>
      <c r="AA45" s="11"/>
      <c r="AB45" s="11"/>
      <c r="AC45" s="11"/>
      <c r="AD45" s="11"/>
      <c r="AE45" s="11"/>
      <c r="AF45" s="11"/>
      <c r="AG45" s="11"/>
      <c r="AH45" s="11"/>
      <c r="AI45" s="11"/>
      <c r="AJ45" s="11"/>
    </row>
    <row r="46" spans="1:36">
      <c r="A46" s="4">
        <v>150</v>
      </c>
      <c r="B46" s="4">
        <v>200</v>
      </c>
      <c r="C46" s="4">
        <v>0.76</v>
      </c>
      <c r="D46" s="4">
        <v>40000</v>
      </c>
      <c r="E46" s="4">
        <v>259</v>
      </c>
      <c r="F46" s="90">
        <f>E46*LOOKUP(D46,U30:U71, V30:V71)</f>
        <v>466.2</v>
      </c>
      <c r="G46" s="161">
        <f t="shared" si="6"/>
        <v>0.70529500756429653</v>
      </c>
      <c r="H46" s="4">
        <v>54</v>
      </c>
      <c r="I46" s="4">
        <v>3870</v>
      </c>
      <c r="J46" s="4">
        <v>29</v>
      </c>
      <c r="K46" s="11"/>
      <c r="L46" s="4">
        <v>5520</v>
      </c>
      <c r="M46" s="4">
        <v>277</v>
      </c>
      <c r="N46" s="162">
        <f t="shared" si="7"/>
        <v>0.41906202723146746</v>
      </c>
      <c r="O46" s="4">
        <v>43</v>
      </c>
      <c r="P46" s="11"/>
      <c r="S46" s="11"/>
      <c r="T46" s="11"/>
      <c r="U46" s="4">
        <v>24000</v>
      </c>
      <c r="V46" s="4">
        <v>1.48</v>
      </c>
      <c r="X46" s="11"/>
      <c r="Y46" s="11"/>
      <c r="Z46" s="11"/>
      <c r="AA46" s="11"/>
      <c r="AB46" s="11"/>
      <c r="AC46" s="11"/>
      <c r="AD46" s="11"/>
      <c r="AE46" s="11"/>
      <c r="AF46" s="11"/>
      <c r="AG46" s="11"/>
      <c r="AH46" s="11"/>
      <c r="AI46" s="11"/>
      <c r="AJ46" s="11"/>
    </row>
    <row r="47" spans="1:36">
      <c r="A47" s="4"/>
      <c r="B47" s="4"/>
      <c r="C47" s="4"/>
      <c r="D47" s="164"/>
      <c r="E47" s="4"/>
      <c r="F47" s="90"/>
      <c r="G47" s="161"/>
      <c r="H47" s="4"/>
      <c r="I47" s="164"/>
      <c r="J47" s="4"/>
      <c r="K47" s="11"/>
      <c r="L47" s="164"/>
      <c r="M47" s="4"/>
      <c r="N47" s="162"/>
      <c r="O47" s="4"/>
      <c r="P47" s="11"/>
      <c r="S47" s="11"/>
      <c r="T47" s="11"/>
      <c r="U47" s="4">
        <v>25000</v>
      </c>
      <c r="V47" s="4">
        <v>1.5</v>
      </c>
      <c r="X47" s="11"/>
      <c r="Y47" s="11"/>
      <c r="Z47" s="11"/>
      <c r="AA47" s="11"/>
      <c r="AB47" s="11"/>
      <c r="AC47" s="11"/>
      <c r="AD47" s="11"/>
      <c r="AE47" s="11"/>
      <c r="AF47" s="11"/>
      <c r="AG47" s="11"/>
      <c r="AH47" s="11"/>
      <c r="AI47" s="11"/>
      <c r="AJ47" s="11"/>
    </row>
    <row r="48" spans="1:36">
      <c r="A48" s="4">
        <v>200</v>
      </c>
      <c r="B48" s="4">
        <v>0</v>
      </c>
      <c r="C48" s="4">
        <v>0.75</v>
      </c>
      <c r="D48" s="164">
        <v>7000</v>
      </c>
      <c r="E48" s="4">
        <v>267</v>
      </c>
      <c r="F48" s="90">
        <f>E48*LOOKUP(D48,U13:U53, V13:V53)</f>
        <v>304.38</v>
      </c>
      <c r="G48" s="161">
        <f t="shared" ref="G48:G57" si="8">F48/661</f>
        <v>0.46048411497730712</v>
      </c>
      <c r="H48" s="4">
        <v>8</v>
      </c>
      <c r="I48" s="164">
        <v>1910</v>
      </c>
      <c r="J48" s="4">
        <v>4</v>
      </c>
      <c r="K48" s="11"/>
      <c r="L48" s="164">
        <v>1930</v>
      </c>
      <c r="M48" s="4">
        <v>268</v>
      </c>
      <c r="N48" s="162">
        <f t="shared" ref="N48:N57" si="9">M48/661</f>
        <v>0.40544629349470501</v>
      </c>
      <c r="O48" s="4">
        <v>4</v>
      </c>
      <c r="P48" s="11"/>
      <c r="S48" s="11"/>
      <c r="T48" s="11"/>
      <c r="U48" s="4">
        <v>26000</v>
      </c>
      <c r="V48" s="4">
        <v>1.52</v>
      </c>
      <c r="X48" s="11"/>
      <c r="Y48" s="11"/>
      <c r="Z48" s="11"/>
      <c r="AA48" s="11"/>
      <c r="AB48" s="11"/>
      <c r="AC48" s="11"/>
      <c r="AD48" s="11"/>
      <c r="AE48" s="11"/>
      <c r="AF48" s="11"/>
      <c r="AG48" s="11"/>
      <c r="AH48" s="11"/>
      <c r="AI48" s="11"/>
      <c r="AJ48" s="11"/>
    </row>
    <row r="49" spans="1:36">
      <c r="A49" s="4">
        <v>200</v>
      </c>
      <c r="B49" s="4">
        <v>40</v>
      </c>
      <c r="C49" s="4">
        <v>0.75</v>
      </c>
      <c r="D49" s="164">
        <v>14000</v>
      </c>
      <c r="E49" s="4">
        <v>266</v>
      </c>
      <c r="F49" s="90">
        <f>E49*LOOKUP(D49,U15:U55, V15:V55)</f>
        <v>340.48</v>
      </c>
      <c r="G49" s="161">
        <f t="shared" si="8"/>
        <v>0.5150983358547655</v>
      </c>
      <c r="H49" s="4">
        <v>16</v>
      </c>
      <c r="I49" s="164">
        <v>2250</v>
      </c>
      <c r="J49" s="4">
        <v>8</v>
      </c>
      <c r="K49" s="11"/>
      <c r="L49" s="164">
        <v>2350</v>
      </c>
      <c r="M49" s="4">
        <v>269</v>
      </c>
      <c r="N49" s="162">
        <f t="shared" si="9"/>
        <v>0.40695915279878969</v>
      </c>
      <c r="O49" s="4">
        <v>9</v>
      </c>
      <c r="P49" s="11"/>
      <c r="S49" s="11"/>
      <c r="T49" s="11"/>
      <c r="U49" s="4">
        <v>27000</v>
      </c>
      <c r="V49" s="4">
        <v>1.54</v>
      </c>
      <c r="X49" s="11"/>
      <c r="Y49" s="11"/>
      <c r="Z49" s="11"/>
      <c r="AA49" s="11"/>
      <c r="AB49" s="11"/>
      <c r="AC49" s="11"/>
      <c r="AD49" s="11"/>
      <c r="AE49" s="11"/>
      <c r="AF49" s="11"/>
      <c r="AG49" s="11"/>
      <c r="AH49" s="11"/>
      <c r="AI49" s="11"/>
      <c r="AJ49" s="11"/>
    </row>
    <row r="50" spans="1:36">
      <c r="A50" s="4">
        <v>200</v>
      </c>
      <c r="B50" s="4">
        <v>60</v>
      </c>
      <c r="C50" s="4">
        <v>0.75</v>
      </c>
      <c r="D50" s="164">
        <v>27000</v>
      </c>
      <c r="E50" s="4">
        <v>259</v>
      </c>
      <c r="F50" s="90">
        <f>E50*LOOKUP(D50,U17:U57, V17:V57)</f>
        <v>398.86</v>
      </c>
      <c r="G50" s="161">
        <f t="shared" si="8"/>
        <v>0.6034190620272315</v>
      </c>
      <c r="H50" s="4">
        <v>32</v>
      </c>
      <c r="I50" s="164">
        <v>2540</v>
      </c>
      <c r="J50" s="4">
        <v>11</v>
      </c>
      <c r="K50" s="11"/>
      <c r="L50" s="164">
        <v>2780</v>
      </c>
      <c r="M50" s="4">
        <v>269</v>
      </c>
      <c r="N50" s="162">
        <f t="shared" si="9"/>
        <v>0.40695915279878969</v>
      </c>
      <c r="O50" s="4">
        <v>13</v>
      </c>
      <c r="P50" s="11"/>
      <c r="S50" s="11"/>
      <c r="T50" s="11"/>
      <c r="U50" s="4">
        <v>28000</v>
      </c>
      <c r="V50" s="4">
        <v>1.56</v>
      </c>
      <c r="X50" s="11"/>
      <c r="Y50" s="11"/>
      <c r="Z50" s="11"/>
      <c r="AA50" s="11"/>
      <c r="AB50" s="11"/>
      <c r="AC50" s="11"/>
      <c r="AD50" s="11"/>
      <c r="AE50" s="11"/>
      <c r="AF50" s="11"/>
      <c r="AG50" s="11"/>
      <c r="AH50" s="11"/>
      <c r="AI50" s="11"/>
      <c r="AJ50" s="11"/>
    </row>
    <row r="51" spans="1:36">
      <c r="A51" s="4">
        <v>200</v>
      </c>
      <c r="B51" s="4">
        <v>80</v>
      </c>
      <c r="C51" s="4">
        <v>0.75</v>
      </c>
      <c r="D51" s="164">
        <v>33000</v>
      </c>
      <c r="E51" s="4">
        <v>256</v>
      </c>
      <c r="F51" s="90">
        <f>E51*LOOKUP(D51,U19:U59, V19:V59)</f>
        <v>424.96</v>
      </c>
      <c r="G51" s="161">
        <f t="shared" si="8"/>
        <v>0.64290468986384264</v>
      </c>
      <c r="H51" s="4">
        <v>40</v>
      </c>
      <c r="I51" s="164">
        <v>2770</v>
      </c>
      <c r="J51" s="4">
        <v>14</v>
      </c>
      <c r="K51" s="11"/>
      <c r="L51" s="164">
        <v>3210</v>
      </c>
      <c r="M51" s="4">
        <v>270</v>
      </c>
      <c r="N51" s="162">
        <f t="shared" si="9"/>
        <v>0.40847201210287443</v>
      </c>
      <c r="O51" s="4">
        <v>18</v>
      </c>
      <c r="P51" s="4"/>
      <c r="S51" s="11"/>
      <c r="T51" s="11"/>
      <c r="U51" s="4">
        <v>29000</v>
      </c>
      <c r="V51" s="4">
        <v>1.58</v>
      </c>
      <c r="X51" s="11"/>
      <c r="Y51" s="11"/>
      <c r="Z51" s="11"/>
      <c r="AA51" s="11"/>
      <c r="AB51" s="11"/>
      <c r="AC51" s="11"/>
      <c r="AD51" s="11"/>
      <c r="AE51" s="11"/>
      <c r="AF51" s="11"/>
      <c r="AG51" s="11"/>
      <c r="AH51" s="11"/>
      <c r="AI51" s="11"/>
      <c r="AJ51" s="11"/>
    </row>
    <row r="52" spans="1:36">
      <c r="A52" s="4">
        <v>200</v>
      </c>
      <c r="B52" s="4">
        <v>100</v>
      </c>
      <c r="C52" s="4">
        <v>0.75</v>
      </c>
      <c r="D52" s="164">
        <v>37000</v>
      </c>
      <c r="E52" s="4">
        <v>253</v>
      </c>
      <c r="F52" s="90">
        <f>E52*LOOKUP(D52,U21:U61, V21:V61)</f>
        <v>440.21999999999997</v>
      </c>
      <c r="G52" s="161">
        <f t="shared" si="8"/>
        <v>0.66599092284417549</v>
      </c>
      <c r="H52" s="4">
        <v>45</v>
      </c>
      <c r="I52" s="164">
        <v>3000</v>
      </c>
      <c r="J52" s="4">
        <v>16</v>
      </c>
      <c r="K52" s="11"/>
      <c r="L52" s="164">
        <v>3640</v>
      </c>
      <c r="M52" s="4">
        <v>270</v>
      </c>
      <c r="N52" s="162">
        <f t="shared" si="9"/>
        <v>0.40847201210287443</v>
      </c>
      <c r="O52" s="4">
        <v>22</v>
      </c>
      <c r="P52" s="4"/>
      <c r="S52" s="11"/>
      <c r="T52" s="11"/>
      <c r="U52" s="4">
        <v>30000</v>
      </c>
      <c r="V52" s="4">
        <v>1.6</v>
      </c>
      <c r="X52" s="11"/>
      <c r="Y52" s="11"/>
      <c r="Z52" s="11"/>
      <c r="AA52" s="11"/>
      <c r="AB52" s="11"/>
      <c r="AC52" s="11"/>
      <c r="AD52" s="11"/>
      <c r="AE52" s="11"/>
      <c r="AF52" s="11"/>
      <c r="AG52" s="11"/>
      <c r="AH52" s="11"/>
      <c r="AI52" s="11"/>
      <c r="AJ52" s="11"/>
    </row>
    <row r="53" spans="1:36">
      <c r="A53" s="4">
        <v>200</v>
      </c>
      <c r="B53" s="4">
        <v>120</v>
      </c>
      <c r="C53" s="4">
        <v>0.75</v>
      </c>
      <c r="D53" s="164">
        <v>38000</v>
      </c>
      <c r="E53" s="4">
        <v>250</v>
      </c>
      <c r="F53" s="90">
        <f>E53*LOOKUP(D53,U23:U63, V23:V63)</f>
        <v>440</v>
      </c>
      <c r="G53" s="161">
        <f t="shared" si="8"/>
        <v>0.66565809379727681</v>
      </c>
      <c r="H53" s="4">
        <v>47</v>
      </c>
      <c r="I53" s="164">
        <v>3210</v>
      </c>
      <c r="J53" s="4">
        <v>19</v>
      </c>
      <c r="K53" s="11"/>
      <c r="L53" s="164">
        <v>4070</v>
      </c>
      <c r="M53" s="4">
        <v>271</v>
      </c>
      <c r="N53" s="162">
        <f t="shared" si="9"/>
        <v>0.40998487140695916</v>
      </c>
      <c r="O53" s="4">
        <v>27</v>
      </c>
      <c r="P53" s="4"/>
      <c r="S53" s="11"/>
      <c r="T53" s="11"/>
      <c r="U53" s="4">
        <v>31000</v>
      </c>
      <c r="V53" s="4">
        <v>1.62</v>
      </c>
      <c r="X53" s="11"/>
      <c r="Y53" s="11"/>
      <c r="Z53" s="11"/>
      <c r="AA53" s="11"/>
      <c r="AB53" s="11"/>
      <c r="AC53" s="11"/>
      <c r="AD53" s="11"/>
      <c r="AE53" s="11"/>
      <c r="AF53" s="11"/>
      <c r="AG53" s="11"/>
      <c r="AH53" s="11"/>
      <c r="AI53" s="11"/>
      <c r="AJ53" s="11"/>
    </row>
    <row r="54" spans="1:36">
      <c r="A54" s="4">
        <v>200</v>
      </c>
      <c r="B54" s="4">
        <v>140</v>
      </c>
      <c r="C54" s="4">
        <v>0.75</v>
      </c>
      <c r="D54" s="164">
        <v>39000</v>
      </c>
      <c r="E54" s="4">
        <v>247</v>
      </c>
      <c r="F54" s="90">
        <f>E54*LOOKUP(D54,U24:U65, V24:V65)</f>
        <v>439.66</v>
      </c>
      <c r="G54" s="161">
        <f t="shared" si="8"/>
        <v>0.66514372163388813</v>
      </c>
      <c r="H54" s="4">
        <v>48</v>
      </c>
      <c r="I54" s="164">
        <v>3430</v>
      </c>
      <c r="J54" s="4">
        <v>22</v>
      </c>
      <c r="K54" s="11"/>
      <c r="L54" s="164">
        <v>4500</v>
      </c>
      <c r="M54" s="4">
        <v>272</v>
      </c>
      <c r="N54" s="162">
        <f t="shared" si="9"/>
        <v>0.4114977307110439</v>
      </c>
      <c r="O54" s="4">
        <v>31</v>
      </c>
      <c r="P54" s="4"/>
      <c r="S54" s="11"/>
      <c r="T54" s="11"/>
      <c r="U54" s="4">
        <v>32000</v>
      </c>
      <c r="V54" s="4">
        <v>1.64</v>
      </c>
      <c r="X54" s="11"/>
      <c r="Y54" s="11"/>
      <c r="Z54" s="11"/>
      <c r="AA54" s="11"/>
      <c r="AB54" s="11"/>
      <c r="AC54" s="11"/>
      <c r="AD54" s="11"/>
      <c r="AE54" s="11"/>
      <c r="AF54" s="11"/>
      <c r="AG54" s="11"/>
      <c r="AH54" s="11"/>
      <c r="AI54" s="11"/>
      <c r="AJ54" s="11"/>
    </row>
    <row r="55" spans="1:36">
      <c r="A55" s="4">
        <v>200</v>
      </c>
      <c r="B55" s="4">
        <v>160</v>
      </c>
      <c r="C55" s="4">
        <v>0.75</v>
      </c>
      <c r="D55" s="164">
        <v>40000</v>
      </c>
      <c r="E55" s="4">
        <v>243</v>
      </c>
      <c r="F55" s="90">
        <f>E55*LOOKUP(D55,U26:U67, V26:V67)</f>
        <v>437.40000000000003</v>
      </c>
      <c r="G55" s="161">
        <f t="shared" si="8"/>
        <v>0.66172465960665661</v>
      </c>
      <c r="H55" s="4">
        <v>50</v>
      </c>
      <c r="I55" s="164">
        <v>3640</v>
      </c>
      <c r="J55" s="4">
        <v>24</v>
      </c>
      <c r="K55" s="11"/>
      <c r="L55" s="164">
        <v>4940</v>
      </c>
      <c r="M55" s="4">
        <v>272</v>
      </c>
      <c r="N55" s="162">
        <f t="shared" si="9"/>
        <v>0.4114977307110439</v>
      </c>
      <c r="O55" s="4">
        <v>35</v>
      </c>
      <c r="P55" s="4"/>
      <c r="S55" s="11"/>
      <c r="T55" s="11"/>
      <c r="U55" s="4">
        <v>33000</v>
      </c>
      <c r="V55" s="4">
        <v>1.66</v>
      </c>
      <c r="X55" s="11"/>
      <c r="Y55" s="11"/>
      <c r="Z55" s="11"/>
      <c r="AA55" s="11"/>
      <c r="AB55" s="11"/>
      <c r="AC55" s="11"/>
      <c r="AD55" s="11"/>
      <c r="AE55" s="11"/>
      <c r="AF55" s="11"/>
      <c r="AG55" s="11"/>
      <c r="AH55" s="11"/>
      <c r="AI55" s="11"/>
      <c r="AJ55" s="11"/>
    </row>
    <row r="56" spans="1:36">
      <c r="A56" s="4">
        <v>200</v>
      </c>
      <c r="B56" s="4">
        <v>180</v>
      </c>
      <c r="C56" s="4">
        <v>0.75</v>
      </c>
      <c r="D56" s="164">
        <v>40000</v>
      </c>
      <c r="E56" s="4">
        <v>243</v>
      </c>
      <c r="F56" s="90">
        <f>E56*LOOKUP(D56,U28:U69, V28:V69)</f>
        <v>437.40000000000003</v>
      </c>
      <c r="G56" s="161">
        <f t="shared" si="8"/>
        <v>0.66172465960665661</v>
      </c>
      <c r="H56" s="4">
        <v>50</v>
      </c>
      <c r="I56" s="164">
        <v>3860</v>
      </c>
      <c r="J56" s="4">
        <v>27</v>
      </c>
      <c r="K56" s="11"/>
      <c r="L56" s="164">
        <v>5380</v>
      </c>
      <c r="M56" s="4">
        <v>273</v>
      </c>
      <c r="N56" s="162">
        <f t="shared" si="9"/>
        <v>0.41301059001512858</v>
      </c>
      <c r="O56" s="4">
        <v>40</v>
      </c>
      <c r="P56" s="4"/>
      <c r="S56" s="11"/>
      <c r="T56" s="11"/>
      <c r="U56" s="4">
        <v>34000</v>
      </c>
      <c r="V56" s="4">
        <v>1.68</v>
      </c>
      <c r="X56" s="11"/>
      <c r="Y56" s="11"/>
      <c r="Z56" s="11"/>
      <c r="AA56" s="11"/>
      <c r="AB56" s="11"/>
      <c r="AC56" s="11"/>
      <c r="AD56" s="11"/>
      <c r="AE56" s="11"/>
      <c r="AF56" s="11"/>
      <c r="AG56" s="11"/>
      <c r="AH56" s="11"/>
      <c r="AI56" s="11"/>
      <c r="AJ56" s="11"/>
    </row>
    <row r="57" spans="1:36">
      <c r="A57" s="4">
        <v>200</v>
      </c>
      <c r="B57" s="4">
        <v>200</v>
      </c>
      <c r="C57" s="4">
        <v>0.75</v>
      </c>
      <c r="D57" s="164">
        <v>40000</v>
      </c>
      <c r="E57" s="4">
        <v>243</v>
      </c>
      <c r="F57" s="90">
        <f>E57*LOOKUP(D57,U30:U71, V30:V71)</f>
        <v>437.40000000000003</v>
      </c>
      <c r="G57" s="161">
        <f t="shared" si="8"/>
        <v>0.66172465960665661</v>
      </c>
      <c r="H57" s="4">
        <v>50</v>
      </c>
      <c r="I57" s="164">
        <v>4070</v>
      </c>
      <c r="J57" s="4">
        <v>29</v>
      </c>
      <c r="K57" s="11"/>
      <c r="L57" s="164">
        <v>5820</v>
      </c>
      <c r="M57" s="4">
        <v>274</v>
      </c>
      <c r="N57" s="162">
        <f t="shared" si="9"/>
        <v>0.41452344931921331</v>
      </c>
      <c r="O57" s="4">
        <v>44</v>
      </c>
      <c r="P57" s="4"/>
      <c r="S57" s="11"/>
      <c r="T57" s="11"/>
      <c r="U57" s="4">
        <v>35000</v>
      </c>
      <c r="V57" s="4">
        <v>1.7</v>
      </c>
      <c r="X57" s="11"/>
      <c r="Y57" s="11"/>
      <c r="Z57" s="11"/>
      <c r="AA57" s="11"/>
      <c r="AB57" s="11"/>
      <c r="AC57" s="11"/>
      <c r="AD57" s="11"/>
      <c r="AE57" s="11"/>
      <c r="AF57" s="11"/>
      <c r="AG57" s="11"/>
      <c r="AH57" s="11"/>
      <c r="AI57" s="11"/>
      <c r="AJ57" s="11"/>
    </row>
    <row r="58" spans="1:36">
      <c r="A58" s="4"/>
      <c r="B58" s="4"/>
      <c r="C58" s="4"/>
      <c r="D58" s="164"/>
      <c r="E58" s="4"/>
      <c r="F58" s="90"/>
      <c r="G58" s="161"/>
      <c r="H58" s="4"/>
      <c r="I58" s="164"/>
      <c r="J58" s="4"/>
      <c r="K58" s="11"/>
      <c r="L58" s="164"/>
      <c r="M58" s="4"/>
      <c r="N58" s="162"/>
      <c r="O58" s="4"/>
      <c r="P58" s="4"/>
      <c r="S58" s="11"/>
      <c r="T58" s="11"/>
      <c r="U58" s="4">
        <v>36000</v>
      </c>
      <c r="V58" s="4">
        <v>1.72</v>
      </c>
      <c r="X58" s="11"/>
      <c r="Y58" s="11"/>
      <c r="Z58" s="11"/>
      <c r="AA58" s="11"/>
      <c r="AB58" s="11"/>
      <c r="AC58" s="11"/>
      <c r="AD58" s="11"/>
      <c r="AE58" s="11"/>
      <c r="AF58" s="11"/>
      <c r="AG58" s="11"/>
      <c r="AH58" s="11"/>
      <c r="AI58" s="11"/>
      <c r="AJ58" s="11"/>
    </row>
    <row r="59" spans="1:36">
      <c r="A59" s="4">
        <v>250</v>
      </c>
      <c r="B59" s="4">
        <v>0</v>
      </c>
      <c r="C59" s="4">
        <v>0.72</v>
      </c>
      <c r="D59" s="164">
        <v>7000</v>
      </c>
      <c r="E59" s="4">
        <v>261</v>
      </c>
      <c r="F59" s="90">
        <f>E59*LOOKUP(D59,U13:U53, V13:V53)</f>
        <v>297.53999999999996</v>
      </c>
      <c r="G59" s="161">
        <f t="shared" ref="G59:G68" si="10">F59/661</f>
        <v>0.45013615733736756</v>
      </c>
      <c r="H59" s="4">
        <v>7</v>
      </c>
      <c r="I59" s="164">
        <v>1930</v>
      </c>
      <c r="J59" s="4">
        <v>4</v>
      </c>
      <c r="K59" s="11"/>
      <c r="L59" s="164">
        <v>1960</v>
      </c>
      <c r="M59" s="4">
        <v>264</v>
      </c>
      <c r="N59" s="162">
        <f t="shared" ref="N59:N68" si="11">M59/661</f>
        <v>0.39939485627836613</v>
      </c>
      <c r="O59" s="4">
        <v>5</v>
      </c>
      <c r="P59" s="4"/>
      <c r="S59" s="11"/>
      <c r="T59" s="11"/>
      <c r="U59" s="4">
        <v>37000</v>
      </c>
      <c r="V59" s="4">
        <v>1.74</v>
      </c>
      <c r="X59" s="11"/>
      <c r="Y59" s="11"/>
      <c r="Z59" s="11"/>
      <c r="AA59" s="11"/>
      <c r="AB59" s="11"/>
      <c r="AC59" s="11"/>
      <c r="AD59" s="11"/>
      <c r="AE59" s="11"/>
      <c r="AF59" s="11"/>
      <c r="AG59" s="11"/>
      <c r="AH59" s="11"/>
      <c r="AI59" s="11"/>
      <c r="AJ59" s="11"/>
    </row>
    <row r="60" spans="1:36">
      <c r="A60" s="4">
        <v>250</v>
      </c>
      <c r="B60" s="4">
        <v>40</v>
      </c>
      <c r="C60" s="4">
        <v>0.72</v>
      </c>
      <c r="D60" s="164">
        <v>14000</v>
      </c>
      <c r="E60" s="4">
        <v>261</v>
      </c>
      <c r="F60" s="90">
        <f>E60*LOOKUP(D60,U15:U55, V15:V55)</f>
        <v>334.08</v>
      </c>
      <c r="G60" s="161">
        <f t="shared" si="10"/>
        <v>0.50541603630862331</v>
      </c>
      <c r="H60" s="4">
        <v>15</v>
      </c>
      <c r="I60" s="164">
        <v>2300</v>
      </c>
      <c r="J60" s="4">
        <v>8</v>
      </c>
      <c r="K60" s="11"/>
      <c r="L60" s="164">
        <v>2410</v>
      </c>
      <c r="M60" s="4">
        <v>265</v>
      </c>
      <c r="N60" s="162">
        <f t="shared" si="11"/>
        <v>0.40090771558245081</v>
      </c>
      <c r="O60" s="4">
        <v>9</v>
      </c>
      <c r="P60" s="4"/>
      <c r="S60" s="11"/>
      <c r="T60" s="11"/>
      <c r="U60" s="4">
        <v>38000</v>
      </c>
      <c r="V60" s="4">
        <v>1.76</v>
      </c>
      <c r="X60" s="11"/>
      <c r="Y60" s="11"/>
      <c r="Z60" s="11"/>
      <c r="AA60" s="11"/>
      <c r="AB60" s="11"/>
      <c r="AC60" s="11"/>
      <c r="AD60" s="11"/>
      <c r="AE60" s="11"/>
      <c r="AF60" s="11"/>
      <c r="AG60" s="11"/>
      <c r="AH60" s="11"/>
      <c r="AI60" s="11"/>
      <c r="AJ60" s="11"/>
    </row>
    <row r="61" spans="1:36">
      <c r="A61" s="4">
        <v>250</v>
      </c>
      <c r="B61" s="4">
        <v>60</v>
      </c>
      <c r="C61" s="4">
        <v>0.72</v>
      </c>
      <c r="D61" s="164">
        <v>28000</v>
      </c>
      <c r="E61" s="4">
        <v>254</v>
      </c>
      <c r="F61" s="90">
        <f>E61*LOOKUP(D61,U17:U57, V17:V57)</f>
        <v>396.24</v>
      </c>
      <c r="G61" s="161">
        <f t="shared" si="10"/>
        <v>0.59945537065052956</v>
      </c>
      <c r="H61" s="4">
        <v>31</v>
      </c>
      <c r="I61" s="164">
        <v>2600</v>
      </c>
      <c r="J61" s="4">
        <v>11</v>
      </c>
      <c r="K61" s="11"/>
      <c r="L61" s="164">
        <v>2860</v>
      </c>
      <c r="M61" s="4">
        <v>265</v>
      </c>
      <c r="N61" s="162">
        <f t="shared" si="11"/>
        <v>0.40090771558245081</v>
      </c>
      <c r="O61" s="4">
        <v>14</v>
      </c>
      <c r="P61" s="4"/>
      <c r="S61" s="11"/>
      <c r="T61" s="11"/>
      <c r="U61" s="4">
        <v>39000</v>
      </c>
      <c r="V61" s="4">
        <v>1.78</v>
      </c>
      <c r="X61" s="11"/>
      <c r="Y61" s="11"/>
      <c r="Z61" s="11"/>
      <c r="AA61" s="11"/>
      <c r="AB61" s="11"/>
      <c r="AC61" s="11"/>
      <c r="AD61" s="11"/>
      <c r="AE61" s="11"/>
      <c r="AF61" s="11"/>
      <c r="AG61" s="11"/>
      <c r="AH61" s="11"/>
      <c r="AI61" s="11"/>
      <c r="AJ61" s="11"/>
    </row>
    <row r="62" spans="1:36">
      <c r="A62" s="4">
        <v>250</v>
      </c>
      <c r="B62" s="4">
        <v>80</v>
      </c>
      <c r="C62" s="4">
        <v>0.72</v>
      </c>
      <c r="D62" s="164">
        <v>33000</v>
      </c>
      <c r="E62" s="4">
        <v>248</v>
      </c>
      <c r="F62" s="90">
        <f>E62*LOOKUP(D62,U19:U59, V19:V59)</f>
        <v>411.68</v>
      </c>
      <c r="G62" s="161">
        <f t="shared" si="10"/>
        <v>0.62281391830559762</v>
      </c>
      <c r="H62" s="4">
        <v>37</v>
      </c>
      <c r="I62" s="164">
        <v>2860</v>
      </c>
      <c r="J62" s="4">
        <v>14</v>
      </c>
      <c r="K62" s="11"/>
      <c r="L62" s="164">
        <v>3320</v>
      </c>
      <c r="M62" s="4">
        <v>266</v>
      </c>
      <c r="N62" s="162">
        <f t="shared" si="11"/>
        <v>0.40242057488653554</v>
      </c>
      <c r="O62" s="4">
        <v>18</v>
      </c>
      <c r="P62" s="4"/>
      <c r="S62" s="11"/>
      <c r="T62" s="11"/>
      <c r="U62" s="4">
        <v>40000</v>
      </c>
      <c r="V62" s="4">
        <v>1.8</v>
      </c>
      <c r="X62" s="11"/>
      <c r="Y62" s="11"/>
      <c r="Z62" s="11"/>
      <c r="AA62" s="11"/>
      <c r="AB62" s="11"/>
      <c r="AC62" s="11"/>
      <c r="AD62" s="11"/>
      <c r="AE62" s="11"/>
      <c r="AF62" s="11"/>
      <c r="AG62" s="11"/>
      <c r="AH62" s="11"/>
      <c r="AI62" s="11"/>
      <c r="AJ62" s="11"/>
    </row>
    <row r="63" spans="1:36">
      <c r="A63" s="4">
        <v>250</v>
      </c>
      <c r="B63" s="4">
        <v>100</v>
      </c>
      <c r="C63" s="4">
        <v>0.72</v>
      </c>
      <c r="D63" s="164">
        <v>36000</v>
      </c>
      <c r="E63" s="4">
        <v>248</v>
      </c>
      <c r="F63" s="90">
        <f>E63*LOOKUP(D63,U21:U61, V21:V61)</f>
        <v>426.56</v>
      </c>
      <c r="G63" s="161">
        <f t="shared" si="10"/>
        <v>0.64532526475037821</v>
      </c>
      <c r="H63" s="4">
        <v>40</v>
      </c>
      <c r="I63" s="164">
        <v>3100</v>
      </c>
      <c r="J63" s="4">
        <v>17</v>
      </c>
      <c r="K63" s="11"/>
      <c r="L63" s="164">
        <v>3780</v>
      </c>
      <c r="M63" s="4">
        <v>266</v>
      </c>
      <c r="N63" s="162">
        <f t="shared" si="11"/>
        <v>0.40242057488653554</v>
      </c>
      <c r="O63" s="4">
        <v>23</v>
      </c>
      <c r="P63" s="4"/>
      <c r="S63" s="11"/>
      <c r="T63" s="11"/>
      <c r="U63" s="11"/>
      <c r="V63" s="11"/>
      <c r="X63" s="11"/>
      <c r="Y63" s="11"/>
      <c r="Z63" s="11"/>
      <c r="AA63" s="11"/>
      <c r="AB63" s="11"/>
      <c r="AC63" s="11"/>
      <c r="AD63" s="11"/>
      <c r="AE63" s="11"/>
      <c r="AF63" s="11"/>
      <c r="AG63" s="11"/>
      <c r="AH63" s="11"/>
      <c r="AI63" s="11"/>
      <c r="AJ63" s="11"/>
    </row>
    <row r="64" spans="1:36">
      <c r="A64" s="4">
        <v>250</v>
      </c>
      <c r="B64" s="4">
        <v>120</v>
      </c>
      <c r="C64" s="4">
        <v>0.72</v>
      </c>
      <c r="D64" s="164">
        <v>38000</v>
      </c>
      <c r="E64" s="4">
        <v>245</v>
      </c>
      <c r="F64" s="90">
        <f>E64*LOOKUP(D64,U23:U63, V23:V63)</f>
        <v>431.2</v>
      </c>
      <c r="G64" s="161">
        <f t="shared" si="10"/>
        <v>0.65234493192133125</v>
      </c>
      <c r="H64" s="4">
        <v>43</v>
      </c>
      <c r="I64" s="164">
        <v>3340</v>
      </c>
      <c r="J64" s="4">
        <v>19</v>
      </c>
      <c r="K64" s="11"/>
      <c r="L64" s="164">
        <v>4240</v>
      </c>
      <c r="M64" s="4">
        <v>267</v>
      </c>
      <c r="N64" s="162">
        <f t="shared" si="11"/>
        <v>0.40393343419062028</v>
      </c>
      <c r="O64" s="4">
        <v>27</v>
      </c>
      <c r="P64" s="4"/>
      <c r="S64" s="11"/>
      <c r="T64" s="11"/>
      <c r="U64" s="11"/>
      <c r="V64" s="11"/>
      <c r="X64" s="11"/>
      <c r="Y64" s="11"/>
      <c r="Z64" s="11"/>
      <c r="AA64" s="11"/>
      <c r="AB64" s="11"/>
      <c r="AC64" s="11"/>
      <c r="AD64" s="11"/>
      <c r="AE64" s="11"/>
      <c r="AF64" s="11"/>
      <c r="AG64" s="11"/>
      <c r="AH64" s="11"/>
      <c r="AI64" s="11"/>
      <c r="AJ64" s="11"/>
    </row>
    <row r="65" spans="1:36">
      <c r="A65" s="4">
        <v>250</v>
      </c>
      <c r="B65" s="4">
        <v>140</v>
      </c>
      <c r="C65" s="4">
        <v>0.72</v>
      </c>
      <c r="D65" s="164">
        <v>38000</v>
      </c>
      <c r="E65" s="4">
        <v>245</v>
      </c>
      <c r="F65" s="90">
        <f>E65*LOOKUP(D65,U24:U65, V24:V65)</f>
        <v>431.2</v>
      </c>
      <c r="G65" s="161">
        <f t="shared" si="10"/>
        <v>0.65234493192133125</v>
      </c>
      <c r="H65" s="4">
        <v>43</v>
      </c>
      <c r="I65" s="164">
        <v>3570</v>
      </c>
      <c r="J65" s="4">
        <v>22</v>
      </c>
      <c r="K65" s="11"/>
      <c r="L65" s="164">
        <v>4710</v>
      </c>
      <c r="M65" s="4">
        <v>268</v>
      </c>
      <c r="N65" s="162">
        <f t="shared" si="11"/>
        <v>0.40544629349470501</v>
      </c>
      <c r="O65" s="4">
        <v>31</v>
      </c>
      <c r="P65" s="4"/>
      <c r="S65" s="11"/>
      <c r="T65" s="11"/>
      <c r="U65" s="11"/>
      <c r="V65" s="11"/>
      <c r="X65" s="11"/>
      <c r="Y65" s="11"/>
      <c r="Z65" s="11"/>
      <c r="AA65" s="11"/>
      <c r="AB65" s="11"/>
      <c r="AC65" s="11"/>
      <c r="AD65" s="11"/>
      <c r="AE65" s="11"/>
      <c r="AF65" s="11"/>
      <c r="AG65" s="11"/>
      <c r="AH65" s="11"/>
      <c r="AI65" s="11"/>
      <c r="AJ65" s="11"/>
    </row>
    <row r="66" spans="1:36">
      <c r="A66" s="4">
        <v>250</v>
      </c>
      <c r="B66" s="4">
        <v>160</v>
      </c>
      <c r="C66" s="4">
        <v>0.72</v>
      </c>
      <c r="D66" s="164">
        <v>39000</v>
      </c>
      <c r="E66" s="4">
        <v>242</v>
      </c>
      <c r="F66" s="90">
        <f>E66*LOOKUP(D66,U26:U67, V26:V67)</f>
        <v>430.76</v>
      </c>
      <c r="G66" s="161">
        <f t="shared" si="10"/>
        <v>0.65167927382753399</v>
      </c>
      <c r="H66" s="4">
        <v>45</v>
      </c>
      <c r="I66" s="164">
        <v>3810</v>
      </c>
      <c r="J66" s="4">
        <v>25</v>
      </c>
      <c r="K66" s="11"/>
      <c r="L66" s="164">
        <v>5180</v>
      </c>
      <c r="M66" s="4">
        <v>268</v>
      </c>
      <c r="N66" s="162">
        <f t="shared" si="11"/>
        <v>0.40544629349470501</v>
      </c>
      <c r="O66" s="4">
        <v>36</v>
      </c>
      <c r="P66" s="4"/>
      <c r="S66" s="11"/>
      <c r="T66" s="11"/>
      <c r="U66" s="11"/>
      <c r="V66" s="11"/>
      <c r="X66" s="11"/>
      <c r="Y66" s="11"/>
      <c r="Z66" s="11"/>
      <c r="AA66" s="11"/>
      <c r="AB66" s="11"/>
      <c r="AC66" s="11"/>
      <c r="AD66" s="11"/>
      <c r="AE66" s="11"/>
      <c r="AF66" s="11"/>
      <c r="AG66" s="11"/>
      <c r="AH66" s="11"/>
      <c r="AI66" s="11"/>
      <c r="AJ66" s="11"/>
    </row>
    <row r="67" spans="1:36">
      <c r="A67" s="4">
        <v>250</v>
      </c>
      <c r="B67" s="4">
        <v>180</v>
      </c>
      <c r="C67" s="4">
        <v>0.72</v>
      </c>
      <c r="D67" s="164">
        <v>39000</v>
      </c>
      <c r="E67" s="4">
        <v>242</v>
      </c>
      <c r="F67" s="90">
        <f>E67*LOOKUP(D67,U28:U69, V28:V69)</f>
        <v>430.76</v>
      </c>
      <c r="G67" s="161">
        <f t="shared" si="10"/>
        <v>0.65167927382753399</v>
      </c>
      <c r="H67" s="4">
        <v>45</v>
      </c>
      <c r="I67" s="164">
        <v>4050</v>
      </c>
      <c r="J67" s="4">
        <v>27</v>
      </c>
      <c r="K67" s="11"/>
      <c r="L67" s="164">
        <v>5650</v>
      </c>
      <c r="M67" s="4">
        <v>269</v>
      </c>
      <c r="N67" s="162">
        <f t="shared" si="11"/>
        <v>0.40695915279878969</v>
      </c>
      <c r="O67" s="4">
        <v>40</v>
      </c>
      <c r="P67" s="4"/>
      <c r="S67" s="11"/>
      <c r="T67" s="11"/>
      <c r="U67" s="11"/>
      <c r="V67" s="11"/>
      <c r="X67" s="11"/>
      <c r="Y67" s="11"/>
      <c r="Z67" s="11"/>
      <c r="AA67" s="11"/>
      <c r="AB67" s="11"/>
      <c r="AC67" s="11"/>
      <c r="AD67" s="11"/>
      <c r="AE67" s="11"/>
      <c r="AF67" s="11"/>
      <c r="AG67" s="11"/>
      <c r="AH67" s="11"/>
      <c r="AI67" s="11"/>
      <c r="AJ67" s="11"/>
    </row>
    <row r="68" spans="1:36">
      <c r="A68" s="4">
        <v>250</v>
      </c>
      <c r="B68" s="4">
        <v>200</v>
      </c>
      <c r="C68" s="4">
        <v>0.72</v>
      </c>
      <c r="D68" s="164">
        <v>39000</v>
      </c>
      <c r="E68" s="4">
        <v>242</v>
      </c>
      <c r="F68" s="90">
        <f>E68*LOOKUP(D68,U30:U71, V30:V71)</f>
        <v>430.76</v>
      </c>
      <c r="G68" s="161">
        <f t="shared" si="10"/>
        <v>0.65167927382753399</v>
      </c>
      <c r="H68" s="4">
        <v>45</v>
      </c>
      <c r="I68" s="164">
        <v>4280</v>
      </c>
      <c r="J68" s="4">
        <v>30</v>
      </c>
      <c r="K68" s="11"/>
      <c r="L68" s="164">
        <v>6120</v>
      </c>
      <c r="M68" s="4">
        <v>270</v>
      </c>
      <c r="N68" s="162">
        <f t="shared" si="11"/>
        <v>0.40847201210287443</v>
      </c>
      <c r="O68" s="4">
        <v>45</v>
      </c>
      <c r="P68" s="4"/>
      <c r="S68" s="11"/>
      <c r="T68" s="11"/>
      <c r="U68" s="11"/>
      <c r="V68" s="11"/>
      <c r="W68" s="11"/>
      <c r="X68" s="11"/>
      <c r="Y68" s="11"/>
      <c r="Z68" s="11"/>
      <c r="AA68" s="11"/>
      <c r="AB68" s="11"/>
      <c r="AC68" s="11"/>
      <c r="AD68" s="11"/>
      <c r="AE68" s="11"/>
      <c r="AF68" s="11"/>
      <c r="AG68" s="11"/>
      <c r="AH68" s="11"/>
      <c r="AI68" s="11"/>
      <c r="AJ68" s="11"/>
    </row>
    <row r="69" spans="1:36">
      <c r="A69" s="4"/>
      <c r="B69" s="4"/>
      <c r="C69" s="4"/>
      <c r="D69" s="164"/>
      <c r="E69" s="4"/>
      <c r="F69" s="90"/>
      <c r="G69" s="161"/>
      <c r="H69" s="4"/>
      <c r="I69" s="164"/>
      <c r="J69" s="4"/>
      <c r="K69" s="11"/>
      <c r="L69" s="164"/>
      <c r="M69" s="4"/>
      <c r="N69" s="162"/>
      <c r="O69" s="4"/>
      <c r="P69" s="4"/>
      <c r="S69" s="11"/>
      <c r="T69" s="11"/>
      <c r="U69" s="11"/>
      <c r="V69" s="11"/>
      <c r="W69" s="11"/>
      <c r="X69" s="11"/>
      <c r="Y69" s="11"/>
      <c r="Z69" s="11"/>
      <c r="AA69" s="11"/>
      <c r="AB69" s="11"/>
      <c r="AC69" s="11"/>
      <c r="AD69" s="11"/>
      <c r="AE69" s="11"/>
      <c r="AF69" s="11"/>
      <c r="AG69" s="11"/>
      <c r="AH69" s="11"/>
      <c r="AI69" s="11"/>
      <c r="AJ69" s="11"/>
    </row>
    <row r="70" spans="1:36">
      <c r="A70" s="192">
        <v>300</v>
      </c>
      <c r="B70" s="192">
        <v>0</v>
      </c>
      <c r="C70" s="192">
        <v>0.68</v>
      </c>
      <c r="D70" s="203">
        <v>7000</v>
      </c>
      <c r="E70" s="192">
        <v>255</v>
      </c>
      <c r="F70" s="194">
        <f>E70*LOOKUP(D70,U13:U53, V13:V53)</f>
        <v>290.7</v>
      </c>
      <c r="G70" s="204">
        <f t="shared" ref="G70:G79" si="12">F70/661</f>
        <v>0.43978819969742811</v>
      </c>
      <c r="H70" s="192">
        <v>7</v>
      </c>
      <c r="I70" s="203">
        <v>1960</v>
      </c>
      <c r="J70" s="192">
        <v>4</v>
      </c>
      <c r="K70" s="192"/>
      <c r="L70" s="203">
        <v>1980</v>
      </c>
      <c r="M70" s="192">
        <v>260</v>
      </c>
      <c r="N70" s="204">
        <f t="shared" ref="N70:N79" si="13">M70/661</f>
        <v>0.39334341906202724</v>
      </c>
      <c r="O70" s="192">
        <v>5</v>
      </c>
      <c r="P70" s="192"/>
      <c r="Q70" s="192"/>
      <c r="R70" s="192"/>
      <c r="S70" s="192"/>
      <c r="T70" s="11"/>
      <c r="U70" s="11"/>
      <c r="V70" s="11"/>
      <c r="W70" s="11"/>
      <c r="X70" s="11"/>
      <c r="Y70" s="11"/>
      <c r="Z70" s="11"/>
      <c r="AA70" s="11"/>
      <c r="AB70" s="11"/>
      <c r="AC70" s="11"/>
      <c r="AD70" s="11"/>
      <c r="AE70" s="11"/>
      <c r="AF70" s="11"/>
      <c r="AG70" s="11"/>
      <c r="AH70" s="11"/>
      <c r="AI70" s="11"/>
      <c r="AJ70" s="11"/>
    </row>
    <row r="71" spans="1:36">
      <c r="A71" s="192">
        <v>300</v>
      </c>
      <c r="B71" s="192">
        <v>40</v>
      </c>
      <c r="C71" s="192">
        <v>0.68</v>
      </c>
      <c r="D71" s="203">
        <v>15000</v>
      </c>
      <c r="E71" s="192">
        <v>255</v>
      </c>
      <c r="F71" s="194">
        <f>E71*LOOKUP(D71,U15:U55, V15:V55)</f>
        <v>331.5</v>
      </c>
      <c r="G71" s="204">
        <f t="shared" si="12"/>
        <v>0.50151285930408473</v>
      </c>
      <c r="H71" s="192">
        <v>15</v>
      </c>
      <c r="I71" s="203">
        <v>2350</v>
      </c>
      <c r="J71" s="192">
        <v>8</v>
      </c>
      <c r="K71" s="192"/>
      <c r="L71" s="203">
        <v>2470</v>
      </c>
      <c r="M71" s="192">
        <v>260</v>
      </c>
      <c r="N71" s="204">
        <f t="shared" si="13"/>
        <v>0.39334341906202724</v>
      </c>
      <c r="O71" s="192">
        <v>9</v>
      </c>
      <c r="P71" s="192"/>
      <c r="Q71" s="192"/>
      <c r="R71" s="192"/>
      <c r="S71" s="192"/>
      <c r="T71" s="11"/>
      <c r="U71" s="11"/>
      <c r="V71" s="11"/>
      <c r="W71" s="11"/>
      <c r="X71" s="11"/>
      <c r="Y71" s="11"/>
      <c r="Z71" s="11"/>
      <c r="AA71" s="11"/>
      <c r="AB71" s="11"/>
      <c r="AC71" s="11"/>
      <c r="AD71" s="11"/>
      <c r="AE71" s="11"/>
      <c r="AF71" s="11"/>
      <c r="AG71" s="11"/>
      <c r="AH71" s="11"/>
      <c r="AI71" s="11"/>
      <c r="AJ71" s="11"/>
    </row>
    <row r="72" spans="1:36">
      <c r="A72" s="192">
        <v>300</v>
      </c>
      <c r="B72" s="192">
        <v>60</v>
      </c>
      <c r="C72" s="192">
        <v>0.68</v>
      </c>
      <c r="D72" s="203">
        <v>27000</v>
      </c>
      <c r="E72" s="192">
        <v>249</v>
      </c>
      <c r="F72" s="194">
        <f>E72*LOOKUP(D72,U17:U57, V17:V57)</f>
        <v>383.46000000000004</v>
      </c>
      <c r="G72" s="204">
        <f t="shared" si="12"/>
        <v>0.58012102874432681</v>
      </c>
      <c r="H72" s="192">
        <v>27</v>
      </c>
      <c r="I72" s="203">
        <v>2670</v>
      </c>
      <c r="J72" s="192">
        <v>11</v>
      </c>
      <c r="K72" s="192"/>
      <c r="L72" s="203">
        <v>2950</v>
      </c>
      <c r="M72" s="192">
        <v>261</v>
      </c>
      <c r="N72" s="204">
        <f t="shared" si="13"/>
        <v>0.39485627836611198</v>
      </c>
      <c r="O72" s="192">
        <v>14</v>
      </c>
      <c r="P72" s="192"/>
      <c r="Q72" s="192"/>
      <c r="R72" s="192"/>
      <c r="S72" s="192"/>
      <c r="T72" s="11"/>
      <c r="U72" s="11"/>
      <c r="V72" s="11"/>
      <c r="W72" s="11"/>
      <c r="X72" s="11"/>
      <c r="Y72" s="11"/>
      <c r="Z72" s="11"/>
      <c r="AA72" s="11"/>
      <c r="AB72" s="11"/>
      <c r="AC72" s="11"/>
      <c r="AD72" s="11"/>
      <c r="AE72" s="11"/>
      <c r="AF72" s="11"/>
      <c r="AG72" s="11"/>
      <c r="AH72" s="11"/>
      <c r="AI72" s="11"/>
      <c r="AJ72" s="11"/>
    </row>
    <row r="73" spans="1:36">
      <c r="A73" s="192">
        <v>300</v>
      </c>
      <c r="B73" s="192">
        <v>80</v>
      </c>
      <c r="C73" s="192">
        <v>0.68</v>
      </c>
      <c r="D73" s="203">
        <v>33000</v>
      </c>
      <c r="E73" s="192">
        <v>243</v>
      </c>
      <c r="F73" s="194">
        <f>E73*LOOKUP(D73,U19:U59, V19:V59)</f>
        <v>403.38</v>
      </c>
      <c r="G73" s="204">
        <f t="shared" si="12"/>
        <v>0.61025718608169444</v>
      </c>
      <c r="H73" s="192">
        <v>34</v>
      </c>
      <c r="I73" s="203">
        <v>2940</v>
      </c>
      <c r="J73" s="192">
        <v>14</v>
      </c>
      <c r="K73" s="192"/>
      <c r="L73" s="203">
        <v>3440</v>
      </c>
      <c r="M73" s="192">
        <v>262</v>
      </c>
      <c r="N73" s="204">
        <f t="shared" si="13"/>
        <v>0.39636913767019666</v>
      </c>
      <c r="O73" s="192">
        <v>18</v>
      </c>
      <c r="P73" s="192"/>
      <c r="Q73" s="192"/>
      <c r="R73" s="192"/>
      <c r="S73" s="192"/>
      <c r="T73" s="11"/>
      <c r="U73" s="11"/>
      <c r="V73" s="11"/>
      <c r="W73" s="11"/>
      <c r="X73" s="11"/>
      <c r="Y73" s="11"/>
      <c r="Z73" s="11"/>
      <c r="AA73" s="11"/>
      <c r="AB73" s="11"/>
      <c r="AC73" s="11"/>
      <c r="AD73" s="11"/>
      <c r="AE73" s="11"/>
      <c r="AF73" s="11"/>
      <c r="AG73" s="11"/>
      <c r="AH73" s="11"/>
      <c r="AI73" s="11"/>
      <c r="AJ73" s="11"/>
    </row>
    <row r="74" spans="1:36">
      <c r="A74" s="192">
        <v>300</v>
      </c>
      <c r="B74" s="192">
        <v>100</v>
      </c>
      <c r="C74" s="192">
        <v>0.68</v>
      </c>
      <c r="D74" s="203">
        <v>36000</v>
      </c>
      <c r="E74" s="192">
        <v>241</v>
      </c>
      <c r="F74" s="194">
        <f>E74*LOOKUP(D74,U21:U61, V21:V61)</f>
        <v>414.52</v>
      </c>
      <c r="G74" s="204">
        <f t="shared" si="12"/>
        <v>0.62711043872919814</v>
      </c>
      <c r="H74" s="192">
        <v>37</v>
      </c>
      <c r="I74" s="203">
        <v>3210</v>
      </c>
      <c r="J74" s="192">
        <v>17</v>
      </c>
      <c r="K74" s="192"/>
      <c r="L74" s="203">
        <v>3930</v>
      </c>
      <c r="M74" s="192">
        <v>262</v>
      </c>
      <c r="N74" s="204">
        <f t="shared" si="13"/>
        <v>0.39636913767019666</v>
      </c>
      <c r="O74" s="192">
        <v>23</v>
      </c>
      <c r="P74" s="192"/>
      <c r="Q74" s="192"/>
      <c r="R74" s="192"/>
      <c r="S74" s="192"/>
      <c r="T74" s="11"/>
      <c r="U74" s="11"/>
      <c r="V74" s="11"/>
      <c r="W74" s="11"/>
      <c r="X74" s="11"/>
      <c r="Y74" s="11"/>
      <c r="Z74" s="11"/>
      <c r="AA74" s="11"/>
      <c r="AB74" s="11"/>
      <c r="AC74" s="11"/>
      <c r="AD74" s="11"/>
      <c r="AE74" s="11"/>
      <c r="AF74" s="11"/>
      <c r="AG74" s="11"/>
      <c r="AH74" s="11"/>
      <c r="AI74" s="11"/>
      <c r="AJ74" s="11"/>
    </row>
    <row r="75" spans="1:36">
      <c r="A75" s="192">
        <v>300</v>
      </c>
      <c r="B75" s="192">
        <v>120</v>
      </c>
      <c r="C75" s="192">
        <v>0.68</v>
      </c>
      <c r="D75" s="203">
        <v>36000</v>
      </c>
      <c r="E75" s="192">
        <v>241</v>
      </c>
      <c r="F75" s="194">
        <f>E75*LOOKUP(D75,U23:U63, V23:V63)</f>
        <v>414.52</v>
      </c>
      <c r="G75" s="204">
        <f t="shared" si="12"/>
        <v>0.62711043872919814</v>
      </c>
      <c r="H75" s="192">
        <v>37</v>
      </c>
      <c r="I75" s="203">
        <v>3460</v>
      </c>
      <c r="J75" s="192">
        <v>20</v>
      </c>
      <c r="K75" s="192"/>
      <c r="L75" s="203">
        <v>4420</v>
      </c>
      <c r="M75" s="192">
        <v>263</v>
      </c>
      <c r="N75" s="204">
        <f t="shared" si="13"/>
        <v>0.39788199697428139</v>
      </c>
      <c r="O75" s="192">
        <v>27</v>
      </c>
      <c r="P75" s="192"/>
      <c r="Q75" s="192"/>
      <c r="R75" s="192"/>
      <c r="S75" s="192"/>
      <c r="T75" s="11"/>
      <c r="U75" s="11"/>
      <c r="V75" s="11"/>
      <c r="W75" s="11"/>
      <c r="X75" s="11"/>
      <c r="Y75" s="11"/>
      <c r="Z75" s="11"/>
      <c r="AA75" s="11"/>
      <c r="AB75" s="11"/>
      <c r="AC75" s="11"/>
      <c r="AD75" s="11"/>
      <c r="AE75" s="11"/>
      <c r="AF75" s="11"/>
      <c r="AG75" s="11"/>
      <c r="AH75" s="11"/>
      <c r="AI75" s="11"/>
      <c r="AJ75" s="11"/>
    </row>
    <row r="76" spans="1:36">
      <c r="A76" s="192">
        <v>300</v>
      </c>
      <c r="B76" s="192">
        <v>140</v>
      </c>
      <c r="C76" s="192">
        <v>0.68</v>
      </c>
      <c r="D76" s="203">
        <v>37000</v>
      </c>
      <c r="E76" s="192">
        <v>240</v>
      </c>
      <c r="F76" s="194">
        <f>E76*LOOKUP(D76,U24:U65, V24:V65)</f>
        <v>417.6</v>
      </c>
      <c r="G76" s="204">
        <f t="shared" si="12"/>
        <v>0.63177004538577919</v>
      </c>
      <c r="H76" s="192">
        <v>39</v>
      </c>
      <c r="I76" s="203">
        <v>3720</v>
      </c>
      <c r="J76" s="192">
        <v>23</v>
      </c>
      <c r="K76" s="192"/>
      <c r="L76" s="203">
        <v>4910</v>
      </c>
      <c r="M76" s="192">
        <v>264</v>
      </c>
      <c r="N76" s="204">
        <f t="shared" si="13"/>
        <v>0.39939485627836613</v>
      </c>
      <c r="O76" s="192">
        <v>32</v>
      </c>
      <c r="P76" s="192"/>
      <c r="Q76" s="192"/>
      <c r="R76" s="192"/>
      <c r="S76" s="192"/>
      <c r="T76" s="11"/>
      <c r="U76" s="11"/>
      <c r="V76" s="11"/>
      <c r="W76" s="11"/>
      <c r="X76" s="11"/>
      <c r="Y76" s="11"/>
      <c r="Z76" s="11"/>
      <c r="AA76" s="11"/>
      <c r="AB76" s="11"/>
      <c r="AC76" s="11"/>
      <c r="AD76" s="11"/>
      <c r="AE76" s="11"/>
      <c r="AF76" s="11"/>
      <c r="AG76" s="11"/>
      <c r="AH76" s="11"/>
      <c r="AI76" s="11"/>
      <c r="AJ76" s="11"/>
    </row>
    <row r="77" spans="1:36">
      <c r="A77" s="192">
        <v>300</v>
      </c>
      <c r="B77" s="192">
        <v>160</v>
      </c>
      <c r="C77" s="192">
        <v>0.68</v>
      </c>
      <c r="D77" s="203">
        <v>37000</v>
      </c>
      <c r="E77" s="192">
        <v>240</v>
      </c>
      <c r="F77" s="194">
        <f>E77*LOOKUP(D77,U26:U67, V26:V67)</f>
        <v>417.6</v>
      </c>
      <c r="G77" s="204">
        <f t="shared" si="12"/>
        <v>0.63177004538577919</v>
      </c>
      <c r="H77" s="192">
        <v>39</v>
      </c>
      <c r="I77" s="203">
        <v>3980</v>
      </c>
      <c r="J77" s="192">
        <v>25</v>
      </c>
      <c r="K77" s="192"/>
      <c r="L77" s="203">
        <v>5410</v>
      </c>
      <c r="M77" s="192">
        <v>265</v>
      </c>
      <c r="N77" s="204">
        <f t="shared" si="13"/>
        <v>0.40090771558245081</v>
      </c>
      <c r="O77" s="192">
        <v>36</v>
      </c>
      <c r="P77" s="192"/>
      <c r="Q77" s="192"/>
      <c r="R77" s="192"/>
      <c r="S77" s="192"/>
      <c r="T77" s="11"/>
      <c r="U77" s="11"/>
      <c r="V77" s="11"/>
      <c r="W77" s="11"/>
      <c r="X77" s="11"/>
      <c r="Y77" s="11"/>
      <c r="Z77" s="11"/>
      <c r="AA77" s="11"/>
      <c r="AB77" s="11"/>
      <c r="AC77" s="11"/>
      <c r="AD77" s="11"/>
      <c r="AE77" s="11"/>
      <c r="AF77" s="11"/>
      <c r="AG77" s="11"/>
      <c r="AH77" s="11"/>
      <c r="AI77" s="11"/>
      <c r="AJ77" s="11"/>
    </row>
    <row r="78" spans="1:36">
      <c r="A78" s="192">
        <v>300</v>
      </c>
      <c r="B78" s="192">
        <v>180</v>
      </c>
      <c r="C78" s="192">
        <v>0.68</v>
      </c>
      <c r="D78" s="203">
        <v>37000</v>
      </c>
      <c r="E78" s="192">
        <v>240</v>
      </c>
      <c r="F78" s="194">
        <f>E78*LOOKUP(D78,U28:U69, V28:V69)</f>
        <v>417.6</v>
      </c>
      <c r="G78" s="204">
        <f t="shared" si="12"/>
        <v>0.63177004538577919</v>
      </c>
      <c r="H78" s="192">
        <v>39</v>
      </c>
      <c r="I78" s="203">
        <v>4240</v>
      </c>
      <c r="J78" s="192">
        <v>28</v>
      </c>
      <c r="K78" s="192"/>
      <c r="L78" s="203">
        <v>5910</v>
      </c>
      <c r="M78" s="192">
        <v>265</v>
      </c>
      <c r="N78" s="204">
        <f t="shared" si="13"/>
        <v>0.40090771558245081</v>
      </c>
      <c r="O78" s="192">
        <v>41</v>
      </c>
      <c r="P78" s="192"/>
      <c r="Q78" s="192"/>
      <c r="R78" s="192"/>
      <c r="S78" s="192"/>
      <c r="T78" s="11"/>
      <c r="U78" s="11"/>
      <c r="V78" s="11"/>
      <c r="W78" s="11"/>
      <c r="X78" s="11"/>
      <c r="Y78" s="11"/>
      <c r="Z78" s="11"/>
      <c r="AA78" s="11"/>
      <c r="AB78" s="11"/>
      <c r="AC78" s="11"/>
      <c r="AD78" s="11"/>
      <c r="AE78" s="11"/>
      <c r="AF78" s="11"/>
      <c r="AG78" s="11"/>
      <c r="AH78" s="11"/>
      <c r="AI78" s="11"/>
      <c r="AJ78" s="11"/>
    </row>
    <row r="79" spans="1:36">
      <c r="A79" s="192">
        <v>300</v>
      </c>
      <c r="B79" s="192">
        <v>200</v>
      </c>
      <c r="C79" s="192">
        <v>0.68</v>
      </c>
      <c r="D79" s="203">
        <v>37000</v>
      </c>
      <c r="E79" s="192">
        <v>240</v>
      </c>
      <c r="F79" s="194">
        <f>E79*LOOKUP(D79,U30:U71, V30:V71)</f>
        <v>417.6</v>
      </c>
      <c r="G79" s="204">
        <f t="shared" si="12"/>
        <v>0.63177004538577919</v>
      </c>
      <c r="H79" s="192">
        <v>39</v>
      </c>
      <c r="I79" s="203">
        <v>4510</v>
      </c>
      <c r="J79" s="192">
        <v>31</v>
      </c>
      <c r="K79" s="192"/>
      <c r="L79" s="203">
        <v>6410</v>
      </c>
      <c r="M79" s="192">
        <v>266</v>
      </c>
      <c r="N79" s="204">
        <f t="shared" si="13"/>
        <v>0.40242057488653554</v>
      </c>
      <c r="O79" s="192">
        <v>45</v>
      </c>
      <c r="P79" s="192"/>
      <c r="Q79" s="192"/>
      <c r="R79" s="192"/>
      <c r="S79" s="192"/>
      <c r="T79" s="11"/>
      <c r="U79" s="11"/>
      <c r="V79" s="11"/>
      <c r="W79" s="11"/>
      <c r="X79" s="11"/>
      <c r="Y79" s="11"/>
      <c r="Z79" s="11"/>
      <c r="AA79" s="11"/>
      <c r="AB79" s="11"/>
      <c r="AC79" s="11"/>
      <c r="AD79" s="11"/>
      <c r="AE79" s="11"/>
      <c r="AF79" s="11"/>
      <c r="AG79" s="11"/>
      <c r="AH79" s="11"/>
      <c r="AI79" s="11"/>
      <c r="AJ79" s="11"/>
    </row>
    <row r="80" spans="1:36">
      <c r="A80" s="192"/>
      <c r="B80" s="192"/>
      <c r="C80" s="192"/>
      <c r="D80" s="192"/>
      <c r="E80" s="192"/>
      <c r="F80" s="192"/>
      <c r="G80" s="204" t="s">
        <v>37</v>
      </c>
      <c r="H80" s="192"/>
      <c r="I80" s="192"/>
      <c r="J80" s="192"/>
      <c r="K80" s="192"/>
      <c r="L80" s="192"/>
      <c r="M80" s="192"/>
      <c r="N80" s="192"/>
      <c r="O80" s="192"/>
      <c r="P80" s="192"/>
      <c r="Q80" s="192"/>
      <c r="R80" s="192"/>
      <c r="S80" s="192"/>
      <c r="T80" s="11"/>
      <c r="U80" s="11"/>
      <c r="V80" s="11"/>
      <c r="W80" s="11"/>
      <c r="X80" s="11"/>
      <c r="Y80" s="11"/>
      <c r="Z80" s="11"/>
      <c r="AA80" s="11"/>
      <c r="AB80" s="11"/>
      <c r="AC80" s="11"/>
      <c r="AD80" s="11"/>
      <c r="AE80" s="11"/>
      <c r="AF80" s="11"/>
      <c r="AG80" s="11"/>
      <c r="AH80" s="11"/>
      <c r="AI80" s="11"/>
      <c r="AJ80" s="11"/>
    </row>
    <row r="81" spans="1:36">
      <c r="A81" s="192"/>
      <c r="B81" s="192"/>
      <c r="C81" s="192"/>
      <c r="D81" s="192"/>
      <c r="E81" s="192"/>
      <c r="F81" s="698" t="s">
        <v>37</v>
      </c>
      <c r="G81" s="698"/>
      <c r="H81" s="698"/>
      <c r="I81" s="698"/>
      <c r="J81" s="698"/>
      <c r="K81" s="1079" t="s">
        <v>935</v>
      </c>
      <c r="L81" s="1079" t="s">
        <v>936</v>
      </c>
      <c r="M81" s="1079" t="s">
        <v>937</v>
      </c>
      <c r="N81" s="1080" t="s">
        <v>938</v>
      </c>
      <c r="O81" s="192"/>
      <c r="P81" s="192"/>
      <c r="Q81" s="192"/>
      <c r="R81" s="192"/>
      <c r="S81" s="192"/>
      <c r="T81" s="11"/>
      <c r="U81" s="11"/>
      <c r="V81" s="11"/>
      <c r="W81" s="11"/>
      <c r="X81" s="11"/>
      <c r="Y81" s="11"/>
      <c r="Z81" s="11"/>
      <c r="AA81" s="11"/>
      <c r="AB81" s="11"/>
      <c r="AC81" s="11"/>
      <c r="AD81" s="11"/>
      <c r="AE81" s="11"/>
      <c r="AF81" s="11"/>
      <c r="AG81" s="11"/>
      <c r="AH81" s="11"/>
      <c r="AI81" s="11"/>
      <c r="AJ81" s="11"/>
    </row>
    <row r="82" spans="1:36">
      <c r="A82" s="192"/>
      <c r="B82" s="698" t="s">
        <v>939</v>
      </c>
      <c r="C82" s="698"/>
      <c r="D82" s="698"/>
      <c r="E82" s="192"/>
      <c r="F82" s="192"/>
      <c r="G82" s="204" t="s">
        <v>37</v>
      </c>
      <c r="H82" s="698" t="s">
        <v>940</v>
      </c>
      <c r="I82" s="698"/>
      <c r="J82" s="192"/>
      <c r="K82" s="698"/>
      <c r="L82" s="698"/>
      <c r="M82" s="698"/>
      <c r="N82" s="698"/>
      <c r="O82" s="192"/>
      <c r="P82" s="192"/>
      <c r="Q82" s="1074" t="s">
        <v>941</v>
      </c>
      <c r="R82" s="698"/>
      <c r="S82" s="698"/>
      <c r="T82" s="11"/>
      <c r="U82" s="11"/>
      <c r="V82" s="11"/>
      <c r="W82" s="11"/>
      <c r="X82" s="11"/>
      <c r="Y82" s="11"/>
      <c r="Z82" s="11"/>
      <c r="AA82" s="11"/>
      <c r="AB82" s="11"/>
      <c r="AC82" s="11"/>
      <c r="AD82" s="11"/>
      <c r="AE82" s="11"/>
      <c r="AF82" s="11"/>
      <c r="AG82" s="11"/>
      <c r="AH82" s="11"/>
      <c r="AI82" s="11"/>
      <c r="AJ82" s="11"/>
    </row>
    <row r="83" spans="1:36">
      <c r="A83" s="1074" t="s">
        <v>942</v>
      </c>
      <c r="B83" s="698"/>
      <c r="C83" s="698"/>
      <c r="D83" s="698"/>
      <c r="E83" s="698"/>
      <c r="F83" s="698"/>
      <c r="G83" s="192"/>
      <c r="H83" s="1074" t="s">
        <v>943</v>
      </c>
      <c r="I83" s="698"/>
      <c r="J83" s="192"/>
      <c r="K83" s="698"/>
      <c r="L83" s="698"/>
      <c r="M83" s="698"/>
      <c r="N83" s="698"/>
      <c r="O83" s="192"/>
      <c r="P83" s="192"/>
      <c r="Q83" s="192" t="s">
        <v>944</v>
      </c>
      <c r="R83" s="192" t="s">
        <v>945</v>
      </c>
      <c r="S83" s="192" t="s">
        <v>946</v>
      </c>
      <c r="T83" s="11"/>
      <c r="U83" s="11"/>
      <c r="V83" s="11"/>
      <c r="W83" s="11"/>
      <c r="X83" s="11"/>
      <c r="Y83" s="11"/>
      <c r="Z83" s="11"/>
      <c r="AA83" s="11"/>
      <c r="AB83" s="11"/>
      <c r="AC83" s="11"/>
      <c r="AD83" s="11"/>
      <c r="AE83" s="11"/>
      <c r="AF83" s="11"/>
      <c r="AG83" s="11"/>
      <c r="AH83" s="11"/>
      <c r="AI83" s="11"/>
      <c r="AJ83" s="11"/>
    </row>
    <row r="84" spans="1:36" ht="27" customHeight="1">
      <c r="A84" s="198" t="s">
        <v>947</v>
      </c>
      <c r="B84" s="194">
        <f>IF('FLIGHT PLANNER'!G44="-",0,'FLIGHT PLANNER'!G44)</f>
        <v>132.5605668706132</v>
      </c>
      <c r="C84" s="192" t="s">
        <v>948</v>
      </c>
      <c r="D84" s="205">
        <f ca="1">IF(B85&lt;50,LOOKUP(B84,B4:B13,D4:D13),IF(AND(B85&gt;=50,B85&lt;100),LOOKUP(B84,B15:B24,D15:D24),IF(AND(B85&gt;=100,B85&lt;150),LOOKUP(B84,B26:B35,D26:D35),IF(AND(B85&gt;=150,B85&lt;200),LOOKUP(B84,B37:B46,D37:D46),IF(AND(B85&gt;=200,B85&lt;250),LOOKUP(B84,B48:B57,D48:D57),IF(AND(B85&gt;=250,B85&lt;300),LOOKUP(B84,B59:B68,D59:D68),IF(AND(B85&gt;=300),LOOKUP(B84,B70:B79,D70:D79))))))))</f>
        <v>38000</v>
      </c>
      <c r="E84" s="192" t="s">
        <v>949</v>
      </c>
      <c r="F84" s="192" t="s">
        <v>950</v>
      </c>
      <c r="G84" s="192"/>
      <c r="H84" s="192" t="s">
        <v>923</v>
      </c>
      <c r="I84" s="192" t="s">
        <v>928</v>
      </c>
      <c r="J84" s="192"/>
      <c r="K84" s="1081" t="s">
        <v>951</v>
      </c>
      <c r="L84" s="698"/>
      <c r="M84" s="698"/>
      <c r="N84" s="698"/>
      <c r="O84" s="192"/>
      <c r="P84" s="192"/>
      <c r="Q84" s="192" t="s">
        <v>952</v>
      </c>
      <c r="R84" s="192">
        <v>-125</v>
      </c>
      <c r="S84" s="206">
        <f>10.4/9</f>
        <v>1.1555555555555557</v>
      </c>
      <c r="T84" s="11"/>
      <c r="U84" s="11"/>
      <c r="V84" s="11"/>
      <c r="W84" s="11"/>
      <c r="X84" s="11"/>
      <c r="Y84" s="11"/>
      <c r="Z84" s="11"/>
      <c r="AA84" s="11"/>
      <c r="AB84" s="11"/>
      <c r="AC84" s="11"/>
      <c r="AD84" s="11"/>
      <c r="AE84" s="11"/>
      <c r="AF84" s="11"/>
      <c r="AG84" s="11"/>
      <c r="AH84" s="11"/>
      <c r="AI84" s="11"/>
      <c r="AJ84" s="11"/>
    </row>
    <row r="85" spans="1:36">
      <c r="A85" s="192" t="s">
        <v>953</v>
      </c>
      <c r="B85" s="207">
        <f ca="1">'FLIGHT PLANNER'!E13</f>
        <v>92.9</v>
      </c>
      <c r="C85" s="192" t="s">
        <v>954</v>
      </c>
      <c r="D85" s="204">
        <f ca="1">IF(B85&lt;50,LOOKUP(B84,B4:B13,G4:G13),IF(AND(B85&gt;=50,B85&lt;100),LOOKUP(B84,B15:B24,G15:G24),IF(AND(B85&gt;=100,B85&lt;150),LOOKUP(B84,B26:B35,G26:G35),IF(AND(B85&gt;=150,B85&lt;200),LOOKUP(B84,B37:B46,G37:G46),IF(AND(B85&gt;=200,B85&lt;250),LOOKUP(B84,B48:B57,G48:G57),IF(AND(B85&gt;=250,B85&lt;300),LOOKUP(B84,B59:B68,G59:G68),IF(AND(B85&gt;=300),LOOKUP(B84,B70:B79,G70:G79))))))))</f>
        <v>0.76151285930408474</v>
      </c>
      <c r="E85" s="208">
        <f ca="1">IF(B85&lt;50,LOOKUP(B84,B4:B13,I4:I13),IF(AND(B85&gt;=50,B85&lt;100),LOOKUP(B84,B15:B24,I15:I24),IF(AND(B85&gt;=100,B85&lt;150),LOOKUP(B84,B26:B35,I26:I35),IF(AND(B85&gt;=150,B85&lt;200),LOOKUP(B84,B37:B46,I37:I46),IF(AND(B85&gt;=200,B85&lt;250),LOOKUP(B84,B48:B57,I48:I57),IF(AND(B85&gt;=250,B85&lt;300),LOOKUP(B84,B59:B68,I59:I68),IF(AND(B85&gt;=300),LOOKUP(B84,B70:B79,I70:I79))))))))</f>
        <v>2810</v>
      </c>
      <c r="F85" s="208">
        <f ca="1">IF(B85&lt;50,LOOKUP(D84,D4:D13,H4:H13),IF(AND(B85&gt;=50,B85&lt;100),LOOKUP(D84,D15:D24,H15:H24),IF(AND(B85&gt;=100,B85&lt;150),LOOKUP(D84,D26:D35,H26:H35),IF(AND(B85&gt;=150,B85&lt;200),LOOKUP(D84,D37:D46,H37:H46),IF(AND(B85&gt;=200,B85&lt;250),LOOKUP(D84,D48:D57,H48:H57),IF(AND(B85&gt;=250,B85&lt;300),LOOKUP(D84,D59:D68,H59:H68),IF(AND(B85&gt;=300),LOOKUP(D84,D70:D79,H70:H79))))))))</f>
        <v>62</v>
      </c>
      <c r="G85" s="192"/>
      <c r="H85" s="208">
        <f ca="1">IF(B85&lt;50,LOOKUP(B84,B4:B13,L4:L13),IF(AND(B85&gt;=50,B85&lt;100),LOOKUP(B84,B15:B24,L15:L24),IF(AND(B85&gt;=100,B85&lt;150),LOOKUP(B84,B26:B35,L26:L35),IF(AND(B85&gt;=150,B85&lt;200),LOOKUP(B84,B37:B46,L37:L46),IF(AND(B85&gt;=200,B85&lt;250),LOOKUP(B84,B48:B57,L48:L57),IF(AND(B85&gt;=250,B85&lt;300),LOOKUP(B84,B59:B68,L59:L68),IF(AND(B85&gt;=300),LOOKUP(B84,B70:B79,L70:L79))))))))</f>
        <v>3540</v>
      </c>
      <c r="I85" s="204">
        <f ca="1">IF(B85&lt;50,LOOKUP(B84,B4:B13,N4:N13),IF(AND(B85&gt;=50,B85&lt;100),LOOKUP(B84,B15:B24,N15:N24),IF(AND(B85&gt;=100,B85&lt;150),LOOKUP(B84,B26:B35,N26:N35),IF(AND(B85&gt;=150,B85&lt;200),LOOKUP(B84,B37:B46,N37:N46),IF(AND(B85&gt;=200,B85&lt;250),LOOKUP(B84,B48:B57,N48:N57),IF(AND(B85&gt;=250,B85&lt;300),LOOKUP(B84,B59:B68,N59:N68),IF(AND(B85&gt;=300),LOOKUP(B84,B70:B79,N70:N79))))))))</f>
        <v>0.43721633888048411</v>
      </c>
      <c r="J85" s="192"/>
      <c r="K85" s="192" t="e">
        <f ca="1">'GROUND SPEED DATA'!N36-'GROUND SPEED DATA'!AP4</f>
        <v>#N/A</v>
      </c>
      <c r="L85" s="192">
        <f ca="1">'GROUND SPEED DATA'!N2-'GROUND SPEED DATA'!V4</f>
        <v>-11.590890224738132</v>
      </c>
      <c r="M85" s="192" t="e">
        <f ca="1">AVERAGE(K85)</f>
        <v>#N/A</v>
      </c>
      <c r="N85" s="192">
        <f ca="1">AVERAGE(L85)</f>
        <v>-11.590890224738132</v>
      </c>
      <c r="O85" s="192"/>
      <c r="P85" s="192"/>
      <c r="Q85" s="192" t="s">
        <v>952</v>
      </c>
      <c r="R85" s="192">
        <v>-100</v>
      </c>
      <c r="S85" s="206">
        <f>10/9</f>
        <v>1.1111111111111112</v>
      </c>
      <c r="T85" s="11"/>
      <c r="U85" s="11"/>
      <c r="V85" s="11"/>
      <c r="W85" s="11"/>
      <c r="X85" s="11"/>
      <c r="Y85" s="11"/>
      <c r="Z85" s="11"/>
      <c r="AA85" s="11"/>
      <c r="AB85" s="11"/>
      <c r="AC85" s="11"/>
      <c r="AD85" s="11"/>
      <c r="AE85" s="11"/>
      <c r="AF85" s="11"/>
      <c r="AG85" s="11"/>
      <c r="AH85" s="11"/>
      <c r="AI85" s="11"/>
      <c r="AJ85" s="11"/>
    </row>
    <row r="86" spans="1:36">
      <c r="A86" s="192"/>
      <c r="B86" s="192"/>
      <c r="C86" s="192"/>
      <c r="D86" s="192"/>
      <c r="E86" s="192"/>
      <c r="F86" s="192"/>
      <c r="G86" s="192"/>
      <c r="H86" s="192"/>
      <c r="I86" s="192"/>
      <c r="J86" s="192"/>
      <c r="K86" s="192"/>
      <c r="L86" s="192"/>
      <c r="M86" s="192" t="s">
        <v>955</v>
      </c>
      <c r="N86" s="192" t="s">
        <v>956</v>
      </c>
      <c r="O86" s="192"/>
      <c r="P86" s="192"/>
      <c r="Q86" s="192" t="s">
        <v>952</v>
      </c>
      <c r="R86" s="192">
        <v>-75</v>
      </c>
      <c r="S86" s="206">
        <f>9.6/9</f>
        <v>1.0666666666666667</v>
      </c>
      <c r="T86" s="11"/>
      <c r="U86" s="11"/>
      <c r="V86" s="11"/>
      <c r="W86" s="11"/>
      <c r="X86" s="11"/>
      <c r="Y86" s="11"/>
      <c r="Z86" s="11"/>
      <c r="AA86" s="11"/>
      <c r="AB86" s="11"/>
      <c r="AC86" s="11"/>
      <c r="AD86" s="11"/>
      <c r="AE86" s="11"/>
      <c r="AF86" s="11"/>
      <c r="AG86" s="11"/>
      <c r="AH86" s="11"/>
      <c r="AI86" s="11"/>
      <c r="AJ86" s="11"/>
    </row>
    <row r="87" spans="1:36">
      <c r="A87" s="1074" t="s">
        <v>957</v>
      </c>
      <c r="B87" s="698"/>
      <c r="C87" s="698"/>
      <c r="D87" s="698"/>
      <c r="E87" s="698"/>
      <c r="F87" s="698"/>
      <c r="G87" s="192"/>
      <c r="H87" s="1074" t="s">
        <v>958</v>
      </c>
      <c r="I87" s="698"/>
      <c r="J87" s="192"/>
      <c r="K87" s="698" t="s">
        <v>959</v>
      </c>
      <c r="L87" s="698"/>
      <c r="M87" s="192">
        <f ca="1">IFERROR(LOOKUP(M85,R84:R89,S84:S89),1)</f>
        <v>1</v>
      </c>
      <c r="N87" s="192">
        <f ca="1">IFERROR(LOOKUP(N85,R93:R98,S93:S98),1)</f>
        <v>1.0666666666666667</v>
      </c>
      <c r="O87" s="192"/>
      <c r="P87" s="192"/>
      <c r="Q87" s="192" t="s">
        <v>952</v>
      </c>
      <c r="R87" s="192">
        <v>-50</v>
      </c>
      <c r="S87" s="206">
        <f>9.5/9</f>
        <v>1.0555555555555556</v>
      </c>
      <c r="T87" s="11"/>
      <c r="U87" s="11"/>
      <c r="V87" s="11"/>
      <c r="W87" s="11"/>
      <c r="X87" s="11"/>
      <c r="Y87" s="11"/>
      <c r="Z87" s="11"/>
      <c r="AA87" s="11"/>
      <c r="AB87" s="11"/>
      <c r="AC87" s="11"/>
      <c r="AD87" s="11"/>
      <c r="AE87" s="11"/>
      <c r="AF87" s="11"/>
      <c r="AG87" s="11"/>
      <c r="AH87" s="11"/>
      <c r="AI87" s="11"/>
      <c r="AJ87" s="11"/>
    </row>
    <row r="88" spans="1:36" ht="28.5" customHeight="1">
      <c r="A88" s="198" t="s">
        <v>947</v>
      </c>
      <c r="B88" s="194">
        <f>SUM('FLIGHT PLANNER'!G44:G45)</f>
        <v>342.21939874107494</v>
      </c>
      <c r="C88" s="192" t="s">
        <v>948</v>
      </c>
      <c r="D88" s="205">
        <f ca="1">IF(B89&lt;50,LOOKUP(B88,B4:B13,D4:D13),IF(AND(B89&gt;=50,B89&lt;100),LOOKUP(B88,B15:B24,D15:D24),IF(AND(B89&gt;=100,B89&lt;150),LOOKUP(B88,B26:B35,D26:D35),IF(AND(B89&gt;=150,B89&lt;200),LOOKUP(B88,B37:B46,D37:D46),IF(AND(B89&gt;=200,B89&lt;250),LOOKUP(B88,B48:B57,D48:D57),IF(AND(B89&gt;=250,B89&lt;300),LOOKUP(B88,B59:B68,D59:D68),IF(AND(B89&gt;=300),LOOKUP(B88,B70:B79,D70:D79))))))))</f>
        <v>40000</v>
      </c>
      <c r="E88" s="192" t="s">
        <v>949</v>
      </c>
      <c r="F88" s="192" t="s">
        <v>960</v>
      </c>
      <c r="G88" s="192"/>
      <c r="H88" s="192" t="s">
        <v>923</v>
      </c>
      <c r="I88" s="192" t="s">
        <v>928</v>
      </c>
      <c r="J88" s="192"/>
      <c r="K88" s="1074" t="s">
        <v>958</v>
      </c>
      <c r="L88" s="698"/>
      <c r="M88" s="698"/>
      <c r="N88" s="698"/>
      <c r="O88" s="192"/>
      <c r="P88" s="192"/>
      <c r="Q88" s="192" t="s">
        <v>952</v>
      </c>
      <c r="R88" s="192">
        <v>-25</v>
      </c>
      <c r="S88" s="206">
        <f>9.2/9</f>
        <v>1.0222222222222221</v>
      </c>
      <c r="T88" s="11"/>
      <c r="U88" s="11"/>
      <c r="V88" s="11"/>
      <c r="W88" s="11"/>
      <c r="X88" s="11"/>
      <c r="Y88" s="11"/>
      <c r="Z88" s="11"/>
      <c r="AA88" s="11"/>
      <c r="AB88" s="11"/>
      <c r="AC88" s="11"/>
      <c r="AD88" s="11"/>
      <c r="AE88" s="11"/>
      <c r="AF88" s="11"/>
      <c r="AG88" s="11"/>
      <c r="AH88" s="11"/>
      <c r="AI88" s="11"/>
      <c r="AJ88" s="11"/>
    </row>
    <row r="89" spans="1:36">
      <c r="A89" s="192" t="s">
        <v>953</v>
      </c>
      <c r="B89" s="207">
        <f ca="1">'FLIGHT PLANNER'!E13</f>
        <v>92.9</v>
      </c>
      <c r="C89" s="192" t="s">
        <v>954</v>
      </c>
      <c r="D89" s="204">
        <f ca="1">IF(B89&lt;50,LOOKUP(B88,B4:B13,G4:G13),IF(AND(B89&gt;=50,B89&lt;100),LOOKUP(B88,B15:B24,G15:G24),IF(AND(B89&gt;=100,B89&lt;150),LOOKUP(B88,B26:B35,G26:G35),IF(AND(B89&gt;=150,B89&lt;200),LOOKUP(B88,B37:B46,G37:G46),IF(AND(B89&gt;=200,B89&lt;250),LOOKUP(B88,B48:B57,G48:G57),IF(AND(B89&gt;=250,B89&lt;300),LOOKUP(B88,B59:B68,G59:G68),IF(AND(B89&gt;=300),LOOKUP(B88,B70:B79,G70:G79))))))))</f>
        <v>0.69712556732223907</v>
      </c>
      <c r="E89" s="208">
        <f ca="1">IF(B89&lt;50,LOOKUP(B88,B4:B13,I4:I13),IF(AND(B89&gt;=50,B89&lt;100),LOOKUP(B88,B15:B24,I15:I24),IF(AND(B89&gt;=100,B89&lt;150),LOOKUP(B88,B26:B35,I26:I35),IF(AND(B89&gt;=150,B89&lt;200),LOOKUP(B88,B37:B46,I37:I46),IF(AND(B89&gt;=200,B89&lt;250),LOOKUP(B88,B48:B57,I48:I57),IF(AND(B89&gt;=250,B89&lt;300),LOOKUP(B88,B59:B68,I59:I68),IF(AND(B89&gt;=300),LOOKUP(B88,B70:B79,I70:I79))))))))</f>
        <v>3430</v>
      </c>
      <c r="F89" s="208">
        <f ca="1">IF(B85&lt;50,LOOKUP(D88,D4:D13,H4:H13),IF(AND(B85&gt;=50,B85&lt;100),LOOKUP(D88,D15:D24,H15:H24),IF(AND(B85&gt;=100,B85&lt;150),LOOKUP(D88,D26:D35,H26:H35),IF(AND(B85&gt;=150,B85&lt;200),LOOKUP(D88,D37:D46,H37:H46),IF(AND(B85&gt;=200,B85&lt;250),LOOKUP(D88,D48:D57,H48:H57),IF(AND(B85&gt;=250,B85&lt;300),LOOKUP(D88,D59:D68,H59:H68),IF(AND(B85&gt;=300),LOOKUP(D88,D70:D79,H70:H79))))))))</f>
        <v>66</v>
      </c>
      <c r="G89" s="192"/>
      <c r="H89" s="208">
        <f ca="1">IF(B89&lt;50,LOOKUP(B88,B4:B13,L4:L13),IF(AND(B89&gt;=50,B89&lt;100),LOOKUP(B88,B15:B24,L15:L24),IF(AND(B89&gt;=100,B89&lt;150),LOOKUP(B88,B26:B35,L26:L35),IF(AND(B89&gt;=150,B89&lt;200),LOOKUP(B88,B37:B46,L37:L46),IF(AND(B89&gt;=200,B89&lt;250),LOOKUP(B88,B48:B57,L48:L57),IF(AND(B89&gt;=250,B89&lt;300),LOOKUP(B88,B59:B68,L59:L68),IF(AND(B89&gt;=300),LOOKUP(B88,B70:B79,L70:L79))))))))</f>
        <v>4920</v>
      </c>
      <c r="I89" s="204">
        <f ca="1">IF(B89&lt;50,LOOKUP(B88,B4:B13,N4:N13),IF(AND(B89&gt;=50,B89&lt;100),LOOKUP(B88,B15:B24,N15:N24),IF(AND(B89&gt;=100,B89&lt;150),LOOKUP(B88,B26:B35,N26:N35),IF(AND(B89&gt;=150,B89&lt;200),LOOKUP(B88,B37:B46,N37:N46),IF(AND(B89&gt;=200,B89&lt;250),LOOKUP(B88,B48:B57,N48:N57),IF(AND(B89&gt;=250,B89&lt;300),LOOKUP(B88,B59:B68,N59:N68),IF(AND(B89&gt;=300),LOOKUP(B88,B70:B79,N70:N79))))))))</f>
        <v>0.443267776096823</v>
      </c>
      <c r="J89" s="192"/>
      <c r="K89" s="192">
        <f ca="1">'GROUND SPEED DATA'!N37-'GROUND SPEED DATA'!AP10</f>
        <v>26.001786950020119</v>
      </c>
      <c r="L89" s="192">
        <f ca="1">'GROUND SPEED DATA'!N2-'GROUND SPEED DATA'!V10</f>
        <v>-79.341944819866455</v>
      </c>
      <c r="M89" s="192" t="e">
        <f ca="1">AVERAGE(K85,K89)</f>
        <v>#N/A</v>
      </c>
      <c r="N89" s="192">
        <f ca="1">AVERAGE(L85,L89)</f>
        <v>-45.466417522302294</v>
      </c>
      <c r="O89" s="192"/>
      <c r="P89" s="192"/>
      <c r="Q89" s="192" t="s">
        <v>952</v>
      </c>
      <c r="R89" s="192">
        <v>0</v>
      </c>
      <c r="S89" s="206">
        <v>1</v>
      </c>
      <c r="T89" s="11"/>
      <c r="U89" s="11"/>
      <c r="V89" s="11"/>
      <c r="W89" s="11"/>
      <c r="X89" s="11"/>
      <c r="Y89" s="11"/>
      <c r="Z89" s="11"/>
      <c r="AA89" s="11"/>
      <c r="AB89" s="11"/>
      <c r="AC89" s="11"/>
      <c r="AD89" s="11"/>
      <c r="AE89" s="11"/>
      <c r="AF89" s="11"/>
      <c r="AG89" s="11"/>
      <c r="AH89" s="11"/>
      <c r="AI89" s="11"/>
      <c r="AJ89" s="11"/>
    </row>
    <row r="90" spans="1:36">
      <c r="A90" s="192"/>
      <c r="B90" s="192"/>
      <c r="C90" s="192"/>
      <c r="D90" s="192"/>
      <c r="E90" s="192"/>
      <c r="F90" s="192"/>
      <c r="G90" s="192"/>
      <c r="H90" s="192"/>
      <c r="I90" s="192"/>
      <c r="J90" s="192"/>
      <c r="K90" s="192"/>
      <c r="L90" s="192"/>
      <c r="M90" s="192" t="s">
        <v>955</v>
      </c>
      <c r="N90" s="192" t="s">
        <v>956</v>
      </c>
      <c r="O90" s="192"/>
      <c r="P90" s="192"/>
      <c r="Q90" s="192"/>
      <c r="R90" s="192"/>
      <c r="S90" s="192" t="s">
        <v>37</v>
      </c>
      <c r="T90" s="11"/>
      <c r="U90" s="11"/>
      <c r="V90" s="11"/>
      <c r="W90" s="11"/>
      <c r="X90" s="11"/>
      <c r="Y90" s="11"/>
      <c r="Z90" s="11"/>
      <c r="AA90" s="11"/>
      <c r="AB90" s="11"/>
      <c r="AC90" s="11"/>
      <c r="AD90" s="11"/>
      <c r="AE90" s="11"/>
      <c r="AF90" s="11"/>
      <c r="AG90" s="11"/>
      <c r="AH90" s="11"/>
      <c r="AI90" s="11"/>
      <c r="AJ90" s="11"/>
    </row>
    <row r="91" spans="1:36">
      <c r="A91" s="1074" t="s">
        <v>961</v>
      </c>
      <c r="B91" s="698"/>
      <c r="C91" s="698"/>
      <c r="D91" s="698"/>
      <c r="E91" s="698"/>
      <c r="F91" s="698"/>
      <c r="G91" s="192"/>
      <c r="H91" s="1074" t="s">
        <v>962</v>
      </c>
      <c r="I91" s="698"/>
      <c r="J91" s="192"/>
      <c r="K91" s="1075" t="s">
        <v>959</v>
      </c>
      <c r="L91" s="698"/>
      <c r="M91" s="192">
        <f ca="1">IFERROR(LOOKUP(M89,R84:R89,S84:S89),1)</f>
        <v>1</v>
      </c>
      <c r="N91" s="208">
        <f ca="1">IFERROR(LOOKUP(N89,R93:R98,S93:S98),1)</f>
        <v>1.1666666666666667</v>
      </c>
      <c r="O91" s="192"/>
      <c r="P91" s="192"/>
      <c r="Q91" s="1076" t="s">
        <v>1351</v>
      </c>
      <c r="R91" s="698"/>
      <c r="S91" s="698"/>
      <c r="T91" s="11"/>
      <c r="U91" s="11"/>
      <c r="V91" s="11"/>
      <c r="W91" s="11"/>
      <c r="X91" s="11"/>
      <c r="Y91" s="11"/>
      <c r="Z91" s="11"/>
      <c r="AA91" s="11"/>
      <c r="AB91" s="11"/>
      <c r="AC91" s="11"/>
      <c r="AD91" s="11"/>
      <c r="AE91" s="11"/>
      <c r="AF91" s="11"/>
      <c r="AG91" s="11"/>
      <c r="AH91" s="11"/>
      <c r="AI91" s="11"/>
      <c r="AJ91" s="11"/>
    </row>
    <row r="92" spans="1:36" ht="30">
      <c r="A92" s="198" t="s">
        <v>947</v>
      </c>
      <c r="B92" s="194">
        <f>SUM('FLIGHT PLANNER'!G44:G46)</f>
        <v>474.75404818060457</v>
      </c>
      <c r="C92" s="192" t="s">
        <v>948</v>
      </c>
      <c r="D92" s="205">
        <f ca="1">IF(B93&lt;50,LOOKUP(B92,B4:B13,D4:D13),IF(AND(B93&gt;=50,B93&lt;100),LOOKUP(B92,B15:B24,D15:D24),IF(AND(B93&gt;=100,B93&lt;150),LOOKUP(B92,B26:B35,D26:D35),IF(AND(B93&gt;=150,B93&lt;200),LOOKUP(B92,B37:B46,D37:D46),IF(AND(B93&gt;=200,B93&lt;250),LOOKUP(B92,B48:B57,D48:D57),IF(AND(B93&gt;=250,B93&lt;300),LOOKUP(B92,B59:B68,D59:D68),IF(AND(B93&gt;=300),LOOKUP(B92,B70:B79,D70:D79))))))))</f>
        <v>40000</v>
      </c>
      <c r="E92" s="192" t="s">
        <v>949</v>
      </c>
      <c r="F92" s="192" t="s">
        <v>960</v>
      </c>
      <c r="G92" s="192"/>
      <c r="H92" s="192" t="s">
        <v>923</v>
      </c>
      <c r="I92" s="192" t="s">
        <v>928</v>
      </c>
      <c r="J92" s="192"/>
      <c r="K92" s="1074" t="s">
        <v>962</v>
      </c>
      <c r="L92" s="698"/>
      <c r="M92" s="698"/>
      <c r="N92" s="698"/>
      <c r="O92" s="192"/>
      <c r="P92" s="192"/>
      <c r="Q92" s="192" t="s">
        <v>944</v>
      </c>
      <c r="R92" s="192" t="s">
        <v>945</v>
      </c>
      <c r="S92" s="192" t="s">
        <v>946</v>
      </c>
      <c r="T92" s="11"/>
      <c r="U92" s="11"/>
      <c r="V92" s="11"/>
      <c r="W92" s="11"/>
      <c r="X92" s="11"/>
      <c r="Y92" s="11"/>
      <c r="Z92" s="11"/>
      <c r="AA92" s="11"/>
      <c r="AB92" s="11"/>
      <c r="AC92" s="11"/>
      <c r="AD92" s="11"/>
      <c r="AE92" s="11"/>
      <c r="AF92" s="11"/>
      <c r="AG92" s="11"/>
      <c r="AH92" s="11"/>
      <c r="AI92" s="11"/>
      <c r="AJ92" s="11"/>
    </row>
    <row r="93" spans="1:36">
      <c r="A93" s="192" t="s">
        <v>953</v>
      </c>
      <c r="B93" s="207">
        <f ca="1">'FLIGHT PLANNER'!E13</f>
        <v>92.9</v>
      </c>
      <c r="C93" s="192" t="s">
        <v>954</v>
      </c>
      <c r="D93" s="204">
        <f ca="1">IF(B93&lt;50,LOOKUP(B92,B4:B13,G4:G13),IF(AND(B93&gt;=50,B93&lt;100),LOOKUP(B92,B15:B24,G15:G24),IF(AND(B93&gt;=100,B93&lt;150),LOOKUP(B92,B26:B35,G26:G35),IF(AND(B93&gt;=150,B93&lt;200),LOOKUP(B92,B37:B46,G37:G46),IF(AND(B93&gt;=200,B93&lt;250),LOOKUP(B92,B48:B57,G48:G57),IF(AND(B93&gt;=250,B93&lt;300),LOOKUP(B92,B59:B68,G59:G68),IF(AND(B93&gt;=300),LOOKUP(B92,B70:B79,G70:G79))))))))</f>
        <v>0.69712556732223907</v>
      </c>
      <c r="E93" s="208">
        <f ca="1">IF(B93&lt;50,LOOKUP(B92,B4:B13,I4:I13),IF(AND(B93&gt;=50,B93&lt;100),LOOKUP(B92,B15:B24,I15:I24),IF(AND(B93&gt;=100,B93&lt;150),LOOKUP(B92,B26:B35,I26:I35),IF(AND(B93&gt;=150,B93&lt;200),LOOKUP(B92,B37:B46,I37:I46),IF(AND(B93&gt;=200,B93&lt;250),LOOKUP(B92,B48:B57,I48:I57),IF(AND(B93&gt;=250,B93&lt;300),LOOKUP(B92,B59:B68,I59:I68),IF(AND(B93&gt;=300),LOOKUP(B92,B70:B79,I70:I79))))))))</f>
        <v>3430</v>
      </c>
      <c r="F93" s="208">
        <f ca="1">IF(B85&lt;50,LOOKUP(D92,D4:D13,H4:H13),IF(AND(B85&gt;=50,B85&lt;100),LOOKUP(D92,D15:D24,H15:H24),IF(AND(B85&gt;=100,B85&lt;150),LOOKUP(D92,D26:D35,H26:H35),IF(AND(B85&gt;=150,B85&lt;200),LOOKUP(D92,D37:D46,H37:H46),IF(AND(B85&gt;=200,B85&lt;250),LOOKUP(D92,D48:D57,H48:H57),IF(AND(B85&gt;=250,B85&lt;300),LOOKUP(D92,D59:D68,H59:H68),IF(AND(B85&gt;=300),LOOKUP(D92,D70:D79,H70:H79))))))))</f>
        <v>66</v>
      </c>
      <c r="G93" s="192"/>
      <c r="H93" s="208">
        <f ca="1">IF(B93&lt;50,LOOKUP(B92,B4:B13,L4:L13),IF(AND(B93&gt;=50,B93&lt;100),LOOKUP(B92,B15:B24,L15:L24),IF(AND(B93&gt;=100,B93&lt;150),LOOKUP(B92,B26:B35,L26:L35),IF(AND(B93&gt;=150,B93&lt;200),LOOKUP(B92,B37:B46,L37:L46),IF(AND(B93&gt;=200,B93&lt;250),LOOKUP(B92,B48:B57,L48:L57),IF(AND(B93&gt;=250,B93&lt;300),LOOKUP(B92,B59:B68,L59:L68),IF(AND(B93&gt;=300),LOOKUP(B92,B70:B79,L70:L79))))))))</f>
        <v>4920</v>
      </c>
      <c r="I93" s="204">
        <f ca="1">IF(B93&lt;50,LOOKUP(B92,B4:B13,N4:N13),IF(AND(B93&gt;=50,B93&lt;100),LOOKUP(B92,B15:B24,N15:N24),IF(AND(B93&gt;=100,B93&lt;150),LOOKUP(B92,B26:B35,N26:N35),IF(AND(B93&gt;=150,B93&lt;200),LOOKUP(B92,B37:B46,N37:N46),IF(AND(B93&gt;=200,B93&lt;250),LOOKUP(B92,B48:B57,N48:N57),IF(AND(B93&gt;=250,B93&lt;300),LOOKUP(B92,B59:B68,N59:N68),IF(AND(B93&gt;=300),LOOKUP(B92,B70:B79,N70:N79))))))))</f>
        <v>0.443267776096823</v>
      </c>
      <c r="J93" s="192"/>
      <c r="K93" s="192" t="e">
        <f ca="1">'GROUND SPEED DATA'!N38-'GROUND SPEED DATA'!AP16</f>
        <v>#N/A</v>
      </c>
      <c r="L93" s="192">
        <f ca="1">'GROUND SPEED DATA'!N2-'GROUND SPEED DATA'!V16</f>
        <v>-6.3037453267789374</v>
      </c>
      <c r="M93" s="192" t="e">
        <f ca="1">AVERAGE(K85,K89,K93)</f>
        <v>#N/A</v>
      </c>
      <c r="N93" s="192">
        <f ca="1">AVERAGE(L85,L89,L93)</f>
        <v>-32.412193457127842</v>
      </c>
      <c r="O93" s="192"/>
      <c r="P93" s="192"/>
      <c r="Q93" s="192" t="s">
        <v>952</v>
      </c>
      <c r="R93" s="192">
        <v>-125</v>
      </c>
      <c r="S93" s="206">
        <f>13/8</f>
        <v>1.625</v>
      </c>
      <c r="T93" s="11"/>
      <c r="U93" s="11"/>
      <c r="V93" s="11"/>
      <c r="W93" s="11"/>
      <c r="X93" s="11"/>
      <c r="Y93" s="11"/>
      <c r="Z93" s="11"/>
      <c r="AA93" s="11"/>
      <c r="AB93" s="11"/>
      <c r="AC93" s="11"/>
      <c r="AD93" s="11"/>
      <c r="AE93" s="11"/>
      <c r="AF93" s="11"/>
      <c r="AG93" s="11"/>
      <c r="AH93" s="11"/>
      <c r="AI93" s="11"/>
      <c r="AJ93" s="11"/>
    </row>
    <row r="94" spans="1:36">
      <c r="A94" s="192"/>
      <c r="B94" s="192"/>
      <c r="C94" s="192"/>
      <c r="D94" s="192"/>
      <c r="E94" s="192"/>
      <c r="F94" s="192"/>
      <c r="G94" s="192"/>
      <c r="H94" s="192"/>
      <c r="I94" s="192"/>
      <c r="J94" s="192"/>
      <c r="K94" s="192"/>
      <c r="L94" s="192"/>
      <c r="M94" s="192" t="s">
        <v>955</v>
      </c>
      <c r="N94" s="192" t="s">
        <v>956</v>
      </c>
      <c r="O94" s="192"/>
      <c r="P94" s="192"/>
      <c r="Q94" s="192" t="s">
        <v>952</v>
      </c>
      <c r="R94" s="192">
        <v>-100</v>
      </c>
      <c r="S94" s="206">
        <f>13/9</f>
        <v>1.4444444444444444</v>
      </c>
      <c r="T94" s="11"/>
      <c r="U94" s="11"/>
      <c r="V94" s="11"/>
      <c r="W94" s="11"/>
      <c r="X94" s="11"/>
      <c r="Y94" s="11"/>
      <c r="Z94" s="11"/>
      <c r="AA94" s="11"/>
      <c r="AB94" s="11"/>
      <c r="AC94" s="11"/>
      <c r="AD94" s="11"/>
      <c r="AE94" s="11"/>
      <c r="AF94" s="11"/>
      <c r="AG94" s="11"/>
      <c r="AH94" s="11"/>
      <c r="AI94" s="11"/>
      <c r="AJ94" s="11"/>
    </row>
    <row r="95" spans="1:36">
      <c r="A95" s="1074" t="s">
        <v>963</v>
      </c>
      <c r="B95" s="698"/>
      <c r="C95" s="698"/>
      <c r="D95" s="698"/>
      <c r="E95" s="698"/>
      <c r="F95" s="698"/>
      <c r="G95" s="192"/>
      <c r="H95" s="1074" t="s">
        <v>964</v>
      </c>
      <c r="I95" s="698"/>
      <c r="J95" s="192"/>
      <c r="K95" s="1075" t="s">
        <v>959</v>
      </c>
      <c r="L95" s="698"/>
      <c r="M95" s="192">
        <f ca="1">IFERROR(LOOKUP(M93,R84:R89,S84:S89),1)</f>
        <v>1</v>
      </c>
      <c r="N95" s="208">
        <f ca="1">IFERROR(LOOKUP(N93,R93:R98,S93:S98),1)</f>
        <v>1.1666666666666667</v>
      </c>
      <c r="O95" s="192"/>
      <c r="P95" s="192"/>
      <c r="Q95" s="192" t="s">
        <v>952</v>
      </c>
      <c r="R95" s="192">
        <v>-75</v>
      </c>
      <c r="S95" s="206">
        <f>11.6/9</f>
        <v>1.2888888888888888</v>
      </c>
      <c r="T95" s="11"/>
      <c r="U95" s="11"/>
      <c r="V95" s="11"/>
      <c r="W95" s="11"/>
      <c r="X95" s="11"/>
      <c r="Y95" s="11"/>
      <c r="Z95" s="11"/>
      <c r="AA95" s="11"/>
      <c r="AB95" s="11"/>
      <c r="AC95" s="11"/>
      <c r="AD95" s="11"/>
      <c r="AE95" s="11"/>
      <c r="AF95" s="11"/>
      <c r="AG95" s="11"/>
      <c r="AH95" s="11"/>
      <c r="AI95" s="11"/>
      <c r="AJ95" s="11"/>
    </row>
    <row r="96" spans="1:36" ht="30">
      <c r="A96" s="198" t="s">
        <v>947</v>
      </c>
      <c r="B96" s="194">
        <f>SUM('FLIGHT PLANNER'!G44:G47)</f>
        <v>474.75404818060457</v>
      </c>
      <c r="C96" s="192" t="s">
        <v>948</v>
      </c>
      <c r="D96" s="205">
        <f ca="1">IF(B97&lt;50,LOOKUP(B96,B4:B13,D4:D13),IF(AND(B97&gt;=50,B97&lt;100),LOOKUP(B96,B15:B24,D15:D24),IF(AND(B97&gt;=100,B97&lt;150),LOOKUP(B96,B26:B35,D26:D35),IF(AND(B97&gt;=150,B97&lt;200),LOOKUP(B96,B37:B46,D37:D46),IF(AND(B97&gt;=200,B97&lt;250),LOOKUP(B96,B48:B57,D48:D57),IF(AND(B97&gt;=250,B97&lt;300),LOOKUP(B96,B59:B68,D59:D68),IF(AND(B97&gt;=300),LOOKUP(B96,B70:B79,D70:D79))))))))</f>
        <v>40000</v>
      </c>
      <c r="E96" s="192" t="s">
        <v>949</v>
      </c>
      <c r="F96" s="192" t="s">
        <v>960</v>
      </c>
      <c r="G96" s="192"/>
      <c r="H96" s="192" t="s">
        <v>923</v>
      </c>
      <c r="I96" s="192" t="s">
        <v>928</v>
      </c>
      <c r="J96" s="192"/>
      <c r="K96" s="1074" t="s">
        <v>964</v>
      </c>
      <c r="L96" s="698"/>
      <c r="M96" s="698"/>
      <c r="N96" s="698"/>
      <c r="O96" s="192"/>
      <c r="P96" s="192"/>
      <c r="Q96" s="192" t="s">
        <v>952</v>
      </c>
      <c r="R96" s="192">
        <v>-50</v>
      </c>
      <c r="S96" s="206">
        <f>10.5/9</f>
        <v>1.1666666666666667</v>
      </c>
      <c r="T96" s="614"/>
      <c r="U96" s="11"/>
      <c r="V96" s="11"/>
      <c r="W96" s="11"/>
      <c r="X96" s="11"/>
      <c r="Y96" s="11"/>
      <c r="Z96" s="11"/>
      <c r="AA96" s="11"/>
      <c r="AB96" s="11"/>
      <c r="AC96" s="11"/>
      <c r="AD96" s="11"/>
      <c r="AE96" s="11"/>
      <c r="AF96" s="11"/>
      <c r="AG96" s="11"/>
      <c r="AH96" s="11"/>
      <c r="AI96" s="11"/>
      <c r="AJ96" s="11"/>
    </row>
    <row r="97" spans="1:36">
      <c r="A97" s="192" t="s">
        <v>953</v>
      </c>
      <c r="B97" s="207">
        <f ca="1">'FLIGHT PLANNER'!E13</f>
        <v>92.9</v>
      </c>
      <c r="C97" s="192" t="s">
        <v>954</v>
      </c>
      <c r="D97" s="204">
        <f ca="1">IF(B97&lt;50,LOOKUP(B96,B4:B13,G4:G13),IF(AND(B97&gt;=50,B97&lt;100),LOOKUP(B96,B15:B24,G15:G24),IF(AND(B97&gt;=100,B97&lt;150),LOOKUP(B96,B26:B35,G26:G35),IF(AND(B97&gt;=150,B97&lt;200),LOOKUP(B96,B37:B46,G37:G46),IF(AND(B97&gt;=200,B97&lt;250),LOOKUP(B96,B48:B57,G48:G57),IF(AND(B97&gt;=250,B97&lt;300),LOOKUP(B96,B59:B68,G59:G68),IF(AND(B97&gt;=300),LOOKUP(B96,B70:B79,G70:G79))))))))</f>
        <v>0.69712556732223907</v>
      </c>
      <c r="E97" s="208">
        <f ca="1">IF(B97&lt;50,LOOKUP(B96,B4:B13,I4:I13),IF(AND(B97&gt;=50,B97&lt;100),LOOKUP(B96,B15:B24,I15:I24),IF(AND(B97&gt;=100,B97&lt;150),LOOKUP(B96,B26:B35,I26:I35),IF(AND(B97&gt;=150,B97&lt;200),LOOKUP(B96,B37:B46,I37:I46),IF(AND(B97&gt;=200,B97&lt;250),LOOKUP(B96,B48:B57,I48:I57),IF(AND(B97&gt;=250,B97&lt;300),LOOKUP(B96,B59:B68,I59:I68),IF(AND(B97&gt;=300),LOOKUP(B96,B70:B79,I70:I79))))))))</f>
        <v>3430</v>
      </c>
      <c r="F97" s="208">
        <f ca="1">IF(B85&lt;50,LOOKUP(D96,D4:D13,H4:H13),IF(AND(B85&gt;=50,B85&lt;100),LOOKUP(D96,D15:D24,H15:H24),IF(AND(B85&gt;=100,B85&lt;150),LOOKUP(D96,D26:D35,H26:H35),IF(AND(B85&gt;=150,B85&lt;200),LOOKUP(D96,D37:D46,H37:H46),IF(AND(B85&gt;=200,B85&lt;250),LOOKUP(D96,D48:D57,H48:H57),IF(AND(B85&gt;=250,B85&lt;300),LOOKUP(D96,D59:D68,H59:H68),IF(AND(B85&gt;=300),LOOKUP(D96,D70:D79,H70:H79))))))))</f>
        <v>66</v>
      </c>
      <c r="G97" s="192"/>
      <c r="H97" s="208">
        <f ca="1">IF(B97&lt;50,LOOKUP(B96,B4:B13,L4:L13),IF(AND(B97&gt;=50,B97&lt;100),LOOKUP(B96,B15:B24,L15:L24),IF(AND(B97&gt;=100,B97&lt;150),LOOKUP(B96,B26:B35,L26:L35),IF(AND(B97&gt;=150,B97&lt;200),LOOKUP(B96,B37:B46,L37:L46),IF(AND(B97&gt;=200,B97&lt;250),LOOKUP(B96,B48:B57,L48:L57),IF(AND(B97&gt;=250,B97&lt;300),LOOKUP(B96,B59:B68,L59:L68),IF(AND(B97&gt;=300),LOOKUP(B96,B70:B79,L70:L79))))))))</f>
        <v>4920</v>
      </c>
      <c r="I97" s="204">
        <f ca="1">IF(B97&lt;50,LOOKUP(B96,B4:B13,N4:N13),IF(AND(B97&gt;=50,B97&lt;100),LOOKUP(B96,B15:B24,N15:N24),IF(AND(B97&gt;=100,B97&lt;150),LOOKUP(B96,B26:B35,N26:N35),IF(AND(B97&gt;=150,B97&lt;200),LOOKUP(B96,B37:B46,N37:N46),IF(AND(B97&gt;=200,B97&lt;250),LOOKUP(B96,B48:B57,N48:N57),IF(AND(B97&gt;=250,B97&lt;300),LOOKUP(B96,B59:B68,N59:N68),IF(AND(B97&gt;=300),LOOKUP(B96,B70:B79,N70:N79))))))))</f>
        <v>0.443267776096823</v>
      </c>
      <c r="J97" s="192"/>
      <c r="K97" s="192" t="e">
        <f>'GROUND SPEED DATA'!N39-'GROUND SPEED DATA'!AP22</f>
        <v>#N/A</v>
      </c>
      <c r="L97" s="192" t="e">
        <f ca="1">'GROUND SPEED DATA'!N2-'GROUND SPEED DATA'!V22</f>
        <v>#VALUE!</v>
      </c>
      <c r="M97" s="192" t="e">
        <f ca="1">AVERAGE(K85,K89,K93,K97)</f>
        <v>#N/A</v>
      </c>
      <c r="N97" s="192" t="e">
        <f ca="1">AVERAGE(L85,L89,L93,L97)</f>
        <v>#VALUE!</v>
      </c>
      <c r="O97" s="192"/>
      <c r="P97" s="192"/>
      <c r="Q97" s="192" t="s">
        <v>952</v>
      </c>
      <c r="R97" s="192">
        <v>-25</v>
      </c>
      <c r="S97" s="206">
        <f>9.6/9</f>
        <v>1.0666666666666667</v>
      </c>
      <c r="T97" s="11"/>
      <c r="U97" s="11"/>
      <c r="V97" s="11"/>
      <c r="W97" s="11"/>
      <c r="X97" s="11"/>
      <c r="Y97" s="11"/>
      <c r="Z97" s="11"/>
      <c r="AA97" s="11"/>
      <c r="AB97" s="11"/>
      <c r="AC97" s="11"/>
      <c r="AD97" s="11"/>
      <c r="AE97" s="11"/>
      <c r="AF97" s="11"/>
      <c r="AG97" s="11"/>
      <c r="AH97" s="11"/>
      <c r="AI97" s="11"/>
      <c r="AJ97" s="11"/>
    </row>
    <row r="98" spans="1:36">
      <c r="A98" s="192"/>
      <c r="B98" s="192"/>
      <c r="C98" s="192"/>
      <c r="D98" s="192"/>
      <c r="E98" s="192"/>
      <c r="F98" s="192"/>
      <c r="G98" s="192"/>
      <c r="H98" s="192"/>
      <c r="I98" s="192"/>
      <c r="J98" s="192"/>
      <c r="K98" s="192"/>
      <c r="L98" s="192"/>
      <c r="M98" s="192" t="s">
        <v>955</v>
      </c>
      <c r="N98" s="192" t="s">
        <v>956</v>
      </c>
      <c r="O98" s="192"/>
      <c r="P98" s="192"/>
      <c r="Q98" s="192" t="s">
        <v>952</v>
      </c>
      <c r="R98" s="192">
        <v>0</v>
      </c>
      <c r="S98" s="206">
        <v>1</v>
      </c>
      <c r="T98" s="11"/>
      <c r="U98" s="11"/>
      <c r="V98" s="11"/>
      <c r="W98" s="11"/>
      <c r="X98" s="11"/>
      <c r="Y98" s="11"/>
      <c r="Z98" s="11"/>
      <c r="AA98" s="11"/>
      <c r="AB98" s="11"/>
      <c r="AC98" s="11"/>
      <c r="AD98" s="11"/>
      <c r="AE98" s="11"/>
      <c r="AF98" s="11"/>
      <c r="AG98" s="11"/>
      <c r="AH98" s="11"/>
      <c r="AI98" s="11"/>
      <c r="AJ98" s="11"/>
    </row>
    <row r="99" spans="1:36">
      <c r="A99" s="1074" t="s">
        <v>965</v>
      </c>
      <c r="B99" s="698"/>
      <c r="C99" s="698"/>
      <c r="D99" s="698"/>
      <c r="E99" s="698"/>
      <c r="F99" s="698"/>
      <c r="G99" s="192"/>
      <c r="H99" s="1074" t="s">
        <v>966</v>
      </c>
      <c r="I99" s="698"/>
      <c r="J99" s="192"/>
      <c r="K99" s="1075" t="s">
        <v>959</v>
      </c>
      <c r="L99" s="698"/>
      <c r="M99" s="192">
        <f ca="1">IFERROR(LOOKUP(M97,R84:R89,S84:S89),1)</f>
        <v>1</v>
      </c>
      <c r="N99" s="208">
        <f ca="1">IFERROR(LOOKUP(N97,R93:R98,S93:S98),1)</f>
        <v>1</v>
      </c>
      <c r="O99" s="192"/>
      <c r="P99" s="192"/>
      <c r="Q99" s="192"/>
      <c r="R99" s="192"/>
      <c r="S99" s="192"/>
      <c r="T99" s="11"/>
      <c r="U99" s="11"/>
      <c r="V99" s="11"/>
      <c r="W99" s="11"/>
      <c r="X99" s="11"/>
      <c r="Y99" s="11"/>
      <c r="Z99" s="11"/>
      <c r="AA99" s="11"/>
      <c r="AB99" s="11"/>
      <c r="AC99" s="11"/>
      <c r="AD99" s="11"/>
      <c r="AE99" s="11"/>
      <c r="AF99" s="11"/>
      <c r="AG99" s="11"/>
      <c r="AH99" s="11"/>
      <c r="AI99" s="11"/>
      <c r="AJ99" s="11"/>
    </row>
    <row r="100" spans="1:36" ht="30">
      <c r="A100" s="198" t="s">
        <v>947</v>
      </c>
      <c r="B100" s="194">
        <f>SUM('FLIGHT PLANNER'!G44:G48)</f>
        <v>474.75404818060457</v>
      </c>
      <c r="C100" s="192" t="s">
        <v>948</v>
      </c>
      <c r="D100" s="205">
        <f ca="1">IF(B101&lt;50,LOOKUP(B100,B4:B13,D4:D13),IF(AND(B101&gt;=50,B101&lt;100),LOOKUP(B100,B15:B24,D15:D24),IF(AND(B101&gt;=100,B101&lt;150),LOOKUP(B100,B26:B35,D26:D35),IF(AND(B101&gt;=150,B101&lt;200),LOOKUP(B100,B37:B46,D37:D46),IF(AND(B101&gt;=200,B101&lt;250),LOOKUP(B100,B48:B57,D48:D57),IF(AND(B101&gt;=250,B101&lt;300),LOOKUP(B100,B59:B68,D59:D68),IF(AND(B101&gt;=300),LOOKUP(B100,B70:B79,D70:D79))))))))</f>
        <v>40000</v>
      </c>
      <c r="E100" s="192" t="s">
        <v>949</v>
      </c>
      <c r="F100" s="192" t="s">
        <v>960</v>
      </c>
      <c r="G100" s="192"/>
      <c r="H100" s="192" t="s">
        <v>923</v>
      </c>
      <c r="I100" s="192" t="s">
        <v>928</v>
      </c>
      <c r="J100" s="192"/>
      <c r="K100" s="1074" t="s">
        <v>966</v>
      </c>
      <c r="L100" s="698"/>
      <c r="M100" s="698"/>
      <c r="N100" s="698"/>
      <c r="O100" s="192"/>
      <c r="P100" s="192"/>
      <c r="Q100" s="192"/>
      <c r="R100" s="192"/>
      <c r="S100" s="192"/>
      <c r="T100" s="11"/>
      <c r="U100" s="11"/>
      <c r="V100" s="11"/>
      <c r="W100" s="11"/>
      <c r="X100" s="11"/>
      <c r="Y100" s="11"/>
      <c r="Z100" s="11"/>
      <c r="AA100" s="11"/>
      <c r="AB100" s="11"/>
      <c r="AC100" s="11"/>
      <c r="AD100" s="11"/>
      <c r="AE100" s="11"/>
      <c r="AF100" s="11"/>
      <c r="AG100" s="11"/>
      <c r="AH100" s="11"/>
      <c r="AI100" s="11"/>
      <c r="AJ100" s="11"/>
    </row>
    <row r="101" spans="1:36">
      <c r="A101" s="192" t="s">
        <v>953</v>
      </c>
      <c r="B101" s="207">
        <f ca="1">'FLIGHT PLANNER'!E13</f>
        <v>92.9</v>
      </c>
      <c r="C101" s="192" t="s">
        <v>954</v>
      </c>
      <c r="D101" s="204">
        <f ca="1">IF(B101&lt;50,LOOKUP(B100,B4:B13,G4:G13),IF(AND(B101&gt;=50,B101&lt;100),LOOKUP(B100,B15:B24,G15:G24),IF(AND(B101&gt;=100,B101&lt;150),LOOKUP(B100,B26:B35,G26:G35),IF(AND(B101&gt;=150,B101&lt;200),LOOKUP(B100,B37:B46,G37:G46),IF(AND(B101&gt;=200,B101&lt;250),LOOKUP(B100,B48:B57,G48:G57),IF(AND(B101&gt;=250,B101&lt;300),LOOKUP(B100,B59:B68,G59:G68),IF(AND(B101&gt;=300),LOOKUP(B100,B70:B79,G70:G79))))))))</f>
        <v>0.69712556732223907</v>
      </c>
      <c r="E101" s="208">
        <f ca="1">IF(B101&lt;50,LOOKUP(B100,B4:B13,I4:I13),IF(AND(B101&gt;=50,B101&lt;100),LOOKUP(B100,B15:B24,I15:I24),IF(AND(B101&gt;=100,B101&lt;150),LOOKUP(B100,B26:B35,I26:I35),IF(AND(B101&gt;=150,B101&lt;200),LOOKUP(B100,B37:B46,I37:I46),IF(AND(B101&gt;=200,B101&lt;250),LOOKUP(B100,B48:B57,I48:I57),IF(AND(B101&gt;=250,B101&lt;300),LOOKUP(B100,B59:B68,I59:I68),IF(AND(B101&gt;=300),LOOKUP(B100,B70:B79,I70:I79))))))))</f>
        <v>3430</v>
      </c>
      <c r="F101" s="208">
        <f ca="1">IF(B85&lt;50,LOOKUP(D100,D4:D13,H4:H13),IF(AND(B85&gt;=50,B85&lt;100),LOOKUP(D100,D15:D24,H15:H24),IF(AND(B85&gt;=100,B85&lt;150),LOOKUP(D100,D26:D35,H26:H35),IF(AND(B85&gt;=150,B85&lt;200),LOOKUP(D100,D37:D46,H37:H46),IF(AND(B85&gt;=200,B85&lt;250),LOOKUP(D100,D48:D57,H48:H57),IF(AND(B85&gt;=250,B85&lt;300),LOOKUP(D10,D59:D68,H59:H68),IF(AND(B85&gt;=300),LOOKUP(D100,D70:D79,H70:H79))))))))</f>
        <v>66</v>
      </c>
      <c r="G101" s="192"/>
      <c r="H101" s="208">
        <f ca="1">IF(B101&lt;50,LOOKUP(B100,B4:B13,L4:L13),IF(AND(B101&gt;=50,B101&lt;100),LOOKUP(B100,B15:B24,L15:L24),IF(AND(B101&gt;=100,B101&lt;150),LOOKUP(B100,B26:B35,L26:L35),IF(AND(B101&gt;=150,B101&lt;200),LOOKUP(B100,B37:B46,L37:L46),IF(AND(B101&gt;=200,B101&lt;250),LOOKUP(B100,B48:B57,L48:L57),IF(AND(B101&gt;=250,B101&lt;300),LOOKUP(B100,B59:B68,L59:L68),IF(AND(B101&gt;=300),LOOKUP(B100,B70:B79,L70:L79))))))))</f>
        <v>4920</v>
      </c>
      <c r="I101" s="204">
        <f ca="1">IF(B101&lt;50,LOOKUP(B100,B4:B13,N4:N13),IF(AND(B101&gt;=50,B101&lt;100),LOOKUP(B100,B15:B24,N15:N24),IF(AND(B101&gt;=100,B101&lt;150),LOOKUP(B100,B26:B35,N26:N35),IF(AND(B101&gt;=150,B101&lt;200),LOOKUP(B100,B37:B46,N37:N46),IF(AND(B101&gt;=200,B101&lt;250),LOOKUP(B100,B48:B57,N48:N57),IF(AND(B101&gt;=250,B101&lt;300),LOOKUP(B100,B59:B68,N59:N68),IF(AND(B101&gt;=300),LOOKUP(B100,B70:B79,N70:N79))))))))</f>
        <v>0.443267776096823</v>
      </c>
      <c r="J101" s="192"/>
      <c r="K101" s="192" t="e">
        <f>'GROUND SPEED DATA'!N40-'GROUND SPEED DATA'!AP28</f>
        <v>#N/A</v>
      </c>
      <c r="L101" s="192" t="e">
        <f ca="1">'GROUND SPEED DATA'!N2-'GROUND SPEED DATA'!V28</f>
        <v>#VALUE!</v>
      </c>
      <c r="M101" s="192" t="e">
        <f ca="1">AVERAGE(K85,K89,K93,K97,K101)</f>
        <v>#N/A</v>
      </c>
      <c r="N101" s="192" t="e">
        <f ca="1">AVERAGE(L85,L89,L93,L97,L101)</f>
        <v>#VALUE!</v>
      </c>
      <c r="O101" s="192"/>
      <c r="P101" s="192"/>
      <c r="Q101" s="192" t="s">
        <v>37</v>
      </c>
      <c r="R101" s="192"/>
      <c r="S101" s="192"/>
      <c r="T101" s="11"/>
      <c r="U101" s="11"/>
      <c r="V101" s="11"/>
      <c r="W101" s="11"/>
      <c r="X101" s="11"/>
      <c r="Y101" s="11"/>
      <c r="Z101" s="11"/>
      <c r="AA101" s="11"/>
      <c r="AB101" s="11"/>
      <c r="AC101" s="11"/>
      <c r="AD101" s="11"/>
      <c r="AE101" s="11"/>
      <c r="AF101" s="11"/>
      <c r="AG101" s="11"/>
      <c r="AH101" s="11"/>
      <c r="AI101" s="11"/>
      <c r="AJ101" s="11"/>
    </row>
    <row r="102" spans="1:36">
      <c r="A102" s="192"/>
      <c r="B102" s="192"/>
      <c r="C102" s="192"/>
      <c r="D102" s="192"/>
      <c r="E102" s="192"/>
      <c r="F102" s="192"/>
      <c r="G102" s="192"/>
      <c r="H102" s="192"/>
      <c r="I102" s="192"/>
      <c r="J102" s="192"/>
      <c r="K102" s="192"/>
      <c r="L102" s="192"/>
      <c r="M102" s="192" t="s">
        <v>955</v>
      </c>
      <c r="N102" s="192" t="s">
        <v>956</v>
      </c>
      <c r="O102" s="192"/>
      <c r="P102" s="192"/>
      <c r="Q102" s="192" t="s">
        <v>37</v>
      </c>
      <c r="R102" s="192"/>
      <c r="S102" s="192"/>
      <c r="T102" s="11"/>
      <c r="U102" s="11"/>
      <c r="V102" s="11"/>
      <c r="W102" s="11"/>
      <c r="X102" s="11"/>
      <c r="Y102" s="11"/>
      <c r="Z102" s="11"/>
      <c r="AA102" s="11"/>
      <c r="AB102" s="11"/>
      <c r="AC102" s="11"/>
      <c r="AD102" s="11"/>
      <c r="AE102" s="11"/>
      <c r="AF102" s="11"/>
      <c r="AG102" s="11"/>
      <c r="AH102" s="11"/>
      <c r="AI102" s="11"/>
      <c r="AJ102" s="11"/>
    </row>
    <row r="103" spans="1:36">
      <c r="A103" s="1074" t="s">
        <v>967</v>
      </c>
      <c r="B103" s="698"/>
      <c r="C103" s="698"/>
      <c r="D103" s="698"/>
      <c r="E103" s="698"/>
      <c r="F103" s="698"/>
      <c r="G103" s="192"/>
      <c r="H103" s="1074" t="s">
        <v>968</v>
      </c>
      <c r="I103" s="698"/>
      <c r="J103" s="192"/>
      <c r="K103" s="1075" t="s">
        <v>959</v>
      </c>
      <c r="L103" s="698"/>
      <c r="M103" s="192">
        <f ca="1">IFERROR(LOOKUP(M101,R84:R89,S84:S89),1)</f>
        <v>1</v>
      </c>
      <c r="N103" s="208">
        <f ca="1">IFERROR(LOOKUP(N101,R93:R98,S93:S98),1)</f>
        <v>1</v>
      </c>
      <c r="O103" s="192"/>
      <c r="P103" s="192"/>
      <c r="Q103" s="192" t="s">
        <v>37</v>
      </c>
      <c r="R103" s="192"/>
      <c r="S103" s="192"/>
      <c r="T103" s="11"/>
      <c r="U103" s="11"/>
      <c r="V103" s="11"/>
      <c r="W103" s="11"/>
      <c r="X103" s="11"/>
      <c r="Y103" s="11"/>
      <c r="Z103" s="11"/>
      <c r="AA103" s="11"/>
      <c r="AB103" s="11"/>
      <c r="AC103" s="11"/>
      <c r="AD103" s="11"/>
      <c r="AE103" s="11"/>
      <c r="AF103" s="11"/>
      <c r="AG103" s="11"/>
      <c r="AH103" s="11"/>
      <c r="AI103" s="11"/>
      <c r="AJ103" s="11"/>
    </row>
    <row r="104" spans="1:36" ht="30">
      <c r="A104" s="198" t="s">
        <v>947</v>
      </c>
      <c r="B104" s="194">
        <f>SUM('FLIGHT PLANNER'!G44:G49)</f>
        <v>474.75404818060457</v>
      </c>
      <c r="C104" s="192" t="s">
        <v>948</v>
      </c>
      <c r="D104" s="205">
        <f ca="1">IF(B105&lt;50,LOOKUP(B104,B4:B13,D4:D13),IF(AND(B105&gt;=50,B105&lt;100),LOOKUP(B104,B15:B24,D15:D24),IF(AND(B105&gt;=100,B105&lt;150),LOOKUP(B104,B26:B35,D26:D35),IF(AND(B105&gt;=150,B105&lt;200),LOOKUP(B104,B37:B46,D37:D46),IF(AND(B105&gt;=200,B105&lt;250),LOOKUP(B104,B48:B57,D48:D57),IF(AND(B105&gt;=250,B105&lt;300),LOOKUP(B104,B59:B68,D59:D68),IF(AND(B105&gt;=300),LOOKUP(B104,B70:B79,D70:D79))))))))</f>
        <v>40000</v>
      </c>
      <c r="E104" s="192" t="s">
        <v>949</v>
      </c>
      <c r="F104" s="192" t="s">
        <v>960</v>
      </c>
      <c r="G104" s="192"/>
      <c r="H104" s="192" t="s">
        <v>923</v>
      </c>
      <c r="I104" s="192" t="s">
        <v>928</v>
      </c>
      <c r="J104" s="192"/>
      <c r="K104" s="1074" t="s">
        <v>968</v>
      </c>
      <c r="L104" s="698"/>
      <c r="M104" s="698"/>
      <c r="N104" s="698"/>
      <c r="O104" s="192"/>
      <c r="P104" s="198" t="s">
        <v>37</v>
      </c>
      <c r="Q104" s="198"/>
      <c r="R104" s="198"/>
      <c r="S104" s="192"/>
      <c r="T104" s="11"/>
      <c r="U104" s="11"/>
      <c r="V104" s="11"/>
      <c r="W104" s="11"/>
      <c r="X104" s="11"/>
      <c r="Y104" s="11"/>
      <c r="Z104" s="11"/>
      <c r="AA104" s="11"/>
      <c r="AB104" s="11"/>
      <c r="AC104" s="11"/>
      <c r="AD104" s="11"/>
      <c r="AE104" s="11"/>
      <c r="AF104" s="11"/>
      <c r="AG104" s="11"/>
      <c r="AH104" s="11"/>
      <c r="AI104" s="11"/>
      <c r="AJ104" s="11"/>
    </row>
    <row r="105" spans="1:36">
      <c r="A105" s="192" t="s">
        <v>953</v>
      </c>
      <c r="B105" s="207">
        <f ca="1">'FLIGHT PLANNER'!E13</f>
        <v>92.9</v>
      </c>
      <c r="C105" s="192" t="s">
        <v>954</v>
      </c>
      <c r="D105" s="204">
        <f ca="1">IF(B105&lt;50,LOOKUP(B104,B4:B13,G4:G13),IF(AND(B105&gt;=50,B105&lt;100),LOOKUP(B104,B15:B24,G15:G24),IF(AND(B105&gt;=100,B105&lt;150),LOOKUP(B104,B26:B35,G26:G35),IF(AND(B105&gt;=150,B105&lt;200),LOOKUP(B104,B37:B46,G37:G46),IF(AND(B105&gt;=200,B105&lt;250),LOOKUP(B104,B48:B57,G48:G57),IF(AND(B105&gt;=250,B105&lt;300),LOOKUP(B104,B59:B68,G59:G68),IF(AND(B105&gt;=300),LOOKUP(B104,B70:B79,G70:G79))))))))</f>
        <v>0.69712556732223907</v>
      </c>
      <c r="E105" s="208">
        <f ca="1">IF(B105&lt;50,LOOKUP(B104,B4:B13,I4:I13),IF(AND(B105&gt;=50,B105&lt;100),LOOKUP(B104,B15:B24,I15:I24),IF(AND(B105&gt;=100,B105&lt;150),LOOKUP(B104,B26:B35,I26:I35),IF(AND(B105&gt;=150,B105&lt;200),LOOKUP(B104,B37:B46,I37:I46),IF(AND(B105&gt;=200,B105&lt;250),LOOKUP(B104,B48:B57,I48:I57),IF(AND(B105&gt;=250,B105&lt;300),LOOKUP(B104,B59:B68,I59:I68),IF(AND(B105&gt;=300),LOOKUP(B104,B70:B79,I70:I79))))))))</f>
        <v>3430</v>
      </c>
      <c r="F105" s="208">
        <f ca="1">IF(B85&lt;50,LOOKUP(D104,D4:D13,H4:H13),IF(AND(B85&gt;=50,B85&lt;100),LOOKUP(D104,D15:D24,H15:H24),IF(AND(B85&gt;=100,B85&lt;150),LOOKUP(D104,D26:D35,H26:H35),IF(AND(B85&gt;=150,B85&lt;200),LOOKUP(D104,D37:D46,H37:H46),IF(AND(B85&gt;=200,B85&lt;250),LOOKUP(D104,D48:D57,H48:H57),IF(AND(B85&gt;=250,B85&lt;300),LOOKUP(D104,D59:D68,H59:H68),IF(AND(B85&gt;=300),LOOKUP(D104,D70:D79,H70:H79))))))))</f>
        <v>66</v>
      </c>
      <c r="G105" s="192"/>
      <c r="H105" s="208">
        <f ca="1">IF(B105&lt;50,LOOKUP(B104,B4:B13,L4:L13),IF(AND(B105&gt;=50,B105&lt;100),LOOKUP(B104,B15:B24,L15:L24),IF(AND(B105&gt;=100,B105&lt;150),LOOKUP(B104,B26:B35,L26:L35),IF(AND(B105&gt;=150,B105&lt;200),LOOKUP(B104,B37:B46,L37:L46),IF(AND(B105&gt;=200,B105&lt;250),LOOKUP(B104,B48:B57,L48:L57),IF(AND(B105&gt;=250,B105&lt;300),LOOKUP(B104,B59:B68,L59:L68),IF(AND(B105&gt;=300),LOOKUP(B104,B70:B79,L70:L79))))))))</f>
        <v>4920</v>
      </c>
      <c r="I105" s="204">
        <f ca="1">IF(B105&lt;50,LOOKUP(B104,B4:B13,N4:N13),IF(AND(B105&gt;=50,B105&lt;100),LOOKUP(B104,B15:B24,N15:N24),IF(AND(B105&gt;=100,B105&lt;150),LOOKUP(B104,B26:B35,N26:N35),IF(AND(B105&gt;=150,B105&lt;200),LOOKUP(B104,B37:B46,N37:N46),IF(AND(B105&gt;=200,B105&lt;250),LOOKUP(B104,B48:B57,N48:N57),IF(AND(B105&gt;=250,B105&lt;300),LOOKUP(B104,B59:B68,N59:N68),IF(AND(B105&gt;=300),LOOKUP(B104,B70:B79,N70:N79))))))))</f>
        <v>0.443267776096823</v>
      </c>
      <c r="J105" s="192"/>
      <c r="K105" s="192" t="e">
        <f>'GROUND SPEED DATA'!N41-'GROUND SPEED DATA'!AP34</f>
        <v>#N/A</v>
      </c>
      <c r="L105" s="192" t="e">
        <f ca="1">'GROUND SPEED DATA'!N2-'GROUND SPEED DATA'!V34</f>
        <v>#VALUE!</v>
      </c>
      <c r="M105" s="192" t="e">
        <f ca="1">AVERAGE(K85,K89,K93,K97,K101,K105)</f>
        <v>#N/A</v>
      </c>
      <c r="N105" s="192" t="e">
        <f ca="1">AVERAGE(L85,L89,L93,L97,L101,L105)</f>
        <v>#VALUE!</v>
      </c>
      <c r="O105" s="192"/>
      <c r="P105" s="198"/>
      <c r="Q105" s="198"/>
      <c r="R105" s="198"/>
      <c r="S105" s="192"/>
      <c r="T105" s="11"/>
      <c r="U105" s="11"/>
      <c r="V105" s="11"/>
      <c r="W105" s="11"/>
      <c r="X105" s="11"/>
      <c r="Y105" s="11"/>
      <c r="Z105" s="11"/>
      <c r="AA105" s="11"/>
      <c r="AB105" s="11"/>
      <c r="AC105" s="11"/>
      <c r="AD105" s="11"/>
      <c r="AE105" s="11"/>
      <c r="AF105" s="11"/>
      <c r="AG105" s="11"/>
      <c r="AH105" s="11"/>
      <c r="AI105" s="11"/>
      <c r="AJ105" s="11"/>
    </row>
    <row r="106" spans="1:36">
      <c r="A106" s="192"/>
      <c r="B106" s="192"/>
      <c r="C106" s="192"/>
      <c r="D106" s="192"/>
      <c r="E106" s="192"/>
      <c r="F106" s="192"/>
      <c r="G106" s="192"/>
      <c r="H106" s="192"/>
      <c r="I106" s="192"/>
      <c r="J106" s="192"/>
      <c r="K106" s="192"/>
      <c r="L106" s="192"/>
      <c r="M106" s="192" t="s">
        <v>955</v>
      </c>
      <c r="N106" s="192" t="s">
        <v>956</v>
      </c>
      <c r="O106" s="192"/>
      <c r="P106" s="198"/>
      <c r="Q106" s="198"/>
      <c r="R106" s="198"/>
      <c r="S106" s="192"/>
      <c r="T106" s="11"/>
      <c r="U106" s="11"/>
      <c r="V106" s="11"/>
      <c r="W106" s="11"/>
      <c r="X106" s="11"/>
      <c r="Y106" s="11"/>
      <c r="Z106" s="11"/>
      <c r="AA106" s="11"/>
      <c r="AB106" s="11"/>
      <c r="AC106" s="11"/>
      <c r="AD106" s="11"/>
      <c r="AE106" s="11"/>
      <c r="AF106" s="11"/>
      <c r="AG106" s="11"/>
      <c r="AH106" s="11"/>
      <c r="AI106" s="11"/>
      <c r="AJ106" s="11"/>
    </row>
    <row r="107" spans="1:36">
      <c r="A107" s="1074" t="s">
        <v>969</v>
      </c>
      <c r="B107" s="698"/>
      <c r="C107" s="698"/>
      <c r="D107" s="698"/>
      <c r="E107" s="698"/>
      <c r="F107" s="698"/>
      <c r="G107" s="192"/>
      <c r="H107" s="1074" t="s">
        <v>970</v>
      </c>
      <c r="I107" s="698"/>
      <c r="J107" s="192"/>
      <c r="K107" s="1075" t="s">
        <v>959</v>
      </c>
      <c r="L107" s="698"/>
      <c r="M107" s="192">
        <f ca="1">IFERROR(LOOKUP(M105,R84:R89,S84:S89),1)</f>
        <v>1</v>
      </c>
      <c r="N107" s="208">
        <f ca="1">IFERROR(LOOKUP(N105,R93:R98,S93:S98),1)</f>
        <v>1</v>
      </c>
      <c r="O107" s="192"/>
      <c r="P107" s="198"/>
      <c r="Q107" s="198"/>
      <c r="R107" s="198"/>
      <c r="S107" s="192"/>
      <c r="T107" s="11"/>
      <c r="U107" s="11"/>
      <c r="V107" s="11"/>
      <c r="W107" s="11"/>
      <c r="X107" s="11"/>
      <c r="Y107" s="11"/>
      <c r="Z107" s="11"/>
      <c r="AA107" s="11"/>
      <c r="AB107" s="11"/>
      <c r="AC107" s="11"/>
      <c r="AD107" s="11"/>
      <c r="AE107" s="11"/>
      <c r="AF107" s="11"/>
      <c r="AG107" s="11"/>
      <c r="AH107" s="11"/>
      <c r="AI107" s="11"/>
      <c r="AJ107" s="11"/>
    </row>
    <row r="108" spans="1:36" ht="30">
      <c r="A108" s="198" t="s">
        <v>947</v>
      </c>
      <c r="B108" s="194">
        <f>SUM('FLIGHT PLANNER'!G44:G50)</f>
        <v>474.75404818060457</v>
      </c>
      <c r="C108" s="192" t="s">
        <v>948</v>
      </c>
      <c r="D108" s="205">
        <f ca="1">IF(B109&lt;50,LOOKUP(B108,B4:B13,D4:D13),IF(AND(B109&gt;=50,B109&lt;100),LOOKUP(B108,B15:B24,D15:D24),IF(AND(B109&gt;=100,B109&lt;150),LOOKUP(B108,B26:B35,D26:D35),IF(AND(B109&gt;=150,B109&lt;200),LOOKUP(B108,B37:B46,D37:D46),IF(AND(B109&gt;=200,B109&lt;250),LOOKUP(B108,B48:B57,D48:D57),IF(AND(B109&gt;=250,B109&lt;300),LOOKUP(B108,B59:B68,D59:D68),IF(AND(B109&gt;=300),LOOKUP(B108,B70:B79,D70:D79))))))))</f>
        <v>40000</v>
      </c>
      <c r="E108" s="192" t="s">
        <v>949</v>
      </c>
      <c r="F108" s="192" t="s">
        <v>960</v>
      </c>
      <c r="G108" s="192"/>
      <c r="H108" s="192" t="s">
        <v>923</v>
      </c>
      <c r="I108" s="192" t="s">
        <v>928</v>
      </c>
      <c r="J108" s="192"/>
      <c r="K108" s="1074" t="s">
        <v>970</v>
      </c>
      <c r="L108" s="698"/>
      <c r="M108" s="698"/>
      <c r="N108" s="698"/>
      <c r="O108" s="192"/>
      <c r="P108" s="198"/>
      <c r="Q108" s="198"/>
      <c r="R108" s="198"/>
      <c r="S108" s="192"/>
      <c r="T108" s="11"/>
      <c r="U108" s="11"/>
      <c r="V108" s="11"/>
      <c r="W108" s="11"/>
      <c r="X108" s="11"/>
      <c r="Y108" s="11"/>
      <c r="Z108" s="11"/>
      <c r="AA108" s="11"/>
      <c r="AB108" s="11"/>
      <c r="AC108" s="11"/>
      <c r="AD108" s="11"/>
      <c r="AE108" s="11"/>
      <c r="AF108" s="11"/>
      <c r="AG108" s="11"/>
      <c r="AH108" s="11"/>
      <c r="AI108" s="11"/>
      <c r="AJ108" s="11"/>
    </row>
    <row r="109" spans="1:36">
      <c r="A109" s="192" t="s">
        <v>953</v>
      </c>
      <c r="B109" s="207">
        <f ca="1">'FLIGHT PLANNER'!E13</f>
        <v>92.9</v>
      </c>
      <c r="C109" s="192" t="s">
        <v>954</v>
      </c>
      <c r="D109" s="204">
        <f ca="1">IF(B109&lt;50,LOOKUP(B108,B4:B13,G4:G13),IF(AND(B109&gt;=50,B109&lt;100),LOOKUP(B108,B15:B24,G15:G24),IF(AND(B109&gt;=100,B109&lt;150),LOOKUP(B108,B26:B35,G26:G35),IF(AND(B109&gt;=150,B109&lt;200),LOOKUP(B108,B37:B46,G37:G46),IF(AND(B109&gt;=200,B109&lt;250),LOOKUP(B108,B48:B57,G48:G57),IF(AND(B109&gt;=250,B109&lt;300),LOOKUP(B108,B59:B68,G59:G68),IF(AND(B109&gt;=300),LOOKUP(B108,B70:B79,G70:G79))))))))</f>
        <v>0.69712556732223907</v>
      </c>
      <c r="E109" s="208">
        <f ca="1">IF(B109&lt;50,LOOKUP(B108,B4:B13,I4:I13),IF(AND(B109&gt;=50,B109&lt;100),LOOKUP(B108,B15:B24,I15:I24),IF(AND(B109&gt;=100,B109&lt;150),LOOKUP(B108,B26:B35,I26:I35),IF(AND(B109&gt;=150,B109&lt;200),LOOKUP(B108,B37:B46,I37:I46),IF(AND(B109&gt;=200,B109&lt;250),LOOKUP(B108,B48:B57,I48:I57),IF(AND(B109&gt;=250,B109&lt;300),LOOKUP(B108,B59:B68,I59:I68),IF(AND(B109&gt;=300),LOOKUP(B108,B70:B79,I70:I79))))))))</f>
        <v>3430</v>
      </c>
      <c r="F109" s="208">
        <f ca="1">IF(B89&lt;50,LOOKUP(D108,D4:D13,H4:H13),IF(AND(B89&gt;=50,B89&lt;100),LOOKUP(D108,D15:D24,H15:H24),IF(AND(B89&gt;=100,B89&lt;150),LOOKUP(D108,D26:D35,H26:H35),IF(AND(B89&gt;=150,B89&lt;200),LOOKUP(D108,D37:D46,H37:H46),IF(AND(B89&gt;=200,B89&lt;250),LOOKUP(D108,D48:D57,H48:H57),IF(AND(B89&gt;=250,B89&lt;300),LOOKUP(D108,D59:D68,H59:H68),IF(AND(B89&gt;=300),LOOKUP(D108,D70:D79,H70:H79))))))))</f>
        <v>66</v>
      </c>
      <c r="G109" s="192"/>
      <c r="H109" s="208">
        <f ca="1">IF(B109&lt;50,LOOKUP(B108,B4:B13,L4:L13),IF(AND(B109&gt;=50,B109&lt;100),LOOKUP(B108,B15:B24,L15:L24),IF(AND(B109&gt;=100,B109&lt;150),LOOKUP(B108,B26:B35,L26:L35),IF(AND(B109&gt;=150,B109&lt;200),LOOKUP(B108,B37:B46,L37:L46),IF(AND(B109&gt;=200,B109&lt;250),LOOKUP(B108,B48:B57,L48:L57),IF(AND(B109&gt;=250,B109&lt;300),LOOKUP(B108,B59:B68,L59:L68),IF(AND(B109&gt;=300),LOOKUP(B108,B70:B79,L70:L79))))))))</f>
        <v>4920</v>
      </c>
      <c r="I109" s="204">
        <f ca="1">IF(B109&lt;50,LOOKUP(B108,B4:B13,N4:N13),IF(AND(B109&gt;=50,B109&lt;100),LOOKUP(B108,B15:B24,N15:N24),IF(AND(B109&gt;=100,B109&lt;150),LOOKUP(B108,B26:B35,N26:N35),IF(AND(B109&gt;=150,B109&lt;200),LOOKUP(B108,B37:B46,N37:N46),IF(AND(B109&gt;=200,B109&lt;250),LOOKUP(B108,B48:B57,N48:N57),IF(AND(B109&gt;=250,B109&lt;300),LOOKUP(B108,B59:B68,N59:N68),IF(AND(B109&gt;=300),LOOKUP(B108,B70:B79,N70:N79))))))))</f>
        <v>0.443267776096823</v>
      </c>
      <c r="J109" s="192"/>
      <c r="K109" s="192" t="e">
        <f>'GROUND SPEED DATA'!N42-'GROUND SPEED DATA'!AP40</f>
        <v>#N/A</v>
      </c>
      <c r="L109" s="192" t="e">
        <f ca="1">'GROUND SPEED DATA'!N2-'GROUND SPEED DATA'!V40</f>
        <v>#VALUE!</v>
      </c>
      <c r="M109" s="192" t="e">
        <f ca="1">AVERAGE(K85,K89,K93,K97,K101,K105,K109)</f>
        <v>#N/A</v>
      </c>
      <c r="N109" s="192" t="e">
        <f ca="1">AVERAGE(L85,L89,L93,L97,L101,L105,L109)</f>
        <v>#VALUE!</v>
      </c>
      <c r="O109" s="192"/>
      <c r="P109" s="198"/>
      <c r="Q109" s="198"/>
      <c r="R109" s="198"/>
      <c r="S109" s="192"/>
      <c r="T109" s="11"/>
      <c r="U109" s="11"/>
      <c r="V109" s="11"/>
      <c r="W109" s="11"/>
      <c r="X109" s="11"/>
      <c r="Y109" s="11"/>
      <c r="Z109" s="11"/>
      <c r="AA109" s="11"/>
      <c r="AB109" s="11"/>
      <c r="AC109" s="11"/>
      <c r="AD109" s="11"/>
      <c r="AE109" s="11"/>
      <c r="AF109" s="11"/>
      <c r="AG109" s="11"/>
      <c r="AH109" s="11"/>
      <c r="AI109" s="11"/>
      <c r="AJ109" s="11"/>
    </row>
    <row r="110" spans="1:36">
      <c r="A110" s="192"/>
      <c r="B110" s="192"/>
      <c r="C110" s="192"/>
      <c r="D110" s="192"/>
      <c r="E110" s="192"/>
      <c r="F110" s="192"/>
      <c r="G110" s="192"/>
      <c r="H110" s="192"/>
      <c r="I110" s="192"/>
      <c r="J110" s="192"/>
      <c r="K110" s="192"/>
      <c r="L110" s="192"/>
      <c r="M110" s="192" t="s">
        <v>955</v>
      </c>
      <c r="N110" s="192" t="s">
        <v>956</v>
      </c>
      <c r="O110" s="192"/>
      <c r="P110" s="198"/>
      <c r="Q110" s="198"/>
      <c r="R110" s="198"/>
      <c r="S110" s="192"/>
      <c r="T110" s="11"/>
      <c r="U110" s="11"/>
      <c r="V110" s="11"/>
      <c r="W110" s="11"/>
      <c r="X110" s="11"/>
      <c r="Y110" s="11"/>
      <c r="Z110" s="11"/>
      <c r="AA110" s="11"/>
      <c r="AB110" s="11"/>
      <c r="AC110" s="11"/>
      <c r="AD110" s="11"/>
      <c r="AE110" s="11"/>
      <c r="AF110" s="11"/>
      <c r="AG110" s="11"/>
      <c r="AH110" s="11"/>
      <c r="AI110" s="11"/>
      <c r="AJ110" s="11"/>
    </row>
    <row r="111" spans="1:36">
      <c r="A111" s="1074" t="s">
        <v>971</v>
      </c>
      <c r="B111" s="698"/>
      <c r="C111" s="698"/>
      <c r="D111" s="698"/>
      <c r="E111" s="698"/>
      <c r="F111" s="698"/>
      <c r="G111" s="192"/>
      <c r="H111" s="1074" t="s">
        <v>972</v>
      </c>
      <c r="I111" s="698"/>
      <c r="J111" s="192"/>
      <c r="K111" s="1075" t="s">
        <v>959</v>
      </c>
      <c r="L111" s="698"/>
      <c r="M111" s="192">
        <f ca="1">IFERROR(LOOKUP(M109,R84:R89,S84:S89),1)</f>
        <v>1</v>
      </c>
      <c r="N111" s="208">
        <f ca="1">IFERROR(LOOKUP(N109,R93:R98,S93:S98),1)</f>
        <v>1</v>
      </c>
      <c r="O111" s="192"/>
      <c r="P111" s="198"/>
      <c r="Q111" s="198"/>
      <c r="R111" s="198"/>
      <c r="S111" s="192"/>
      <c r="T111" s="11"/>
      <c r="U111" s="11"/>
      <c r="V111" s="11"/>
      <c r="W111" s="11"/>
      <c r="X111" s="11"/>
      <c r="Y111" s="11"/>
      <c r="Z111" s="11"/>
      <c r="AA111" s="11"/>
      <c r="AB111" s="11"/>
      <c r="AC111" s="11"/>
      <c r="AD111" s="11"/>
      <c r="AE111" s="11"/>
      <c r="AF111" s="11"/>
      <c r="AG111" s="11"/>
      <c r="AH111" s="11"/>
      <c r="AI111" s="11"/>
      <c r="AJ111" s="11"/>
    </row>
    <row r="112" spans="1:36" ht="30">
      <c r="A112" s="198" t="s">
        <v>947</v>
      </c>
      <c r="B112" s="194">
        <f>SUM('FLIGHT PLANNER'!G44:G51)</f>
        <v>474.75404818060457</v>
      </c>
      <c r="C112" s="192" t="s">
        <v>948</v>
      </c>
      <c r="D112" s="205">
        <f ca="1">IF(B113&lt;50,LOOKUP(B112,B4:B13,D4:D13),IF(AND(B113&gt;=50,B113&lt;100),LOOKUP(B112,B15:B24,D15:D24),IF(AND(B113&gt;=100,B113&lt;150),LOOKUP(B112,B26:B35,D26:D35),IF(AND(B113&gt;=150,B113&lt;200),LOOKUP(B112,B37:B46,D37:D46),IF(AND(B113&gt;=200,B113&lt;250),LOOKUP(B112,B48:B57,D48:D57),IF(AND(B113&gt;=250,B113&lt;300),LOOKUP(B112,B59:B68,D59:D68),IF(AND(B113&gt;=300),LOOKUP(B112,B70:B79,D70:D79))))))))</f>
        <v>40000</v>
      </c>
      <c r="E112" s="192" t="s">
        <v>949</v>
      </c>
      <c r="F112" s="192" t="s">
        <v>960</v>
      </c>
      <c r="G112" s="192"/>
      <c r="H112" s="192" t="s">
        <v>923</v>
      </c>
      <c r="I112" s="192" t="s">
        <v>928</v>
      </c>
      <c r="J112" s="192"/>
      <c r="K112" s="1074" t="s">
        <v>972</v>
      </c>
      <c r="L112" s="698"/>
      <c r="M112" s="698"/>
      <c r="N112" s="698"/>
      <c r="O112" s="192"/>
      <c r="P112" s="192"/>
      <c r="Q112" s="192"/>
      <c r="R112" s="192"/>
      <c r="S112" s="192"/>
      <c r="T112" s="11"/>
      <c r="U112" s="11"/>
      <c r="V112" s="11"/>
      <c r="W112" s="11"/>
      <c r="X112" s="11"/>
      <c r="Y112" s="11"/>
      <c r="Z112" s="11"/>
      <c r="AA112" s="11"/>
      <c r="AB112" s="11"/>
      <c r="AC112" s="11"/>
      <c r="AD112" s="11"/>
      <c r="AE112" s="11"/>
      <c r="AF112" s="11"/>
      <c r="AG112" s="11"/>
      <c r="AH112" s="11"/>
      <c r="AI112" s="11"/>
      <c r="AJ112" s="11"/>
    </row>
    <row r="113" spans="1:36">
      <c r="A113" s="192" t="s">
        <v>953</v>
      </c>
      <c r="B113" s="207">
        <f ca="1">'FLIGHT PLANNER'!E13</f>
        <v>92.9</v>
      </c>
      <c r="C113" s="192" t="s">
        <v>954</v>
      </c>
      <c r="D113" s="204">
        <f ca="1">IF(B113&lt;50,LOOKUP(B112,B4:B13,G4:G13),IF(AND(B113&gt;=50,B113&lt;100),LOOKUP(B112,B15:B24,G15:G24),IF(AND(B113&gt;=100,B113&lt;150),LOOKUP(B112,B26:B35,G26:G35),IF(AND(B113&gt;=150,B113&lt;200),LOOKUP(B112,B37:B46,G37:G46),IF(AND(B113&gt;=200,B113&lt;250),LOOKUP(B112,B48:B57,G48:G57),IF(AND(B113&gt;=250,B113&lt;300),LOOKUP(B112,B59:B68,G59:G68),IF(AND(B113&gt;=300),LOOKUP(B112,B70:B79,G70:G79))))))))</f>
        <v>0.69712556732223907</v>
      </c>
      <c r="E113" s="208">
        <f ca="1">IF(B113&lt;50,LOOKUP(B112,B4:B13,I4:I13),IF(AND(B113&gt;=50,B113&lt;100),LOOKUP(B112,B15:B24,I15:I24),IF(AND(B113&gt;=100,B113&lt;150),LOOKUP(B112,B26:B35,I26:I35),IF(AND(B113&gt;=150,B113&lt;200),LOOKUP(B112,B37:B46,I37:I46),IF(AND(B113&gt;=200,B113&lt;250),LOOKUP(B112,B48:B57,I48:I57),IF(AND(B113&gt;=250,B113&lt;300),LOOKUP(B112,B59:B68,I59:I68),IF(AND(B113&gt;=300),LOOKUP(B112,B70:B79,I70:I79))))))))</f>
        <v>3430</v>
      </c>
      <c r="F113" s="208">
        <f ca="1">IF(B93&lt;50,LOOKUP(D112,D4:D13,H4:H13),IF(AND(B93&gt;=50,B93&lt;100),LOOKUP(D112,D15:D24,H15:H24),IF(AND(B93&gt;=100,B93&lt;150),LOOKUP(D112,D26:D35,H26:H35),IF(AND(B93&gt;=150,B93&lt;200),LOOKUP(D112,D37:D46,H37:H46),IF(AND(B93&gt;=200,B93&lt;250),LOOKUP(D112,D48:D57,H48:H57),IF(AND(B93&gt;=250,B93&lt;300),LOOKUP(D112,D59:D68,H59:H68),IF(AND(B93&gt;=300),LOOKUP(D112,D70:D79,H70:H79))))))))</f>
        <v>66</v>
      </c>
      <c r="G113" s="192"/>
      <c r="H113" s="208">
        <f ca="1">IF(B113&lt;50,LOOKUP(B112,B4:B13,L4:L13),IF(AND(B113&gt;=50,B113&lt;100),LOOKUP(B112,B15:B24,L15:L24),IF(AND(B113&gt;=100,B113&lt;150),LOOKUP(B112,B26:B35,L26:L35),IF(AND(B113&gt;=150,B113&lt;200),LOOKUP(B112,B37:B46,L37:L46),IF(AND(B113&gt;=200,B113&lt;250),LOOKUP(B112,B48:B57,L48:L57),IF(AND(B113&gt;=250,B113&lt;300),LOOKUP(B112,B59:B68,L59:L68),IF(AND(B113&gt;=300),LOOKUP(B112,B70:B79,L70:L79))))))))</f>
        <v>4920</v>
      </c>
      <c r="I113" s="204">
        <f ca="1">IF(B113&lt;50,LOOKUP(B112,B4:B13,N4:N13),IF(AND(B113&gt;=50,B113&lt;100),LOOKUP(B112,B15:B24,N15:N24),IF(AND(B113&gt;=100,B113&lt;150),LOOKUP(B112,B26:B35,N26:N35),IF(AND(B113&gt;=150,B113&lt;200),LOOKUP(B112,B37:B46,N37:N46),IF(AND(B113&gt;=200,B113&lt;250),LOOKUP(B112,B48:B57,N48:N57),IF(AND(B113&gt;=250,B113&lt;300),LOOKUP(B112,B59:B68,N59:N68),IF(AND(B113&gt;=300),LOOKUP(B112,B70:B79,N70:N79))))))))</f>
        <v>0.443267776096823</v>
      </c>
      <c r="J113" s="192"/>
      <c r="K113" s="192" t="e">
        <f>'GROUND SPEED DATA'!N43-'GROUND SPEED DATA'!AP46</f>
        <v>#N/A</v>
      </c>
      <c r="L113" s="192" t="e">
        <f ca="1">'GROUND SPEED DATA'!N2-'GROUND SPEED DATA'!V46</f>
        <v>#VALUE!</v>
      </c>
      <c r="M113" s="192" t="e">
        <f ca="1">AVERAGE(K85,K89,K93,K97,K101,K105,K109,K113)</f>
        <v>#N/A</v>
      </c>
      <c r="N113" s="192" t="e">
        <f ca="1">AVERAGE(L85,L89,L93,L97,L101,L105,L109,L113)</f>
        <v>#VALUE!</v>
      </c>
      <c r="O113" s="192"/>
      <c r="P113" s="192"/>
      <c r="Q113" s="192"/>
      <c r="R113" s="192"/>
      <c r="S113" s="192"/>
      <c r="T113" s="11"/>
      <c r="U113" s="11"/>
      <c r="V113" s="11"/>
      <c r="W113" s="11"/>
      <c r="X113" s="11"/>
      <c r="Y113" s="11"/>
      <c r="Z113" s="11"/>
      <c r="AA113" s="11"/>
      <c r="AB113" s="11"/>
      <c r="AC113" s="11"/>
      <c r="AD113" s="11"/>
      <c r="AE113" s="11"/>
      <c r="AF113" s="11"/>
      <c r="AG113" s="11"/>
      <c r="AH113" s="11"/>
      <c r="AI113" s="11"/>
      <c r="AJ113" s="11"/>
    </row>
    <row r="114" spans="1:36">
      <c r="A114" s="192"/>
      <c r="B114" s="192"/>
      <c r="C114" s="192"/>
      <c r="D114" s="192"/>
      <c r="E114" s="192"/>
      <c r="F114" s="192"/>
      <c r="G114" s="192"/>
      <c r="H114" s="192"/>
      <c r="I114" s="192"/>
      <c r="J114" s="192"/>
      <c r="K114" s="192"/>
      <c r="L114" s="192"/>
      <c r="M114" s="192" t="s">
        <v>955</v>
      </c>
      <c r="N114" s="192" t="s">
        <v>956</v>
      </c>
      <c r="O114" s="192"/>
      <c r="P114" s="192"/>
      <c r="Q114" s="192"/>
      <c r="R114" s="192"/>
      <c r="S114" s="192"/>
      <c r="T114" s="11"/>
      <c r="U114" s="11"/>
      <c r="V114" s="11"/>
      <c r="W114" s="11"/>
      <c r="X114" s="11"/>
      <c r="Y114" s="11"/>
      <c r="Z114" s="11"/>
      <c r="AA114" s="11"/>
      <c r="AB114" s="11"/>
      <c r="AC114" s="11"/>
      <c r="AD114" s="11"/>
      <c r="AE114" s="11"/>
      <c r="AF114" s="11"/>
      <c r="AG114" s="11"/>
      <c r="AH114" s="11"/>
      <c r="AI114" s="11"/>
      <c r="AJ114" s="11"/>
    </row>
    <row r="115" spans="1:36">
      <c r="A115" s="1074" t="s">
        <v>973</v>
      </c>
      <c r="B115" s="698"/>
      <c r="C115" s="698"/>
      <c r="D115" s="698"/>
      <c r="E115" s="698"/>
      <c r="F115" s="698"/>
      <c r="G115" s="192"/>
      <c r="H115" s="1074" t="s">
        <v>974</v>
      </c>
      <c r="I115" s="698"/>
      <c r="J115" s="192"/>
      <c r="K115" s="1075" t="s">
        <v>959</v>
      </c>
      <c r="L115" s="698"/>
      <c r="M115" s="192">
        <f ca="1">IFERROR(LOOKUP(M113,R84:R89,S84:S89),1)</f>
        <v>1</v>
      </c>
      <c r="N115" s="208">
        <f ca="1">IFERROR(LOOKUP(N113,R93:R98,S93:S98),1)</f>
        <v>1</v>
      </c>
      <c r="O115" s="192"/>
      <c r="P115" s="192"/>
      <c r="Q115" s="192"/>
      <c r="R115" s="192"/>
      <c r="S115" s="192"/>
      <c r="T115" s="11"/>
      <c r="U115" s="11"/>
      <c r="V115" s="11"/>
      <c r="W115" s="11"/>
      <c r="X115" s="11"/>
      <c r="Y115" s="11"/>
      <c r="Z115" s="11"/>
      <c r="AA115" s="11"/>
      <c r="AB115" s="11"/>
      <c r="AC115" s="11"/>
      <c r="AD115" s="11"/>
      <c r="AE115" s="11"/>
      <c r="AF115" s="11"/>
      <c r="AG115" s="11"/>
      <c r="AH115" s="11"/>
      <c r="AI115" s="11"/>
      <c r="AJ115" s="11"/>
    </row>
    <row r="116" spans="1:36" ht="30">
      <c r="A116" s="198" t="s">
        <v>947</v>
      </c>
      <c r="B116" s="194">
        <f>SUM('FLIGHT PLANNER'!G44:G52)</f>
        <v>474.75404818060457</v>
      </c>
      <c r="C116" s="192" t="s">
        <v>948</v>
      </c>
      <c r="D116" s="205">
        <f ca="1">IF(B117&lt;50,LOOKUP(B116,B4:B13,D4:D13),IF(AND(B117&gt;=50,B117&lt;100),LOOKUP(B116,B15:B24,D15:D24),IF(AND(B117&gt;=100,B117&lt;150),LOOKUP(B116,B26:B35,D26:D35),IF(AND(B117&gt;=150,B117&lt;200),LOOKUP(B116,B37:B46,D37:D46),IF(AND(B117&gt;=200,B117&lt;250),LOOKUP(B116,B48:B57,D48:D57),IF(AND(B117&gt;=250,B117&lt;300),LOOKUP(B116,B59:B68,D59:D68),IF(AND(B117&gt;=300),LOOKUP(B116,B70:B79,D70:D79))))))))</f>
        <v>40000</v>
      </c>
      <c r="E116" s="192" t="s">
        <v>949</v>
      </c>
      <c r="F116" s="192" t="s">
        <v>960</v>
      </c>
      <c r="G116" s="192"/>
      <c r="H116" s="192" t="s">
        <v>923</v>
      </c>
      <c r="I116" s="192" t="s">
        <v>928</v>
      </c>
      <c r="J116" s="192"/>
      <c r="K116" s="1074" t="s">
        <v>974</v>
      </c>
      <c r="L116" s="698"/>
      <c r="M116" s="698"/>
      <c r="N116" s="698"/>
      <c r="O116" s="192"/>
      <c r="P116" s="192"/>
      <c r="Q116" s="192"/>
      <c r="R116" s="192"/>
      <c r="S116" s="192"/>
      <c r="T116" s="11"/>
      <c r="U116" s="11"/>
      <c r="V116" s="11"/>
      <c r="W116" s="11"/>
      <c r="X116" s="11"/>
      <c r="Y116" s="11"/>
      <c r="Z116" s="11"/>
      <c r="AA116" s="11"/>
      <c r="AB116" s="11"/>
      <c r="AC116" s="11"/>
      <c r="AD116" s="11"/>
      <c r="AE116" s="11"/>
      <c r="AF116" s="11"/>
      <c r="AG116" s="11"/>
      <c r="AH116" s="11"/>
      <c r="AI116" s="11"/>
      <c r="AJ116" s="11"/>
    </row>
    <row r="117" spans="1:36">
      <c r="A117" s="192" t="s">
        <v>953</v>
      </c>
      <c r="B117" s="207">
        <f ca="1">'FLIGHT PLANNER'!E13</f>
        <v>92.9</v>
      </c>
      <c r="C117" s="192" t="s">
        <v>954</v>
      </c>
      <c r="D117" s="204">
        <f ca="1">IF(B117&lt;50,LOOKUP(B116,B4:B13,G4:G13),IF(AND(B117&gt;=50,B117&lt;100),LOOKUP(B116,B15:B24,G15:G24),IF(AND(B117&gt;=100,B117&lt;150),LOOKUP(B116,B26:B35,G26:G35),IF(AND(B117&gt;=150,B117&lt;200),LOOKUP(B116,B37:B46,G37:G46),IF(AND(B117&gt;=200,B117&lt;250),LOOKUP(B116,B48:B57,G48:G57),IF(AND(B117&gt;=250,B117&lt;300),LOOKUP(B116,B59:B68,G59:G68),IF(AND(B117&gt;=300),LOOKUP(B116,B70:B79,G70:G79))))))))</f>
        <v>0.69712556732223907</v>
      </c>
      <c r="E117" s="208">
        <f ca="1">IF(B117&lt;50,LOOKUP(B116,B4:B13,I4:I13),IF(AND(B117&gt;=50,B117&lt;100),LOOKUP(B116,B15:B24,I15:I24),IF(AND(B117&gt;=100,B117&lt;150),LOOKUP(B116,B26:B35,I26:I35),IF(AND(B117&gt;=150,B117&lt;200),LOOKUP(B116,B37:B46,I37:I46),IF(AND(B117&gt;=200,B117&lt;250),LOOKUP(B116,B48:B57,I48:I57),IF(AND(B117&gt;=250,B117&lt;300),LOOKUP(B116,B59:B68,I59:I68),IF(AND(B117&gt;=300),LOOKUP(B116,B70:B79,I70:I79))))))))</f>
        <v>3430</v>
      </c>
      <c r="F117" s="208">
        <f ca="1">IF(B97&lt;50,LOOKUP(D116,D4:D13,H4:H13),IF(AND(B97&gt;=50,B97&lt;100),LOOKUP(D116,D15:D24,H15:H24),IF(AND(B97&gt;=100,B97&lt;150),LOOKUP(D116,D26:D35,H26:H35),IF(AND(B97&gt;=150,B97&lt;200),LOOKUP(D116,D37:D46,H37:H46),IF(AND(B97&gt;=200,B97&lt;250),LOOKUP(D116,D48:D57,H48:H57),IF(AND(B97&gt;=250,B97&lt;300),LOOKUP(D116,D59:D68,H59:H68),IF(AND(B97&gt;=300),LOOKUP(D116,D70:D79,H70:H79))))))))</f>
        <v>66</v>
      </c>
      <c r="G117" s="192"/>
      <c r="H117" s="208">
        <f ca="1">IF(B117&lt;50,LOOKUP(B116,B4:B13,L4:L13),IF(AND(B117&gt;=50,B117&lt;100),LOOKUP(B116,B15:B24,L15:L24),IF(AND(B117&gt;=100,B117&lt;150),LOOKUP(B116,B26:B35,L26:L35),IF(AND(B117&gt;=150,B117&lt;200),LOOKUP(B116,B37:B46,L37:L46),IF(AND(B117&gt;=200,B117&lt;250),LOOKUP(B116,B48:B57,L48:L57),IF(AND(B117&gt;=250,B117&lt;300),LOOKUP(B116,B59:B68,L59:L68),IF(AND(B117&gt;=300),LOOKUP(B116,B70:B79,L70:L79))))))))</f>
        <v>4920</v>
      </c>
      <c r="I117" s="204">
        <f ca="1">IF(B117&lt;50,LOOKUP(B116,B4:B13,N4:N13),IF(AND(B117&gt;=50,B117&lt;100),LOOKUP(B116,B15:B24,N15:N24),IF(AND(B117&gt;=100,B117&lt;150),LOOKUP(B116,B26:B35,N26:N35),IF(AND(B117&gt;=150,B117&lt;200),LOOKUP(B116,B37:B46,N37:N46),IF(AND(B117&gt;=200,B117&lt;250),LOOKUP(B116,B48:B57,N48:N57),IF(AND(B117&gt;=250,B117&lt;300),LOOKUP(B116,B59:B68,N59:N68),IF(AND(B117&gt;=300),LOOKUP(B116,B70:B79,N70:N79))))))))</f>
        <v>0.443267776096823</v>
      </c>
      <c r="J117" s="192"/>
      <c r="K117" s="192" t="e">
        <f>'GROUND SPEED DATA'!N44-'GROUND SPEED DATA'!AP52</f>
        <v>#N/A</v>
      </c>
      <c r="L117" s="192" t="e">
        <f ca="1">'GROUND SPEED DATA'!N2-'GROUND SPEED DATA'!V52</f>
        <v>#VALUE!</v>
      </c>
      <c r="M117" s="192" t="e">
        <f ca="1">AVERAGE(K85,K89,K93,K97,K101,K105,K109,K113,K117)</f>
        <v>#N/A</v>
      </c>
      <c r="N117" s="192" t="e">
        <f ca="1">AVERAGE(L85,L89,L93,L97,L101,L105,L109,L113,L117)</f>
        <v>#VALUE!</v>
      </c>
      <c r="O117" s="192"/>
      <c r="P117" s="192"/>
      <c r="Q117" s="192"/>
      <c r="R117" s="192"/>
      <c r="S117" s="192"/>
      <c r="T117" s="11"/>
      <c r="U117" s="11"/>
      <c r="V117" s="11"/>
      <c r="W117" s="11"/>
      <c r="X117" s="11"/>
      <c r="Y117" s="11"/>
      <c r="Z117" s="11"/>
      <c r="AA117" s="11"/>
      <c r="AB117" s="11"/>
      <c r="AC117" s="11"/>
      <c r="AD117" s="11"/>
      <c r="AE117" s="11"/>
      <c r="AF117" s="11"/>
      <c r="AG117" s="11"/>
      <c r="AH117" s="11"/>
      <c r="AI117" s="11"/>
      <c r="AJ117" s="11"/>
    </row>
    <row r="118" spans="1:36">
      <c r="A118" s="192"/>
      <c r="B118" s="192"/>
      <c r="C118" s="192"/>
      <c r="D118" s="192"/>
      <c r="E118" s="192"/>
      <c r="F118" s="192"/>
      <c r="G118" s="192"/>
      <c r="H118" s="192"/>
      <c r="I118" s="192"/>
      <c r="J118" s="192"/>
      <c r="K118" s="192"/>
      <c r="L118" s="192"/>
      <c r="M118" s="192" t="s">
        <v>955</v>
      </c>
      <c r="N118" s="192" t="s">
        <v>956</v>
      </c>
      <c r="O118" s="192"/>
      <c r="P118" s="192"/>
      <c r="Q118" s="192"/>
      <c r="R118" s="192"/>
      <c r="S118" s="192"/>
      <c r="T118" s="11"/>
      <c r="U118" s="11"/>
      <c r="V118" s="11"/>
      <c r="W118" s="11"/>
      <c r="X118" s="11"/>
      <c r="Y118" s="11"/>
      <c r="Z118" s="11"/>
      <c r="AA118" s="11"/>
      <c r="AB118" s="11"/>
      <c r="AC118" s="11"/>
      <c r="AD118" s="11"/>
      <c r="AE118" s="11"/>
      <c r="AF118" s="11"/>
      <c r="AG118" s="11"/>
      <c r="AH118" s="11"/>
      <c r="AI118" s="11"/>
      <c r="AJ118" s="11"/>
    </row>
    <row r="119" spans="1:36">
      <c r="A119" s="1074" t="s">
        <v>975</v>
      </c>
      <c r="B119" s="698"/>
      <c r="C119" s="698"/>
      <c r="D119" s="698"/>
      <c r="E119" s="698"/>
      <c r="F119" s="698"/>
      <c r="G119" s="192"/>
      <c r="H119" s="1074" t="s">
        <v>976</v>
      </c>
      <c r="I119" s="698"/>
      <c r="J119" s="192"/>
      <c r="K119" s="1075" t="s">
        <v>959</v>
      </c>
      <c r="L119" s="698"/>
      <c r="M119" s="192">
        <f ca="1">IFERROR(LOOKUP(M117,R84:R89,S84:S89),1)</f>
        <v>1</v>
      </c>
      <c r="N119" s="208">
        <f ca="1">IFERROR(LOOKUP(N117,R93:R98,S93:S98),1)</f>
        <v>1</v>
      </c>
      <c r="O119" s="192"/>
      <c r="P119" s="192"/>
      <c r="Q119" s="192"/>
      <c r="R119" s="192"/>
      <c r="S119" s="192"/>
      <c r="T119" s="11"/>
      <c r="U119" s="11"/>
      <c r="V119" s="11"/>
      <c r="W119" s="11"/>
      <c r="X119" s="11"/>
      <c r="Y119" s="11"/>
      <c r="Z119" s="11"/>
      <c r="AA119" s="11"/>
      <c r="AB119" s="11"/>
      <c r="AC119" s="11"/>
      <c r="AD119" s="11"/>
      <c r="AE119" s="11"/>
      <c r="AF119" s="11"/>
      <c r="AG119" s="11"/>
      <c r="AH119" s="11"/>
      <c r="AI119" s="11"/>
      <c r="AJ119" s="11"/>
    </row>
    <row r="120" spans="1:36" ht="30">
      <c r="A120" s="198" t="s">
        <v>947</v>
      </c>
      <c r="B120" s="194">
        <f>SUM('FLIGHT PLANNER'!G44:G53)</f>
        <v>474.75404818060457</v>
      </c>
      <c r="C120" s="192" t="s">
        <v>948</v>
      </c>
      <c r="D120" s="205">
        <f ca="1">IF(B121&lt;50,LOOKUP(B120,B4:B13,D4:D13),IF(AND(B121&gt;=50,B121&lt;100),LOOKUP(B120,B15:B24,D15:D24),IF(AND(B121&gt;=100,B121&lt;150),LOOKUP(B120,B26:B35,D26:D35),IF(AND(B121&gt;=150,B121&lt;200),LOOKUP(B120,B37:B46,D37:D46),IF(AND(B121&gt;=200,B121&lt;250),LOOKUP(B120,B48:B57,D48:D57),IF(AND(B121&gt;=250,B121&lt;300),LOOKUP(B120,B59:B68,D59:D68),IF(AND(B121&gt;=300),LOOKUP(B120,B70:B79,D70:D79))))))))</f>
        <v>40000</v>
      </c>
      <c r="E120" s="192" t="s">
        <v>949</v>
      </c>
      <c r="F120" s="192" t="s">
        <v>960</v>
      </c>
      <c r="G120" s="192"/>
      <c r="H120" s="192" t="s">
        <v>923</v>
      </c>
      <c r="I120" s="192" t="s">
        <v>928</v>
      </c>
      <c r="J120" s="192"/>
      <c r="K120" s="1074" t="s">
        <v>976</v>
      </c>
      <c r="L120" s="698"/>
      <c r="M120" s="698"/>
      <c r="N120" s="698"/>
      <c r="O120" s="192"/>
      <c r="P120" s="192"/>
      <c r="Q120" s="192"/>
      <c r="R120" s="192"/>
      <c r="S120" s="192"/>
      <c r="T120" s="11"/>
      <c r="U120" s="11"/>
      <c r="V120" s="11"/>
      <c r="W120" s="11"/>
      <c r="X120" s="11"/>
      <c r="Y120" s="11"/>
      <c r="Z120" s="11"/>
      <c r="AA120" s="11"/>
      <c r="AB120" s="11"/>
      <c r="AC120" s="11"/>
      <c r="AD120" s="11"/>
      <c r="AE120" s="11"/>
      <c r="AF120" s="11"/>
      <c r="AG120" s="11"/>
      <c r="AH120" s="11"/>
      <c r="AI120" s="11"/>
      <c r="AJ120" s="11"/>
    </row>
    <row r="121" spans="1:36">
      <c r="A121" s="192" t="s">
        <v>953</v>
      </c>
      <c r="B121" s="207">
        <f ca="1">'FLIGHT PLANNER'!E13</f>
        <v>92.9</v>
      </c>
      <c r="C121" s="192" t="s">
        <v>954</v>
      </c>
      <c r="D121" s="204">
        <f ca="1">IF(B121&lt;50,LOOKUP(B120,B4:B13,G4:G13),IF(AND(B121&gt;=50,B121&lt;100),LOOKUP(B120,B15:B24,G15:G24),IF(AND(B121&gt;=100,B121&lt;150),LOOKUP(B120,B26:B35,G26:G35),IF(AND(B121&gt;=150,B121&lt;200),LOOKUP(B120,B37:B46,G37:G46),IF(AND(B121&gt;=200,B121&lt;250),LOOKUP(B120,B48:B57,G48:G57),IF(AND(B121&gt;=250,B121&lt;300),LOOKUP(B120,B59:B68,G59:G68),IF(AND(B121&gt;=300),LOOKUP(B120,B70:B79,G70:G79))))))))</f>
        <v>0.69712556732223907</v>
      </c>
      <c r="E121" s="208">
        <f ca="1">IF(B121&lt;50,LOOKUP(B120,B4:B13,I4:I13),IF(AND(B121&gt;=50,B121&lt;100),LOOKUP(B120,B15:B24,I15:I24),IF(AND(B121&gt;=100,B121&lt;150),LOOKUP(B120,B26:B35,I26:I35),IF(AND(B121&gt;=150,B121&lt;200),LOOKUP(B120,B37:B46,I37:I46),IF(AND(B121&gt;=200,B121&lt;250),LOOKUP(B120,B48:B57,I48:I57),IF(AND(B121&gt;=250,B121&lt;300),LOOKUP(B120,B59:B68,I59:I68),IF(AND(B121&gt;=300),LOOKUP(B120,B70:B79,I70:I79))))))))</f>
        <v>3430</v>
      </c>
      <c r="F121" s="208">
        <f ca="1">IF(B101&lt;50,LOOKUP(D120,D4:D13,H4:H13),IF(AND(B101&gt;=50,B101&lt;100),LOOKUP(D120,D15:D24,H15:H24),IF(AND(B101&gt;=100,B101&lt;150),LOOKUP(D120,D26:D35,H26:H35),IF(AND(B101&gt;=150,B101&lt;200),LOOKUP(D120,D37:D46,H37:H46),IF(AND(B101&gt;=200,B101&lt;250),LOOKUP(D120,D48:D57,H48:H57),IF(AND(B101&gt;=250,B101&lt;300),LOOKUP(D120,D59:D68,H59:H68),IF(AND(B101&gt;=300),LOOKUP(D120,D70:D79,H70:H79))))))))</f>
        <v>66</v>
      </c>
      <c r="G121" s="192"/>
      <c r="H121" s="208">
        <f ca="1">IF(B121&lt;50,LOOKUP(B120,B4:B13,L4:L13),IF(AND(B121&gt;=50,B121&lt;100),LOOKUP(B120,B15:B24,L15:L24),IF(AND(B121&gt;=100,B121&lt;150),LOOKUP(B120,B26:B35,L26:L35),IF(AND(B121&gt;=150,B121&lt;200),LOOKUP(B120,B37:B46,L37:L46),IF(AND(B121&gt;=200,B121&lt;250),LOOKUP(B120,B48:B57,L48:L57),IF(AND(B121&gt;=250,B121&lt;300),LOOKUP(B120,B59:B68,L59:L68),IF(AND(B121&gt;=300),LOOKUP(B120,B70:B79,L70:L79))))))))</f>
        <v>4920</v>
      </c>
      <c r="I121" s="204">
        <f ca="1">IF(B121&lt;50,LOOKUP(B120,B4:B13,N4:N13),IF(AND(B121&gt;=50,B121&lt;100),LOOKUP(B120,B15:B24,N15:N24),IF(AND(B121&gt;=100,B121&lt;150),LOOKUP(B120,B26:B35,N26:N35),IF(AND(B121&gt;=150,B121&lt;200),LOOKUP(B120,B37:B46,N37:N46),IF(AND(B121&gt;=200,B121&lt;250),LOOKUP(B120,B48:B57,N48:N57),IF(AND(B121&gt;=250,B121&lt;300),LOOKUP(B120,B59:B68,N59:N68),IF(AND(B121&gt;=300),LOOKUP(B120,B70:B79,N70:N79))))))))</f>
        <v>0.443267776096823</v>
      </c>
      <c r="J121" s="192"/>
      <c r="K121" s="192" t="e">
        <f>'GROUND SPEED DATA'!N45-'GROUND SPEED DATA'!AP58</f>
        <v>#N/A</v>
      </c>
      <c r="L121" s="192" t="e">
        <f ca="1">'GROUND SPEED DATA'!N2-'GROUND SPEED DATA'!V58</f>
        <v>#VALUE!</v>
      </c>
      <c r="M121" s="192" t="e">
        <f ca="1">AVERAGE(K85,K89,K93,K97,K101,K105,K109,K113,K117,K121)</f>
        <v>#N/A</v>
      </c>
      <c r="N121" s="192" t="e">
        <f ca="1">AVERAGE(L85,L89,L93,L97,L101,L105,L109,L113,L117,L121)</f>
        <v>#VALUE!</v>
      </c>
      <c r="O121" s="192"/>
      <c r="P121" s="192"/>
      <c r="Q121" s="192"/>
      <c r="R121" s="192"/>
      <c r="S121" s="192"/>
      <c r="T121" s="11"/>
      <c r="U121" s="11"/>
      <c r="V121" s="11"/>
      <c r="W121" s="11"/>
      <c r="X121" s="11"/>
      <c r="Y121" s="11"/>
      <c r="Z121" s="11"/>
      <c r="AA121" s="11"/>
      <c r="AB121" s="11"/>
      <c r="AC121" s="11"/>
      <c r="AD121" s="11"/>
      <c r="AE121" s="11"/>
      <c r="AF121" s="11"/>
      <c r="AG121" s="11"/>
      <c r="AH121" s="11"/>
      <c r="AI121" s="11"/>
      <c r="AJ121" s="11"/>
    </row>
    <row r="122" spans="1:36">
      <c r="A122" s="192"/>
      <c r="B122" s="192"/>
      <c r="C122" s="192"/>
      <c r="D122" s="192"/>
      <c r="E122" s="192"/>
      <c r="F122" s="192"/>
      <c r="G122" s="192"/>
      <c r="H122" s="192"/>
      <c r="I122" s="192"/>
      <c r="J122" s="192"/>
      <c r="K122" s="192"/>
      <c r="L122" s="192"/>
      <c r="M122" s="192" t="s">
        <v>955</v>
      </c>
      <c r="N122" s="192" t="s">
        <v>956</v>
      </c>
      <c r="O122" s="192"/>
      <c r="P122" s="192"/>
      <c r="Q122" s="192"/>
      <c r="R122" s="192"/>
      <c r="S122" s="192"/>
      <c r="T122" s="11"/>
      <c r="U122" s="11"/>
      <c r="V122" s="11"/>
      <c r="W122" s="11"/>
      <c r="X122" s="11"/>
      <c r="Y122" s="11"/>
      <c r="Z122" s="11"/>
      <c r="AA122" s="11"/>
      <c r="AB122" s="11"/>
      <c r="AC122" s="11"/>
      <c r="AD122" s="11"/>
      <c r="AE122" s="11"/>
      <c r="AF122" s="11"/>
      <c r="AG122" s="11"/>
      <c r="AH122" s="11"/>
      <c r="AI122" s="11"/>
      <c r="AJ122" s="11"/>
    </row>
    <row r="123" spans="1:36">
      <c r="A123" s="1076" t="s">
        <v>1350</v>
      </c>
      <c r="B123" s="1077"/>
      <c r="C123" s="1077"/>
      <c r="D123" s="1077"/>
      <c r="E123" s="1077"/>
      <c r="F123" s="1077"/>
      <c r="G123" s="603"/>
      <c r="H123" s="1076" t="s">
        <v>1349</v>
      </c>
      <c r="I123" s="1077"/>
      <c r="J123" s="192"/>
      <c r="K123" s="1075" t="s">
        <v>959</v>
      </c>
      <c r="L123" s="698"/>
      <c r="M123" s="192">
        <f ca="1">IFERROR(LOOKUP(M121,R84:R89,S84:S89),1)</f>
        <v>1</v>
      </c>
      <c r="N123" s="208">
        <f ca="1">IFERROR(LOOKUP(N121,R93:R98,S93:S98),1)</f>
        <v>1</v>
      </c>
      <c r="O123" s="192"/>
      <c r="P123" s="192"/>
      <c r="Q123" s="192"/>
      <c r="R123" s="192"/>
      <c r="S123" s="192"/>
      <c r="T123" s="11"/>
      <c r="U123" s="11"/>
      <c r="V123" s="11"/>
      <c r="W123" s="11"/>
      <c r="X123" s="11"/>
      <c r="Y123" s="11"/>
      <c r="Z123" s="11"/>
      <c r="AA123" s="11"/>
      <c r="AB123" s="11"/>
      <c r="AC123" s="11"/>
      <c r="AD123" s="11"/>
      <c r="AE123" s="11"/>
      <c r="AF123" s="11"/>
      <c r="AG123" s="11"/>
      <c r="AH123" s="11"/>
      <c r="AI123" s="11"/>
      <c r="AJ123" s="11"/>
    </row>
    <row r="124" spans="1:36" ht="30">
      <c r="A124" s="590" t="s">
        <v>947</v>
      </c>
      <c r="B124" s="196">
        <f>IFERROR(IF('FLIGHT PLANNER'!I36="WP 0",#REF!,IF('FLIGHT PLANNER'!I36="WP 1",C129,IF('FLIGHT PLANNER'!I36="WP 2",C130,IF('FLIGHT PLANNER'!I36="WP 3",C131,IF('FLIGHT PLANNER'!I36="WP 4",C132,IF('FLIGHT PLANNER'!I36="WP 5",C133,IF('FLIGHT PLANNER'!I36="WP 6",C134,IF('FLIGHT PLANNER'!I36="WP 7",C135,IF('FLIGHT PLANNER'!I36="WP 8",C136,IF('FLIGHT PLANNER'!I36="WP 9",C137,IF('FLIGHT PLANNER'!I36="WP 10",C138))))))))))),"-")</f>
        <v>132.53464943952963</v>
      </c>
      <c r="C124" s="586" t="s">
        <v>948</v>
      </c>
      <c r="D124" s="205">
        <f ca="1">IF(B125&lt;50,LOOKUP(B124,B4:B13,D4:D13),IF(AND(B125&gt;=50,B125&lt;100),LOOKUP(B124,B15:B24,D15:D24),IF(AND(B125&gt;=100,B125&lt;150),LOOKUP(B124,B26:B35,D26:D35),IF(AND(B125&gt;=150,B125&lt;200),LOOKUP(B124,B37:B46,D37:D46),IF(AND(B125&gt;=200,B125&lt;250),LOOKUP(B124,B48:B57,D48:D57),IF(AND(B125&gt;=250,B125&lt;300),LOOKUP(B124,B59:B68,D59:D68),IF(AND(B125&gt;=300),LOOKUP(B124,B70:B79,D70:D79))))))))</f>
        <v>38000</v>
      </c>
      <c r="E124" s="586" t="s">
        <v>949</v>
      </c>
      <c r="F124" s="586" t="s">
        <v>960</v>
      </c>
      <c r="G124" s="594"/>
      <c r="H124" s="586" t="s">
        <v>923</v>
      </c>
      <c r="I124" s="586" t="s">
        <v>928</v>
      </c>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row>
    <row r="125" spans="1:36">
      <c r="A125" s="586" t="s">
        <v>953</v>
      </c>
      <c r="B125" s="207">
        <f ca="1">'FLIGHT PLANNER'!E13</f>
        <v>92.9</v>
      </c>
      <c r="C125" s="586" t="s">
        <v>954</v>
      </c>
      <c r="D125" s="591">
        <f ca="1">IF(B125&lt;50,LOOKUP(B124,B4:B13,G4:G13),IF(AND(B125&gt;=50,B125&lt;100),LOOKUP(B124,B15:B24,G15:G24),IF(AND(B125&gt;=100,B125&lt;150),LOOKUP(B124,B26:B35,G26:G35),IF(AND(B125&gt;=150,B125&lt;200),LOOKUP(B124,B37:B46,G37:G46),IF(AND(B125&gt;=200,B125&lt;250),LOOKUP(B124,B48:B57,G48:G57),IF(AND(B125&gt;=250,B125&lt;300),LOOKUP(B124,B59:B68,G59:G68),IF(AND(B125&gt;=300),LOOKUP(B124,B70:B79,G70:G79))))))))</f>
        <v>0.76151285930408474</v>
      </c>
      <c r="E125" s="190">
        <f ca="1">IF(B125&lt;50,LOOKUP(B124,B4:B13,I4:I13),IF(AND(B125&gt;=50,B125&lt;100),LOOKUP(B124,B15:B24,I15:I24),IF(AND(B125&gt;=100,B125&lt;150),LOOKUP(B124,B26:B35,I26:I35),IF(AND(B125&gt;=150,B125&lt;200),LOOKUP(B124,B37:B46,I37:I46),IF(AND(B125&gt;=200,B125&lt;250),LOOKUP(B124,B48:B57,I48:I57),IF(AND(B125&gt;=250,B125&lt;300),LOOKUP(B124,B59:B68,I59:I68),IF(AND(B125&gt;=300),LOOKUP(B124,B70:B79,I70:I79))))))))*IFERROR(LOOKUP(B124,C129:C138,B129:B138),1.0685)</f>
        <v>2810</v>
      </c>
      <c r="F125" s="589">
        <f ca="1">IF(B105&lt;50,LOOKUP(D124,D4:D13,H4:H13),IF(AND(B105&gt;=50,B105&lt;100),LOOKUP(D124,D15:D24,H15:H24),IF(AND(B105&gt;=100,B105&lt;150),LOOKUP(D124,D26:D35,H26:H35),IF(AND(B105&gt;=150,B105&lt;200),LOOKUP(D124,D37:D46,H37:H46),IF(AND(B105&gt;=200,B105&lt;250),LOOKUP(D124,D48:D57,H48:H57),IF(AND(B105&gt;=250,B105&lt;300),LOOKUP(D124,D59:D68,H59:H68),IF(AND(B105&gt;=300),LOOKUP(D124,D70:D79,H70:H79))))))))</f>
        <v>62</v>
      </c>
      <c r="G125" s="11"/>
      <c r="H125" s="190">
        <f ca="1">IF(B125&lt;50,LOOKUP(B124,B4:B13,L4:L13),IF(AND(B125&gt;=50,B125&lt;100),LOOKUP(B124,B15:B24,L15:L24),IF(AND(B125&gt;=100,B125&lt;150),LOOKUP(B124,B26:B35,L26:L35),IF(AND(B125&gt;=150,B125&lt;200),LOOKUP(B124,B37:B46,L37:L46),IF(AND(B125&gt;=200,B125&lt;250),LOOKUP(B124,B48:B57,L48:L57),IF(AND(B125&gt;=250,B125&lt;300),LOOKUP(B124,B59:B68,L59:L68),IF(AND(B125&gt;=300),LOOKUP(B124,B70:B79,L70:L79))))))))*IFERROR(LOOKUP(B124,C129:C138,D129:D138),1.265)</f>
        <v>4478.0999999999995</v>
      </c>
      <c r="I125" s="591">
        <f ca="1">IF(B125&lt;50,LOOKUP(B124,B4:B13,N4:N13),IF(AND(B125&gt;=50,B125&lt;100),LOOKUP(B124,B15:B24,N15:N24),IF(AND(B125&gt;=100,B125&lt;150),LOOKUP(B124,B26:B35,N26:N35),IF(AND(B125&gt;=150,B125&lt;200),LOOKUP(B124,B37:B46,N37:N46),IF(AND(B125&gt;=200,B125&lt;250),LOOKUP(B124,B48:B57,N48:N57),IF(AND(B125&gt;=250,B125&lt;300),LOOKUP(B124,B59:B68,N59:N68),IF(AND(B125&gt;=300),LOOKUP(B124,B70:B79,N70:N79))))))))</f>
        <v>0.43721633888048411</v>
      </c>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row>
    <row r="126" spans="1:36">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row>
    <row r="127" spans="1:36" s="587" customFormat="1">
      <c r="A127" s="1070" t="s">
        <v>1353</v>
      </c>
      <c r="B127" s="940" t="s">
        <v>1328</v>
      </c>
      <c r="C127" s="1070" t="s">
        <v>1352</v>
      </c>
      <c r="D127" s="1072" t="s">
        <v>1348</v>
      </c>
      <c r="E127" s="607"/>
      <c r="F127" s="607"/>
      <c r="G127" s="601"/>
      <c r="L127" s="592"/>
      <c r="M127" s="592"/>
      <c r="N127" s="592"/>
      <c r="O127" s="592"/>
      <c r="P127" s="592"/>
      <c r="Q127" s="592"/>
      <c r="R127" s="592"/>
      <c r="S127" s="592"/>
      <c r="T127" s="592"/>
      <c r="U127" s="592"/>
      <c r="V127" s="592"/>
      <c r="W127" s="592"/>
      <c r="X127" s="592"/>
      <c r="Y127" s="592"/>
      <c r="Z127" s="592"/>
      <c r="AA127" s="592"/>
      <c r="AB127" s="592"/>
      <c r="AC127" s="592"/>
      <c r="AD127" s="592"/>
      <c r="AE127" s="592"/>
      <c r="AF127" s="592"/>
      <c r="AG127" s="592"/>
      <c r="AH127" s="592"/>
      <c r="AI127" s="592"/>
      <c r="AJ127" s="592"/>
    </row>
    <row r="128" spans="1:36">
      <c r="A128" s="1071"/>
      <c r="B128" s="940"/>
      <c r="C128" s="1070"/>
      <c r="D128" s="1073"/>
      <c r="E128" s="607"/>
      <c r="F128" s="607"/>
      <c r="G128" s="60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row>
    <row r="129" spans="1:37">
      <c r="A129" s="599" t="s">
        <v>1339</v>
      </c>
      <c r="B129" s="607" t="b">
        <f>IF(AND('FLIGHT PLANNER'!I36="WP 1",'FLIGHT PLANNER'!I38="WP 0"),LOOKUP(AVERAGE(K85),R84:R89,S84:S89),IF(AND('FLIGHT PLANNER'!I36="WP 1",'FLIGHT PLANNER'!I38="WP 2"),LOOKUP(AVERAGE(K85,K89),R84:R89,S84:S89),IF(AND('FLIGHT PLANNER'!I36="WP 1",'FLIGHT PLANNER'!I38="WP 3"),LOOKUP(AVERAGE(K85,K93),R84:R89,S84:S89),IF(AND('FLIGHT PLANNER'!I36="WP 1",'FLIGHT PLANNER'!I38="WP 4"),LOOKUP(AVERAGE(K85,K97),R84:R89,S84:S89),IF(AND('FLIGHT PLANNER'!I36="WP 1",'FLIGHT PLANNER'!I38="WP 5"),LOOKUP(AVERAGE(K85,K101),R84:R89,S84:S89),IF(AND('FLIGHT PLANNER'!I36="WP 1",'FLIGHT PLANNER'!I38="WP 6"),LOOKUP(AVERAGE(K85,K105),R84:R89,S84:S89),IF(AND('FLIGHT PLANNER'!I36="WP 1",'FLIGHT PLANNER'!I38="WP 7"),LOOKUP(AVERAGE(K85,K109),R84:R89,S84:S89),IF(AND('FLIGHT PLANNER'!I36="WP 1",'FLIGHT PLANNER'!I38="WP 8"),LOOKUP(AVERAGE(K85,K113),R84:R89,S84:S89),IF(AND('FLIGHT PLANNER'!I36="WP 1",'FLIGHT PLANNER'!I38="WP 9"),LOOKUP(AVERAGE(K85,K117),R84:R89,S84:S89),IF(AND('FLIGHT PLANNER'!I36="WP 1",'FLIGHT PLANNER'!I38="WP 10"),LOOKUP(AVERAGE(K85,K121),R84:R89,S84:S89)))))))))))</f>
        <v>0</v>
      </c>
      <c r="C129" s="129" t="b">
        <f>IFERROR(IF(AND('FLIGHT PLANNER'!I36="WP 1",'FLIGHT PLANNER'!I38="WP 0"),ACOS(COS(RADIANS(90-'COORDINATE PLANNER'!C7))*COS(RADIANS(90-'COORDINATE PLANNER'!C3))+SIN(RADIANS(90-'COORDINATE PLANNER'!C7))*SIN(RADIANS(90-'COORDINATE PLANNER'!C3))*COS(RADIANS('COORDINATE PLANNER'!E7-'COORDINATE PLANNER'!E3)))*6371*0.539956803,IF(AND('FLIGHT PLANNER'!I36="WP 1",'FLIGHT PLANNER'!I38="WP 2"),ACOS(COS(RADIANS(90-'COORDINATE PLANNER'!C7))*COS(RADIANS(90-'COORDINATE PLANNER'!C11))+SIN(RADIANS(90-'COORDINATE PLANNER'!C7))*SIN(RADIANS(90-'COORDINATE PLANNER'!C11))*COS(RADIANS('COORDINATE PLANNER'!E7-'COORDINATE PLANNER'!E11)))*6371*0.539956803,IF(AND('FLIGHT PLANNER'!I36="WP 1",'FLIGHT PLANNER'!I38="WP 3"),ACOS(COS(RADIANS(90-'COORDINATE PLANNER'!C7))*COS(RADIANS(90-'COORDINATE PLANNER'!C15))+SIN(RADIANS(90-'COORDINATE PLANNER'!C7))*SIN(RADIANS(90-'COORDINATE PLANNER'!C15))*COS(RADIANS('COORDINATE PLANNER'!E7-'COORDINATE PLANNER'!E15)))*6371*0.539956803,IF(AND('FLIGHT PLANNER'!I36="WP 1",'FLIGHT PLANNER'!I38="WP 4"),ACOS(COS(RADIANS(90-'COORDINATE PLANNER'!C7))*COS(RADIANS(90-'COORDINATE PLANNER'!C19))+SIN(RADIANS(90-'COORDINATE PLANNER'!C7))*SIN(RADIANS(90-'COORDINATE PLANNER'!C19))*COS(RADIANS('COORDINATE PLANNER'!E7-'COORDINATE PLANNER'!E19)))*6371*0.539956803,IF(AND('FLIGHT PLANNER'!I36="WP 1",'FLIGHT PLANNER'!I38="WP 5"),ACOS(COS(RADIANS(90-'COORDINATE PLANNER'!C7))*COS(RADIANS(90-'COORDINATE PLANNER'!C23))+SIN(RADIANS(90-'COORDINATE PLANNER'!C7))*SIN(RADIANS(90-'COORDINATE PLANNER'!C23))*COS(RADIANS('COORDINATE PLANNER'!E7-'COORDINATE PLANNER'!E23)))*6371*0.539956803,IF(AND('FLIGHT PLANNER'!I36="WP 1",'FLIGHT PLANNER'!I38="WP 6"),ACOS(COS(RADIANS(90-'COORDINATE PLANNER'!C7))*COS(RADIANS(90-'COORDINATE PLANNER'!C27))+SIN(RADIANS(90-'COORDINATE PLANNER'!C7))*SIN(RADIANS(90-'COORDINATE PLANNER'!C27))*COS(RADIANS('COORDINATE PLANNER'!E7-'COORDINATE PLANNER'!E27)))*6371*0.539956803,IF(AND('FLIGHT PLANNER'!I36="WP 1",'FLIGHT PLANNER'!I38="WP 7"),ACOS(COS(RADIANS(90-'COORDINATE PLANNER'!C7))*COS(RADIANS(90-'COORDINATE PLANNER'!C31))+SIN(RADIANS(90-'COORDINATE PLANNER'!C7))*SIN(RADIANS(90-'COORDINATE PLANNER'!C31))*COS(RADIANS('COORDINATE PLANNER'!E7-'COORDINATE PLANNER'!E31)))*6371*0.539956803,IF(AND('FLIGHT PLANNER'!I36="WP 1",'FLIGHT PLANNER'!I38="WP 8"),ACOS(COS(RADIANS(90-'COORDINATE PLANNER'!C7))*COS(RADIANS(90-'COORDINATE PLANNER'!C35))+SIN(RADIANS(90-'COORDINATE PLANNER'!C7))*SIN(RADIANS(90-'COORDINATE PLANNER'!C35))*COS(RADIANS('COORDINATE PLANNER'!E7-'COORDINATE PLANNER'!E35)))*6371*0.539956803,IF(AND('FLIGHT PLANNER'!I36="WP 1",'FLIGHT PLANNER'!I38="WP 9"),ACOS(COS(RADIANS(90-'COORDINATE PLANNER'!C7))*COS(RADIANS(90-'COORDINATE PLANNER'!C39))+SIN(RADIANS(90-'COORDINATE PLANNER'!C7))*SIN(RADIANS(90-'COORDINATE PLANNER'!C39))*COS(RADIANS('COORDINATE PLANNER'!E7-'COORDINATE PLANNER'!E39)))*6371*0.539956803,IF(AND('FLIGHT PLANNER'!I36="WP 1",'FLIGHT PLANNER'!I38="WP 10"),ACOS(COS(RADIANS(90-'COORDINATE PLANNER'!C7))*COS(RADIANS(90-'COORDINATE PLANNER'!C43))+SIN(RADIANS(90-'COORDINATE PLANNER'!C7))*SIN(RADIANS(90-'COORDINATE PLANNER'!C43))*COS(RADIANS('COORDINATE PLANNER'!E7-'COORDINATE PLANNER'!E43)))*6371*0.539956803)))))))))),"-")</f>
        <v>0</v>
      </c>
      <c r="D129" s="609" t="e">
        <v>#N/A</v>
      </c>
      <c r="E129" s="607"/>
      <c r="F129" s="607"/>
      <c r="G129" s="60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row>
    <row r="130" spans="1:37">
      <c r="A130" s="599" t="s">
        <v>1340</v>
      </c>
      <c r="B130" s="607">
        <f ca="1">IF(AND('FLIGHT PLANNER'!I36="WP 2",'FLIGHT PLANNER'!I38="WP 0"),LOOKUP(AVERAGE(K89),R84:R89,S84:S89),IF(AND('FLIGHT PLANNER'!I36="WP 2",'FLIGHT PLANNER'!I38="WP 1"),LOOKUP(AVERAGE(K85,K89),R84:R89,S84:S89),IF(AND('FLIGHT PLANNER'!I36="WP 2",'FLIGHT PLANNER'!I38="WP 3"),LOOKUP(AVERAGE(K89,K93),R84:R89,S84:S89),IF(AND('FLIGHT PLANNER'!I36="WP 2",'FLIGHT PLANNER'!I38="WP 4"),LOOKUP(AVERAGE(K89,K97),R84:R89,S84:S89),IF(AND('FLIGHT PLANNER'!I36="WP 2",'FLIGHT PLANNER'!I38="WP 5"),LOOKUP(AVERAGE(K89,K101),R84:R89,S84:S89),IF(AND('FLIGHT PLANNER'!I36="WP 2",'FLIGHT PLANNER'!I38="WP 6"),LOOKUP(AVERAGE(K89,K105),R84:R89,S84:S89),IF(AND('FLIGHT PLANNER'!I36="WP 2",'FLIGHT PLANNER'!I38="WP 7"),LOOKUP(AVERAGE(K89,K109),R84:R89,S84:S89),IF(AND('FLIGHT PLANNER'!I36="WP 2",'FLIGHT PLANNER'!I38="WP 8"),LOOKUP(AVERAGE(K89,K113),R84:R89,S84:S89),IF(AND('FLIGHT PLANNER'!I36="WP 2",'FLIGHT PLANNER'!I38="WP 9"),LOOKUP(AVERAGE(K89,K117),R84:R89,S84:S89),IF(AND('FLIGHT PLANNER'!I36="WP 2",'FLIGHT PLANNER'!I38="WP 10"),LOOKUP(AVERAGE(K89,K121),R84:R89,S84:S89)))))))))))</f>
        <v>1</v>
      </c>
      <c r="C130" s="186">
        <f>IFERROR(IF(AND('FLIGHT PLANNER'!I36="WP 2",'FLIGHT PLANNER'!I38="WP 0"),ACOS(COS(RADIANS(90-'COORDINATE PLANNER'!C11))*COS(RADIANS(90-'COORDINATE PLANNER'!C3))+SIN(RADIANS(90-'COORDINATE PLANNER'!C11))*SIN(RADIANS(90-'COORDINATE PLANNER'!C3))*COS(RADIANS('COORDINATE PLANNER'!E11-'COORDINATE PLANNER'!E3)))*6371*0.539956803,IF(AND('FLIGHT PLANNER'!I36="WP 2",'FLIGHT PLANNER'!I38="WP 1"),ACOS(COS(RADIANS(90-'COORDINATE PLANNER'!C11))*COS(RADIANS(90-'COORDINATE PLANNER'!C7))+SIN(RADIANS(90-'COORDINATE PLANNER'!C11))*SIN(RADIANS(90-'COORDINATE PLANNER'!C7))*COS(RADIANS('COORDINATE PLANNER'!E11-'COORDINATE PLANNER'!E7)))*6371*0.539956803,IF(AND('FLIGHT PLANNER'!I36="WP 2",'FLIGHT PLANNER'!I38="WP 3"),ACOS(COS(RADIANS(90-'COORDINATE PLANNER'!C11))*COS(RADIANS(90-'COORDINATE PLANNER'!C15))+SIN(RADIANS(90-'COORDINATE PLANNER'!C11))*SIN(RADIANS(90-'COORDINATE PLANNER'!C15))*COS(RADIANS('COORDINATE PLANNER'!E11-'COORDINATE PLANNER'!E15)))*6371*0.539956803,IF(AND('FLIGHT PLANNER'!I36="WP 2",'FLIGHT PLANNER'!I38="WP 4"),ACOS(COS(RADIANS(90-'COORDINATE PLANNER'!C11))*COS(RADIANS(90-'COORDINATE PLANNER'!C19))+SIN(RADIANS(90-'COORDINATE PLANNER'!C11))*SIN(RADIANS(90-'COORDINATE PLANNER'!C19))*COS(RADIANS('COORDINATE PLANNER'!E11-'COORDINATE PLANNER'!E19)))*6371*0.539956803,IF(AND('FLIGHT PLANNER'!I36="WP 2",'FLIGHT PLANNER'!I38="WP 5"),ACOS(COS(RADIANS(90-'COORDINATE PLANNER'!C11))*COS(RADIANS(90-'COORDINATE PLANNER'!C23))+SIN(RADIANS(90-'COORDINATE PLANNER'!C11))*SIN(RADIANS(90-'COORDINATE PLANNER'!C23))*COS(RADIANS('COORDINATE PLANNER'!E11-'COORDINATE PLANNER'!E23)))*6371*0.539956803,IF(AND('FLIGHT PLANNER'!I36="WP 2",'FLIGHT PLANNER'!I38="WP 6"),ACOS(COS(RADIANS(90-'COORDINATE PLANNER'!C11))*COS(RADIANS(90-'COORDINATE PLANNER'!C27))+SIN(RADIANS(90-'COORDINATE PLANNER'!C11))*SIN(RADIANS(90-'COORDINATE PLANNER'!C27))*COS(RADIANS('COORDINATE PLANNER'!E11-'COORDINATE PLANNER'!E27)))*6371*0.539956803,IF(AND('FLIGHT PLANNER'!I36="WP 2",'FLIGHT PLANNER'!I38="WP 7"),ACOS(COS(RADIANS(90-'COORDINATE PLANNER'!C11))*COS(RADIANS(90-'COORDINATE PLANNER'!C31))+SIN(RADIANS(90-'COORDINATE PLANNER'!C11))*SIN(RADIANS(90-'COORDINATE PLANNER'!C31))*COS(RADIANS('COORDINATE PLANNER'!E11-'COORDINATE PLANNER'!E31)))*6371*0.539956803,IF(AND('FLIGHT PLANNER'!I36="WP 2",'FLIGHT PLANNER'!I38="WP 8"),ACOS(COS(RADIANS(90-'COORDINATE PLANNER'!C11))*COS(RADIANS(90-'COORDINATE PLANNER'!C35))+SIN(RADIANS(90-'COORDINATE PLANNER'!C11))*SIN(RADIANS(90-'COORDINATE PLANNER'!C35))*COS(RADIANS('COORDINATE PLANNER'!E1-'COORDINATE PLANNER'!E35)))*6371*0.539956803,IF(AND('FLIGHT PLANNER'!I36="WP 2",'FLIGHT PLANNER'!I38="WP 9"),ACOS(COS(RADIANS(90-'COORDINATE PLANNER'!C11))*COS(RADIANS(90-'COORDINATE PLANNER'!C39))+SIN(RADIANS(90-'COORDINATE PLANNER'!C11))*SIN(RADIANS(90-'COORDINATE PLANNER'!C39))*COS(RADIANS('COORDINATE PLANNER'!E11-'COORDINATE PLANNER'!E39)))*6371*0.539956803,IF(AND('FLIGHT PLANNER'!I36="WP 2",'FLIGHT PLANNER'!I38="WP 10"),ACOS(COS(RADIANS(90-'COORDINATE PLANNER'!C11))*COS(RADIANS(90-'COORDINATE PLANNER'!C43))+SIN(RADIANS(90-'COORDINATE PLANNER'!C11))*SIN(RADIANS(90-'COORDINATE PLANNER'!C43))*COS(RADIANS('COORDINATE PLANNER'!E11-'COORDINATE PLANNER'!E43)))*6371*0.539956803)))))))))),"-")</f>
        <v>132.53464943952963</v>
      </c>
      <c r="D130" s="609" t="e">
        <v>#N/A</v>
      </c>
      <c r="E130" s="607"/>
      <c r="F130" s="607"/>
      <c r="G130" s="60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row>
    <row r="131" spans="1:37">
      <c r="A131" s="599" t="s">
        <v>1341</v>
      </c>
      <c r="B131" s="607" t="b">
        <f>IF(AND('FLIGHT PLANNER'!I36="WP 3",'FLIGHT PLANNER'!I38="WP 0"),LOOKUP(AVERAGE(K93),R84:R89,S84:S89),IF(AND('FLIGHT PLANNER'!I36="WP 3",'FLIGHT PLANNER'!I38="WP 1"),LOOKUP(AVERAGE(K85,K93),R84:R89,S84:S89),IF(AND('FLIGHT PLANNER'!I36="WP 3",'FLIGHT PLANNER'!I38="WP 2"),LOOKUP(AVERAGE(K89,K93),R84:R89,S84:S89),IF(AND('FLIGHT PLANNER'!I36="WP 3",'FLIGHT PLANNER'!I38="WP 4"),LOOKUP(AVERAGE(K85,K97),R84:R89,S84:S89),IF(AND('FLIGHT PLANNER'!I36="WP 3",'FLIGHT PLANNER'!I38="WP 5"),LOOKUP(AVERAGE(K93,K101),R84:R89,S84:S89),IF(AND('FLIGHT PLANNER'!I36="WP 3",'FLIGHT PLANNER'!I38="WP 6"),LOOKUP(AVERAGE(K93,K105),R84:R89,S84:S89),IF(AND('FLIGHT PLANNER'!I36="WP 3",'FLIGHT PLANNER'!I38="WP 7"),LOOKUP(AVERAGE(K93,K109),R84:R89,S84:S89),IF(AND('FLIGHT PLANNER'!I36="WP 3",'FLIGHT PLANNER'!I38="WP 8"),LOOKUP(AVERAGE(K93,K113),R84:R89,S84:S89),IF(AND('FLIGHT PLANNER'!I36="WP 3",'FLIGHT PLANNER'!I38="WP 9"),LOOKUP(AVERAGE(K117,K93),R84:R89,S84:S89),IF(AND('FLIGHT PLANNER'!I36="WP 3",'FLIGHT PLANNER'!I38="WP 10"),LOOKUP(AVERAGE(K93,K121),R84:R89,S84:S89)))))))))))</f>
        <v>0</v>
      </c>
      <c r="C131" s="129" t="b">
        <f>IFERROR(IF(AND('FLIGHT PLANNER'!I36="WP 3",'FLIGHT PLANNER'!I38="WP 0"),ACOS(COS(RADIANS(90-'COORDINATE PLANNER'!C15))*COS(RADIANS(90-'COORDINATE PLANNER'!C3))+SIN(RADIANS(90-'COORDINATE PLANNER'!C15))*SIN(RADIANS(90-'COORDINATE PLANNER'!C3))*COS(RADIANS('COORDINATE PLANNER'!E15-'COORDINATE PLANNER'!E3)))*6371*0.539956803,IF(AND('FLIGHT PLANNER'!I36="WP 3",'FLIGHT PLANNER'!I38="WP 1"),ACOS(COS(RADIANS(90-'COORDINATE PLANNER'!C15))*COS(RADIANS(90-'COORDINATE PLANNER'!C7))+SIN(RADIANS(90-'COORDINATE PLANNER'!C15))*SIN(RADIANS(90-'COORDINATE PLANNER'!C7))*COS(RADIANS('COORDINATE PLANNER'!E15-'COORDINATE PLANNER'!E7)))*6371*0.539956803,IF(AND('FLIGHT PLANNER'!I36="WP 3",'FLIGHT PLANNER'!I38="WP 2"),ACOS(COS(RADIANS(90-'COORDINATE PLANNER'!C15))*COS(RADIANS(90-'COORDINATE PLANNER'!C11))+SIN(RADIANS(90-'COORDINATE PLANNER'!C15))*SIN(RADIANS(90-'COORDINATE PLANNER'!C11))*COS(RADIANS('COORDINATE PLANNER'!E15-'COORDINATE PLANNER'!E11)))*6371*0.539956803,IF(AND('FLIGHT PLANNER'!I36="WP 3",'FLIGHT PLANNER'!I38="WP 4"),ACOS(COS(RADIANS(90-'COORDINATE PLANNER'!C15))*COS(RADIANS(90-'COORDINATE PLANNER'!C19))+SIN(RADIANS(90-'COORDINATE PLANNER'!C15))*SIN(RADIANS(90-'COORDINATE PLANNER'!C19))*COS(RADIANS('COORDINATE PLANNER'!E15-'COORDINATE PLANNER'!E19)))*6371*0.539956803,IF(AND('FLIGHT PLANNER'!I36="WP 3",'FLIGHT PLANNER'!I38="WP 5"),ACOS(COS(RADIANS(90-'COORDINATE PLANNER'!C15))*COS(RADIANS(90-'COORDINATE PLANNER'!C23))+SIN(RADIANS(90-'COORDINATE PLANNER'!C15))*SIN(RADIANS(90-'COORDINATE PLANNER'!C23))*COS(RADIANS('COORDINATE PLANNER'!E15-'COORDINATE PLANNER'!E23)))*6371*0.539956803,IF(AND('FLIGHT PLANNER'!I36="WP 3",'FLIGHT PLANNER'!I38="WP 6"),ACOS(COS(RADIANS(90-'COORDINATE PLANNER'!C15))*COS(RADIANS(90-'COORDINATE PLANNER'!C27))+SIN(RADIANS(90-'COORDINATE PLANNER'!C15))*SIN(RADIANS(90-'COORDINATE PLANNER'!C27))*COS(RADIANS('COORDINATE PLANNER'!E15-'COORDINATE PLANNER'!E27)))*6371*0.539956803,IF(AND('FLIGHT PLANNER'!I36="WP 3",'FLIGHT PLANNER'!I38="WP 7"),ACOS(COS(RADIANS(90-'COORDINATE PLANNER'!C15))*COS(RADIANS(90-'COORDINATE PLANNER'!C31))+SIN(RADIANS(90-'COORDINATE PLANNER'!C15))*SIN(RADIANS(90-'COORDINATE PLANNER'!C31))*COS(RADIANS('COORDINATE PLANNER'!E15-'COORDINATE PLANNER'!E31)))*6371*0.539956803,IF(AND('FLIGHT PLANNER'!I36="WP 3",'FLIGHT PLANNER'!I38="WP 8"),ACOS(COS(RADIANS(90-'COORDINATE PLANNER'!C15))*COS(RADIANS(90-'COORDINATE PLANNER'!C35))+SIN(RADIANS(90-'COORDINATE PLANNER'!C15))*SIN(RADIANS(90-'COORDINATE PLANNER'!C35))*COS(RADIANS('COORDINATE PLANNER'!E15-'COORDINATE PLANNER'!E35)))*6371*0.539956803,IF(AND('FLIGHT PLANNER'!I36="WP 3",'FLIGHT PLANNER'!I38="WP 9"),ACOS(COS(RADIANS(90-'COORDINATE PLANNER'!C15))*COS(RADIANS(90-'COORDINATE PLANNER'!C39))+SIN(RADIANS(90-'COORDINATE PLANNER'!C15))*SIN(RADIANS(90-'COORDINATE PLANNER'!C39))*COS(RADIANS('COORDINATE PLANNER'!E15-'COORDINATE PLANNER'!E39)))*6371*0.539956803,IF(AND('FLIGHT PLANNER'!I36="WP 3",'FLIGHT PLANNER'!I38="WP 10"),ACOS(COS(RADIANS(90-'COORDINATE PLANNER'!C15))*COS(RADIANS(90-'COORDINATE PLANNER'!C43))+SIN(RADIANS(90-'COORDINATE PLANNER'!C15))*SIN(RADIANS(90-'COORDINATE PLANNER'!C43))*COS(RADIANS('COORDINATE PLANNER'!E15-'COORDINATE PLANNER'!E43)))*6371*0.539956803)))))))))),"-")</f>
        <v>0</v>
      </c>
      <c r="D131" s="609" t="e">
        <v>#N/A</v>
      </c>
      <c r="E131" s="610"/>
      <c r="F131" s="610"/>
      <c r="G131" s="600"/>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row>
    <row r="132" spans="1:37" ht="15" customHeight="1">
      <c r="A132" s="599" t="s">
        <v>1342</v>
      </c>
      <c r="B132" s="607" t="b">
        <f>IF(AND('FLIGHT PLANNER'!I36="WP 4",'FLIGHT PLANNER'!I38="WP 0"),LOOKUP(AVERAGE(K97),R84:R89,S84:S89),IF(AND('FLIGHT PLANNER'!I36="WP 4",'FLIGHT PLANNER'!I38="WP 1"),LOOKUP(AVERAGE(K97,K85),R84:R89,S84:S89),IF(AND('FLIGHT PLANNER'!I36="WP 4",'FLIGHT PLANNER'!I38="WP 2"),LOOKUP(AVERAGE(K89,K97),R84:R89,S84:S89),IF(AND('FLIGHT PLANNER'!I36="WP 4",'FLIGHT PLANNER'!I38="WP 3"),LOOKUP(AVERAGE(K93,K97),R84:R89,S84:S89),IF(AND('FLIGHT PLANNER'!I36="WP 4",'FLIGHT PLANNER'!I38="WP 5"),LOOKUP(AVERAGE(K97,K101),R84:R89,S84:S89),IF(AND('FLIGHT PLANNER'!I36="WP 4",'FLIGHT PLANNER'!I38="WP 6"),LOOKUP(AVERAGE(K97,K105),R84:R89,S84:S89),IF(AND('FLIGHT PLANNER'!I36="WP 4",'FLIGHT PLANNER'!I38="WP 7"),LOOKUP(AVERAGE(K97,K109),R84:R89,S84:S89),IF(AND('FLIGHT PLANNER'!I36="WP 4",'FLIGHT PLANNER'!I38="WP 8"),LOOKUP(AVERAGE(K97,K113),R84:R89,S84:S89),IF(AND('FLIGHT PLANNER'!I36="WP 4",'FLIGHT PLANNER'!I38="WP 9"),LOOKUP(AVERAGE(K97,K117),R84:R89,S84:S89),IF(AND('FLIGHT PLANNER'!I36="WP 4",'FLIGHT PLANNER'!I38="WP 10"),LOOKUP(AVERAGE(K121,K97),R84:R89,S84:S89)))))))))))</f>
        <v>0</v>
      </c>
      <c r="C132" s="129" t="b">
        <f>IFERROR(IF(AND('FLIGHT PLANNER'!I36="WP 4",'FLIGHT PLANNER'!I38="WP 0"),ACOS(COS(RADIANS(90-'COORDINATE PLANNER'!C19))*COS(RADIANS(90-'COORDINATE PLANNER'!C3))+SIN(RADIANS(90-'COORDINATE PLANNER'!C19))*SIN(RADIANS(90-'COORDINATE PLANNER'!C3))*COS(RADIANS('COORDINATE PLANNER'!E19-'COORDINATE PLANNER'!E3)))*6371*0.539956803,IF(AND('FLIGHT PLANNER'!I36="WP 4",'FLIGHT PLANNER'!I38="WP 1"),ACOS(COS(RADIANS(90-'COORDINATE PLANNER'!C19))*COS(RADIANS(90-'COORDINATE PLANNER'!C7))+SIN(RADIANS(90-'COORDINATE PLANNER'!C19))*SIN(RADIANS(90-'COORDINATE PLANNER'!C7))*COS(RADIANS('COORDINATE PLANNER'!E19-'COORDINATE PLANNER'!E7)))*6371*0.539956803,IF(AND('FLIGHT PLANNER'!I36="WP 4",'FLIGHT PLANNER'!I38="WP 2"),ACOS(COS(RADIANS(90-'COORDINATE PLANNER'!C19))*COS(RADIANS(90-'COORDINATE PLANNER'!C11))+SIN(RADIANS(90-'COORDINATE PLANNER'!C19))*SIN(RADIANS(90-'COORDINATE PLANNER'!C11))*COS(RADIANS('COORDINATE PLANNER'!E19-'COORDINATE PLANNER'!E11)))*6371*0.539956803,IF(AND('FLIGHT PLANNER'!I36="WP 4",'FLIGHT PLANNER'!I38="WP 3"),ACOS(COS(RADIANS(90-'COORDINATE PLANNER'!C19))*COS(RADIANS(90-'COORDINATE PLANNER'!C15))+SIN(RADIANS(90-'COORDINATE PLANNER'!C19))*SIN(RADIANS(90-'COORDINATE PLANNER'!C15))*COS(RADIANS('COORDINATE PLANNER'!E19-'COORDINATE PLANNER'!E15)))*6371*0.539956803,IF(AND('FLIGHT PLANNER'!I36="WP 4",'FLIGHT PLANNER'!I38="WP 5"),ACOS(COS(RADIANS(90-'COORDINATE PLANNER'!C19))*COS(RADIANS(90-'COORDINATE PLANNER'!C23))+SIN(RADIANS(90-'COORDINATE PLANNER'!C19))*SIN(RADIANS(90-'COORDINATE PLANNER'!C23))*COS(RADIANS('COORDINATE PLANNER'!E19-'COORDINATE PLANNER'!E23)))*6371*0.539956803,IF(AND('FLIGHT PLANNER'!I36="WP 4",'FLIGHT PLANNER'!I38="WP 6"),ACOS(COS(RADIANS(90-'COORDINATE PLANNER'!C19))*COS(RADIANS(90-'COORDINATE PLANNER'!C27))+SIN(RADIANS(90-'COORDINATE PLANNER'!C19))*SIN(RADIANS(90-'COORDINATE PLANNER'!C27))*COS(RADIANS('COORDINATE PLANNER'!E19-'COORDINATE PLANNER'!E27)))*6371*0.539956803,IF(AND('FLIGHT PLANNER'!I36="WP 4",'FLIGHT PLANNER'!I38="WP 7"),ACOS(COS(RADIANS(90-'COORDINATE PLANNER'!C19))*COS(RADIANS(90-'COORDINATE PLANNER'!C31))+SIN(RADIANS(90-'COORDINATE PLANNER'!C19))*SIN(RADIANS(90-'COORDINATE PLANNER'!C31))*COS(RADIANS('COORDINATE PLANNER'!E19-'COORDINATE PLANNER'!E31)))*6371*0.539956803,IF(AND('FLIGHT PLANNER'!I36="WP 4",'FLIGHT PLANNER'!I38="WP 8"),ACOS(COS(RADIANS(90-'COORDINATE PLANNER'!C19))*COS(RADIANS(90-'COORDINATE PLANNER'!C35))+SIN(RADIANS(90-'COORDINATE PLANNER'!C19))*SIN(RADIANS(90-'COORDINATE PLANNER'!C35))*COS(RADIANS('COORDINATE PLANNER'!E19-'COORDINATE PLANNER'!E35)))*6371*0.539956803,IF(AND('FLIGHT PLANNER'!I36="WP 4",'FLIGHT PLANNER'!I38="WP 9"),ACOS(COS(RADIANS(90-'COORDINATE PLANNER'!C19))*COS(RADIANS(90-'COORDINATE PLANNER'!C39))+SIN(RADIANS(90-'COORDINATE PLANNER'!C19))*SIN(RADIANS(90-'COORDINATE PLANNER'!C39))*COS(RADIANS('COORDINATE PLANNER'!E19-'COORDINATE PLANNER'!E39)))*6371*0.539956803,IF(AND('FLIGHT PLANNER'!I36="WP 4",'FLIGHT PLANNER'!I38="WP 10"),ACOS(COS(RADIANS(90-'COORDINATE PLANNER'!C19))*COS(RADIANS(90-'COORDINATE PLANNER'!C43))+SIN(RADIANS(90-'COORDINATE PLANNER'!C19))*SIN(RADIANS(90-'COORDINATE PLANNER'!C43))*COS(RADIANS('COORDINATE PLANNER'!E19-'COORDINATE PLANNER'!E43)))*6371*0.539956803)))))))))),"-")</f>
        <v>0</v>
      </c>
      <c r="D132" s="609" t="e">
        <v>#N/A</v>
      </c>
      <c r="E132" s="608"/>
      <c r="F132" s="608"/>
      <c r="G132" s="608"/>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row>
    <row r="133" spans="1:37">
      <c r="A133" s="599" t="s">
        <v>1343</v>
      </c>
      <c r="B133" s="607" t="b">
        <f>IF(AND('FLIGHT PLANNER'!I36="WP 5",'FLIGHT PLANNER'!I38="WP 0"),LOOKUP(AVERAGE(K101),R84:R89,S84:S89),IF(AND('FLIGHT PLANNER'!I36="WP 5",'FLIGHT PLANNER'!I38="WP 1"),LOOKUP(AVERAGE(K85,K101),R84:R89,S84:S89),IF(AND('FLIGHT PLANNER'!I36="WP 5",'FLIGHT PLANNER'!I38="WP 2"),LOOKUP(AVERAGE(K89,K101),R84:R89,S84:S89),IF(AND('FLIGHT PLANNER'!I36="WP 5",'FLIGHT PLANNER'!I38="WP 3"),LOOKUP(AVERAGE(K93,K101),R84:R89,S84:S89),IF(AND('FLIGHT PLANNER'!I36="WP 5",'FLIGHT PLANNER'!I38="WP 4"),LOOKUP(AVERAGE(K97,K101),R84:R89,S84:S89),IF(AND('FLIGHT PLANNER'!I36="WP 5",'FLIGHT PLANNER'!I38="WP 6"),LOOKUP(AVERAGE(K101,K105),R84:R89,S84:S89),IF(AND('FLIGHT PLANNER'!I36="WP 5",'FLIGHT PLANNER'!I38="WP 7"),LOOKUP(AVERAGE(K101,K109),R84:R89,S84:S89),IF(AND('FLIGHT PLANNER'!I36="WP 5",'FLIGHT PLANNER'!I38="WP 8"),LOOKUP(AVERAGE(K101,K113),R84:R89,S84:S89),IF(AND('FLIGHT PLANNER'!I36="WP 5",'FLIGHT PLANNER'!I38="WP 9"),LOOKUP(AVERAGE(K101,K117),R84:R89,S84:S89),IF(AND('FLIGHT PLANNER'!I36="WP 5",'FLIGHT PLANNER'!I38="WP 10"),LOOKUP(AVERAGE(K101,K121),R84:R89,S84:S89)))))))))))</f>
        <v>0</v>
      </c>
      <c r="C133" s="129" t="b">
        <f>IFERROR(IF(AND('FLIGHT PLANNER'!I36="WP 5",'FLIGHT PLANNER'!I38="WP 0"),ACOS(COS(RADIANS(90-'COORDINATE PLANNER'!C23))*COS(RADIANS(90-'COORDINATE PLANNER'!C3))+SIN(RADIANS(90-'COORDINATE PLANNER'!C23))*SIN(RADIANS(90-'COORDINATE PLANNER'!C3))*COS(RADIANS('COORDINATE PLANNER'!E23-'COORDINATE PLANNER'!E3)))*6371*0.539956803,IF(AND('FLIGHT PLANNER'!I36="WP 5",'FLIGHT PLANNER'!I38="WP 1"),ACOS(COS(RADIANS(90-'COORDINATE PLANNER'!C23))*COS(RADIANS(90-'COORDINATE PLANNER'!C7))+SIN(RADIANS(90-'COORDINATE PLANNER'!C23))*SIN(RADIANS(90-'COORDINATE PLANNER'!C7))*COS(RADIANS('COORDINATE PLANNER'!E23-'COORDINATE PLANNER'!E7)))*6371*0.539956803,IF(AND('FLIGHT PLANNER'!I36="WP 5",'FLIGHT PLANNER'!I38="WP 2"),ACOS(COS(RADIANS(90-'COORDINATE PLANNER'!C23))*COS(RADIANS(90-'COORDINATE PLANNER'!C11))+SIN(RADIANS(90-'COORDINATE PLANNER'!C23))*SIN(RADIANS(90-'COORDINATE PLANNER'!C11))*COS(RADIANS('COORDINATE PLANNER'!E23-'COORDINATE PLANNER'!E11)))*6371*0.539956803,IF(AND('FLIGHT PLANNER'!I36="WP 5",'FLIGHT PLANNER'!I38="WP 3"),ACOS(COS(RADIANS(90-'COORDINATE PLANNER'!C23))*COS(RADIANS(90-'COORDINATE PLANNER'!C15))+SIN(RADIANS(90-'COORDINATE PLANNER'!C23))*SIN(RADIANS(90-'COORDINATE PLANNER'!C15))*COS(RADIANS('COORDINATE PLANNER'!E23-'COORDINATE PLANNER'!E15)))*6371*0.539956803,IF(AND('FLIGHT PLANNER'!I36="WP 5",'FLIGHT PLANNER'!I38="WP 4"),ACOS(COS(RADIANS(90-'COORDINATE PLANNER'!C23))*COS(RADIANS(90-'COORDINATE PLANNER'!C19))+SIN(RADIANS(90-'COORDINATE PLANNER'!C23))*SIN(RADIANS(90-'COORDINATE PLANNER'!C19))*COS(RADIANS('COORDINATE PLANNER'!E23-'COORDINATE PLANNER'!E19)))*6371*0.539956803,IF(AND('FLIGHT PLANNER'!I36="WP 5",'FLIGHT PLANNER'!I38="WP 6"),ACOS(COS(RADIANS(90-'COORDINATE PLANNER'!C23))*COS(RADIANS(90-'COORDINATE PLANNER'!C27))+SIN(RADIANS(90-'COORDINATE PLANNER'!C23))*SIN(RADIANS(90-'COORDINATE PLANNER'!C27))*COS(RADIANS('COORDINATE PLANNER'!E23-'COORDINATE PLANNER'!E27)))*6371*0.539956803,IF(AND('FLIGHT PLANNER'!I36="WP 5",'FLIGHT PLANNER'!I38="WP 7"),ACOS(COS(RADIANS(90-'COORDINATE PLANNER'!C23))*COS(RADIANS(90-'COORDINATE PLANNER'!C31))+SIN(RADIANS(90-'COORDINATE PLANNER'!C23))*SIN(RADIANS(90-'COORDINATE PLANNER'!C31))*COS(RADIANS('COORDINATE PLANNER'!E23-'COORDINATE PLANNER'!E31)))*6371*0.539956803,IF(AND('FLIGHT PLANNER'!I36="WP 5",'FLIGHT PLANNER'!I38="WP 8"),ACOS(COS(RADIANS(90-'COORDINATE PLANNER'!C23))*COS(RADIANS(90-'COORDINATE PLANNER'!C35))+SIN(RADIANS(90-'COORDINATE PLANNER'!C23))*SIN(RADIANS(90-'COORDINATE PLANNER'!C35))*COS(RADIANS('COORDINATE PLANNER'!E23-'COORDINATE PLANNER'!E35)))*6371*0.539956803,IF(AND('FLIGHT PLANNER'!I36="WP 5",'FLIGHT PLANNER'!I38="WP 9"),ACOS(COS(RADIANS(90-'COORDINATE PLANNER'!C23))*COS(RADIANS(90-'COORDINATE PLANNER'!C39))+SIN(RADIANS(90-'COORDINATE PLANNER'!C23))*SIN(RADIANS(90-'COORDINATE PLANNER'!C39))*COS(RADIANS('COORDINATE PLANNER'!E23-'COORDINATE PLANNER'!E39)))*6371*0.539956803,IF(AND('FLIGHT PLANNER'!I36="WP 5",'FLIGHT PLANNER'!I38="WP 10"),ACOS(COS(RADIANS(90-'COORDINATE PLANNER'!C23))*COS(RADIANS(90-'COORDINATE PLANNER'!C43))+SIN(RADIANS(90-'COORDINATE PLANNER'!C23))*SIN(RADIANS(90-'COORDINATE PLANNER'!C43))*COS(RADIANS('COORDINATE PLANNER'!E23-'COORDINATE PLANNER'!E43)))*6371*0.539956803)))))))))),"-")</f>
        <v>0</v>
      </c>
      <c r="D133" s="609" t="e">
        <v>#N/A</v>
      </c>
      <c r="E133" s="611"/>
      <c r="F133" s="607"/>
      <c r="G133" s="60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row>
    <row r="134" spans="1:37">
      <c r="A134" s="599" t="s">
        <v>1344</v>
      </c>
      <c r="B134" s="607" t="b">
        <f>IF(AND('FLIGHT PLANNER'!I36="WP 6",'FLIGHT PLANNER'!I38="WP 0"),LOOKUP(AVERAGE(K105),R84:R89,S84:S89),IF(AND('FLIGHT PLANNER'!I36="WP 6",'FLIGHT PLANNER'!I38="WP 1"),LOOKUP(AVERAGE(K105,K85),R84:R89,S84:S89),IF(AND('FLIGHT PLANNER'!I36="WP 6",'FLIGHT PLANNER'!I38="WP 2"),LOOKUP(AVERAGE(K89,K105),R84:R89,S84:S89),IF(AND('FLIGHT PLANNER'!I36="WP 6",'FLIGHT PLANNER'!I38="WP 3"),LOOKUP(AVERAGE(K105,K93),R84:R89,S84:S89),IF(AND('FLIGHT PLANNER'!I36="WP 6",'FLIGHT PLANNER'!I38="WP 4"),LOOKUP(AVERAGE(K97,K105),R84:R89,S84:S89),IF(AND('FLIGHT PLANNER'!I36="WP 6",'FLIGHT PLANNER'!I38="WP 5"),LOOKUP(AVERAGE(K101,K105),R84:R89,S84:S89),IF(AND('FLIGHT PLANNER'!I36="WP 6",'FLIGHT PLANNER'!I38="WP 7"),LOOKUP(AVERAGE(K105,K109),R84:R89,S84:S89),IF(AND('FLIGHT PLANNER'!I36="WP 6",'FLIGHT PLANNER'!I38="WP 8"),LOOKUP(AVERAGE(K105,K113),R84:R89,S84:S89),IF(AND('FLIGHT PLANNER'!I36="WP 6",'FLIGHT PLANNER'!I38="WP 9"),LOOKUP(AVERAGE(K105,K117),R84:R89,S84:S89),IF(AND('FLIGHT PLANNER'!I36="WP 6",'FLIGHT PLANNER'!I38="WP 10"),LOOKUP(AVERAGE(K105,K121),R84:R89,S84:S89)))))))))))</f>
        <v>0</v>
      </c>
      <c r="C134" s="601" t="b">
        <f>IFERROR(IF(AND('FLIGHT PLANNER'!I36="WP 6",'FLIGHT PLANNER'!I38="WP 0"),ACOS(COS(RADIANS(90-'COORDINATE PLANNER'!C27))*COS(RADIANS(90-'COORDINATE PLANNER'!C3))+SIN(RADIANS(90-'COORDINATE PLANNER'!C27))*SIN(RADIANS(90-'COORDINATE PLANNER'!C3))*COS(RADIANS('COORDINATE PLANNER'!E27-'COORDINATE PLANNER'!E3)))*6371*0.539956803,IF(AND('FLIGHT PLANNER'!I36="WP 6",'FLIGHT PLANNER'!I38="WP 1"),ACOS(COS(RADIANS(90-'COORDINATE PLANNER'!C27))*COS(RADIANS(90-'COORDINATE PLANNER'!C7))+SIN(RADIANS(90-'COORDINATE PLANNER'!C27))*SIN(RADIANS(90-'COORDINATE PLANNER'!C7))*COS(RADIANS('COORDINATE PLANNER'!E27-'COORDINATE PLANNER'!E7)))*6371*0.539956803,IF(AND('FLIGHT PLANNER'!I36="WP 6",'FLIGHT PLANNER'!I38="WP 2"),ACOS(COS(RADIANS(90-'COORDINATE PLANNER'!C27))*COS(RADIANS(90-'COORDINATE PLANNER'!C11))+SIN(RADIANS(90-'COORDINATE PLANNER'!C27))*SIN(RADIANS(90-'COORDINATE PLANNER'!C11))*COS(RADIANS('COORDINATE PLANNER'!E27-'COORDINATE PLANNER'!E11)))*6371*0.539956803,IF(AND('FLIGHT PLANNER'!I36="WP 6",'FLIGHT PLANNER'!I38="WP 3"),ACOS(COS(RADIANS(90-'COORDINATE PLANNER'!C27))*COS(RADIANS(90-'COORDINATE PLANNER'!C15))+SIN(RADIANS(90-'COORDINATE PLANNER'!C27))*SIN(RADIANS(90-'COORDINATE PLANNER'!C15))*COS(RADIANS('COORDINATE PLANNER'!E27-'COORDINATE PLANNER'!E15)))*6371*0.539956803,IF(AND('FLIGHT PLANNER'!I36="WP 6",'FLIGHT PLANNER'!I38="WP 4"),ACOS(COS(RADIANS(90-'COORDINATE PLANNER'!C27))*COS(RADIANS(90-'COORDINATE PLANNER'!C19))+SIN(RADIANS(90-'COORDINATE PLANNER'!C27))*SIN(RADIANS(90-'COORDINATE PLANNER'!C19))*COS(RADIANS('COORDINATE PLANNER'!E27-'COORDINATE PLANNER'!E19)))*6371*0.539956803,IF(AND('FLIGHT PLANNER'!I36="WP 6",'FLIGHT PLANNER'!I38="WP 5"),ACOS(COS(RADIANS(90-'COORDINATE PLANNER'!C27))*COS(RADIANS(90-'COORDINATE PLANNER'!C23))+SIN(RADIANS(90-'COORDINATE PLANNER'!C27))*SIN(RADIANS(90-'COORDINATE PLANNER'!C23))*COS(RADIANS('COORDINATE PLANNER'!E27-'COORDINATE PLANNER'!E23)))*6371*0.539956803,IF(AND('FLIGHT PLANNER'!I36="WP 6",'FLIGHT PLANNER'!I38="WP 7"),ACOS(COS(RADIANS(90-'COORDINATE PLANNER'!C27))*COS(RADIANS(90-'COORDINATE PLANNER'!C31))+SIN(RADIANS(90-'COORDINATE PLANNER'!C27))*SIN(RADIANS(90-'COORDINATE PLANNER'!C31))*COS(RADIANS('COORDINATE PLANNER'!E27-'COORDINATE PLANNER'!E31)))*6371*0.539956803,IF(AND('FLIGHT PLANNER'!I36="WP 6",'FLIGHT PLANNER'!I38="WP 8"),ACOS(COS(RADIANS(90-'COORDINATE PLANNER'!C27))*COS(RADIANS(90-'COORDINATE PLANNER'!C35))+SIN(RADIANS(90-'COORDINATE PLANNER'!C27))*SIN(RADIANS(90-'COORDINATE PLANNER'!C35))*COS(RADIANS('COORDINATE PLANNER'!E27-'COORDINATE PLANNER'!E35)))*6371*0.539956803,IF(AND('FLIGHT PLANNER'!I36="WP 6",'FLIGHT PLANNER'!I38="WP 9"),ACOS(COS(RADIANS(90-'COORDINATE PLANNER'!C27))*COS(RADIANS(90-'COORDINATE PLANNER'!C39))+SIN(RADIANS(90-'COORDINATE PLANNER'!C27))*SIN(RADIANS(90-'COORDINATE PLANNER'!C39))*COS(RADIANS('COORDINATE PLANNER'!E27-'COORDINATE PLANNER'!E39)))*6371*0.539956803,IF(AND('FLIGHT PLANNER'!I36="WP 6",'FLIGHT PLANNER'!I38="WP 10"),ACOS(COS(RADIANS(90-'COORDINATE PLANNER'!C27))*COS(RADIANS(90-'COORDINATE PLANNER'!C43))+SIN(RADIANS(90-'COORDINATE PLANNER'!C27))*SIN(RADIANS(90-'COORDINATE PLANNER'!C43))*COS(RADIANS('COORDINATE PLANNER'!E27-'COORDINATE PLANNER'!E43)))*6371*0.539956803)))))))))),"-")</f>
        <v>0</v>
      </c>
      <c r="D134" s="609" t="e">
        <v>#N/A</v>
      </c>
      <c r="E134" s="607"/>
      <c r="F134" s="607"/>
      <c r="G134" s="60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row>
    <row r="135" spans="1:37">
      <c r="A135" s="599" t="s">
        <v>1345</v>
      </c>
      <c r="B135" s="607" t="b">
        <f>IF(AND('FLIGHT PLANNER'!I36="WP 7",'FLIGHT PLANNER'!I38="WP 0"),LOOKUP(AVERAGE(K109),R84:R89,S84:S89),IF(AND('FLIGHT PLANNER'!I36="WP 7",'FLIGHT PLANNER'!I38="WP 1"),LOOKUP(AVERAGE(K109,K85),R84:R89,S84:S89),IF(AND('FLIGHT PLANNER'!I36="WP 7",'FLIGHT PLANNER'!I38="WP 2"),LOOKUP(AVERAGE(K109,K89),R84:R89,S84:S89),IF(AND('FLIGHT PLANNER'!I36="WP 7",'FLIGHT PLANNER'!I38="WP 3"),LOOKUP(AVERAGE(K109,K93),R84:R89,S84:S89),IF(AND('FLIGHT PLANNER'!I36="WP 7",'FLIGHT PLANNER'!I38="WP 4"),LOOKUP(AVERAGE(K109,K97),R84:R89,S84:S89),IF(AND('FLIGHT PLANNER'!I36="WP 7",'FLIGHT PLANNER'!I38="WP 5"),LOOKUP(AVERAGE(K109,K101),R84:R89,S84:S89),IF(AND('FLIGHT PLANNER'!I36="WP 7",'FLIGHT PLANNER'!I38="WP 6"),LOOKUP(AVERAGE(K109,K105),R84:R89,S84:S89),IF(AND('FLIGHT PLANNER'!I36="WP 7",'FLIGHT PLANNER'!I38="WP 8"),LOOKUP(AVERAGE(K109,K113),R84:R89,S84:S89),IF(AND('FLIGHT PLANNER'!I36="WP 7",'FLIGHT PLANNER'!I38="WP 9"),LOOKUP(AVERAGE(K109,K117),R84:R89,S84:S89),IF(AND('FLIGHT PLANNER'!I36="WP 7",'FLIGHT PLANNER'!I38="WP 10"),LOOKUP(AVERAGE(K109,K121),R84:R89,S84:S89)))))))))))</f>
        <v>0</v>
      </c>
      <c r="C135" s="601" t="b">
        <f>IFERROR(IF(AND('FLIGHT PLANNER'!I36="WP 7",'FLIGHT PLANNER'!I38="WP 0"),ACOS(COS(RADIANS(90-'COORDINATE PLANNER'!C31))*COS(RADIANS(90-'COORDINATE PLANNER'!C3))+SIN(RADIANS(90-'COORDINATE PLANNER'!C31))*SIN(RADIANS(90-'COORDINATE PLANNER'!C3))*COS(RADIANS('COORDINATE PLANNER'!E31-'COORDINATE PLANNER'!E3)))*6371*0.539956803,IF(AND('FLIGHT PLANNER'!I36="WP 7",'FLIGHT PLANNER'!I38="WP 1"),ACOS(COS(RADIANS(90-'COORDINATE PLANNER'!C31))*COS(RADIANS(90-'COORDINATE PLANNER'!C7))+SIN(RADIANS(90-'COORDINATE PLANNER'!C31))*SIN(RADIANS(90-'COORDINATE PLANNER'!C7))*COS(RADIANS('COORDINATE PLANNER'!E31-'COORDINATE PLANNER'!E7)))*6371*0.539956803,IF(AND('FLIGHT PLANNER'!I36="WP 7",'FLIGHT PLANNER'!I38="WP 2"),ACOS(COS(RADIANS(90-'COORDINATE PLANNER'!C31))*COS(RADIANS(90-'COORDINATE PLANNER'!C11))+SIN(RADIANS(90-'COORDINATE PLANNER'!C31))*SIN(RADIANS(90-'COORDINATE PLANNER'!C11))*COS(RADIANS('COORDINATE PLANNER'!E31-'COORDINATE PLANNER'!E11)))*6371*0.539956803,IF(AND('FLIGHT PLANNER'!I36="WP 7",'FLIGHT PLANNER'!I38="WP 3"),ACOS(COS(RADIANS(90-'COORDINATE PLANNER'!C31))*COS(RADIANS(90-'COORDINATE PLANNER'!C15))+SIN(RADIANS(90-'COORDINATE PLANNER'!C31))*SIN(RADIANS(90-'COORDINATE PLANNER'!C15))*COS(RADIANS('COORDINATE PLANNER'!E31-'COORDINATE PLANNER'!E15)))*6371*0.539956803,IF(AND('FLIGHT PLANNER'!I36="WP 7",'FLIGHT PLANNER'!I38="WP 4"),ACOS(COS(RADIANS(90-'COORDINATE PLANNER'!C31))*COS(RADIANS(90-'COORDINATE PLANNER'!C19))+SIN(RADIANS(90-'COORDINATE PLANNER'!C31))*SIN(RADIANS(90-'COORDINATE PLANNER'!C19))*COS(RADIANS('COORDINATE PLANNER'!E31-'COORDINATE PLANNER'!E19)))*6371*0.539956803,IF(AND('FLIGHT PLANNER'!I36="WP 7",'FLIGHT PLANNER'!I38="WP 5"),ACOS(COS(RADIANS(90-'COORDINATE PLANNER'!C31))*COS(RADIANS(90-'COORDINATE PLANNER'!C23))+SIN(RADIANS(90-'COORDINATE PLANNER'!C31))*SIN(RADIANS(90-'COORDINATE PLANNER'!C23))*COS(RADIANS('COORDINATE PLANNER'!E31-'COORDINATE PLANNER'!E23)))*6371*0.539956803,IF(AND('FLIGHT PLANNER'!I36="WP 7",'FLIGHT PLANNER'!I38="WP 6"),ACOS(COS(RADIANS(90-'COORDINATE PLANNER'!C31))*COS(RADIANS(90-'COORDINATE PLANNER'!C27))+SIN(RADIANS(90-'COORDINATE PLANNER'!C31))*SIN(RADIANS(90-'COORDINATE PLANNER'!C27))*COS(RADIANS('COORDINATE PLANNER'!E31-'COORDINATE PLANNER'!E27)))*6371*0.539956803,IF(AND('FLIGHT PLANNER'!I36="WP 7",'FLIGHT PLANNER'!I38="WP 8"),ACOS(COS(RADIANS(90-'COORDINATE PLANNER'!C31))*COS(RADIANS(90-'COORDINATE PLANNER'!C35))+SIN(RADIANS(90-'COORDINATE PLANNER'!C31))*SIN(RADIANS(90-'COORDINATE PLANNER'!C35))*COS(RADIANS('COORDINATE PLANNER'!E31-'COORDINATE PLANNER'!E35)))*6371*0.539956803,IF(AND('FLIGHT PLANNER'!I36="WP 7",'FLIGHT PLANNER'!I38="WP 9"),ACOS(COS(RADIANS(90-'COORDINATE PLANNER'!C31))*COS(RADIANS(90-'COORDINATE PLANNER'!C39))+SIN(RADIANS(90-'COORDINATE PLANNER'!C31))*SIN(RADIANS(90-'COORDINATE PLANNER'!C39))*COS(RADIANS('COORDINATE PLANNER'!E31-'COORDINATE PLANNER'!E39)))*6371*0.539956803,IF(AND('FLIGHT PLANNER'!I36="WP 7",'FLIGHT PLANNER'!I38="WP 10"),ACOS(COS(RADIANS(90-'COORDINATE PLANNER'!C31))*COS(RADIANS(90-'COORDINATE PLANNER'!C43))+SIN(RADIANS(90-'COORDINATE PLANNER'!C31))*SIN(RADIANS(90-'COORDINATE PLANNER'!C43))*COS(RADIANS('COORDINATE PLANNER'!E31-'COORDINATE PLANNER'!E43)))*6371*0.539956803)))))))))),"-")</f>
        <v>0</v>
      </c>
      <c r="D135" s="609" t="e">
        <v>#N/A</v>
      </c>
      <c r="E135" s="11"/>
      <c r="F135" s="11"/>
      <c r="G135" s="60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1:37">
      <c r="A136" s="599" t="s">
        <v>1346</v>
      </c>
      <c r="B136" s="607" t="b">
        <f>IF(AND('FLIGHT PLANNER'!I36="WP 8",'FLIGHT PLANNER'!I38="WP 0"),LOOKUP(AVERAGE(K113),R84:R89,S84:S89),IF(AND('FLIGHT PLANNER'!I36="WP 8",'FLIGHT PLANNER'!I38="WP 1"),LOOKUP(AVERAGE(K113,K85),R84:R89,S84:S89),IF(AND('FLIGHT PLANNER'!I36="WP 8",'FLIGHT PLANNER'!I38="WP 2"),LOOKUP(AVERAGE(K89,K113),R84:R89,S84:S89),IF(AND('FLIGHT PLANNER'!I36="WP 8",'FLIGHT PLANNER'!I38="WP 3"),LOOKUP(AVERAGE(K113,K93),R84:R89,S84:S89),IF(AND('FLIGHT PLANNER'!I36="WP 8",'FLIGHT PLANNER'!I38="WP 4"),LOOKUP(AVERAGE(K97,K113),R84:R89,S84:S89),IF(AND('FLIGHT PLANNER'!I36="WP 8",'FLIGHT PLANNER'!I38="WP 5"),LOOKUP(AVERAGE(K113,K101),R84:R89,S84:S89),IF(AND('FLIGHT PLANNER'!I36="WP 8",'FLIGHT PLANNER'!I38="WP 6"),LOOKUP(AVERAGE(K105,K113),R84:R89,S84:S89),IF(AND('FLIGHT PLANNER'!I36="WP 8",'FLIGHT PLANNER'!I38="WP 7"),LOOKUP(AVERAGE(K109,K113),R84:R89,S84:S89),IF(AND('FLIGHT PLANNER'!I36="WP 8",'FLIGHT PLANNER'!I38="WP 9"),LOOKUP(AVERAGE(K113,K117),R84:R89,S84:S89),IF(AND('FLIGHT PLANNER'!I36="WP 8",'FLIGHT PLANNER'!I38="WP 10"),LOOKUP(AVERAGE(K113,K121),R84:R89,S84:S89)))))))))))</f>
        <v>0</v>
      </c>
      <c r="C136" s="601" t="b">
        <f>IFERROR(IF(AND('FLIGHT PLANNER'!I36="WP 8",'FLIGHT PLANNER'!I38="WP 0"),ACOS(COS(RADIANS(90-'COORDINATE PLANNER'!C35))*COS(RADIANS(90-'COORDINATE PLANNER'!C3))+SIN(RADIANS(90-'COORDINATE PLANNER'!C35))*SIN(RADIANS(90-'COORDINATE PLANNER'!C3))*COS(RADIANS('COORDINATE PLANNER'!E35-'COORDINATE PLANNER'!E3)))*6371*0.539956803,IF(AND('FLIGHT PLANNER'!I36="WP 8",'FLIGHT PLANNER'!I38="WP 1"),ACOS(COS(RADIANS(90-'COORDINATE PLANNER'!C35))*COS(RADIANS(90-'COORDINATE PLANNER'!C7))+SIN(RADIANS(90-'COORDINATE PLANNER'!C35))*SIN(RADIANS(90-'COORDINATE PLANNER'!C7))*COS(RADIANS('COORDINATE PLANNER'!E35-'COORDINATE PLANNER'!E7)))*6371*0.539956803,IF(AND('FLIGHT PLANNER'!I36="WP 8",'FLIGHT PLANNER'!I38="WP 2"),ACOS(COS(RADIANS(90-'COORDINATE PLANNER'!C35))*COS(RADIANS(90-'COORDINATE PLANNER'!C11))+SIN(RADIANS(90-'COORDINATE PLANNER'!C35))*SIN(RADIANS(90-'COORDINATE PLANNER'!C11))*COS(RADIANS('COORDINATE PLANNER'!E35-'COORDINATE PLANNER'!E11)))*6371*0.539956803,IF(AND('FLIGHT PLANNER'!I36="WP 8",'FLIGHT PLANNER'!I38="WP 3"),ACOS(COS(RADIANS(90-'COORDINATE PLANNER'!C35))*COS(RADIANS(90-'COORDINATE PLANNER'!C15))+SIN(RADIANS(90-'COORDINATE PLANNER'!C35))*SIN(RADIANS(90-'COORDINATE PLANNER'!C15))*COS(RADIANS('COORDINATE PLANNER'!E35-'COORDINATE PLANNER'!E15)))*6371*0.539956803,IF(AND('FLIGHT PLANNER'!I36="WP 8",'FLIGHT PLANNER'!I38="WP 4"),ACOS(COS(RADIANS(90-'COORDINATE PLANNER'!C35))*COS(RADIANS(90-'COORDINATE PLANNER'!C19))+SIN(RADIANS(90-'COORDINATE PLANNER'!C35))*SIN(RADIANS(90-'COORDINATE PLANNER'!C19))*COS(RADIANS('COORDINATE PLANNER'!E35-'COORDINATE PLANNER'!E19)))*6371*0.539956803,IF(AND('FLIGHT PLANNER'!I36="WP 8",'FLIGHT PLANNER'!I38="WP 5"),ACOS(COS(RADIANS(90-'COORDINATE PLANNER'!C35))*COS(RADIANS(90-'COORDINATE PLANNER'!C23))+SIN(RADIANS(90-'COORDINATE PLANNER'!C35))*SIN(RADIANS(90-'COORDINATE PLANNER'!C23))*COS(RADIANS('COORDINATE PLANNER'!E35-'COORDINATE PLANNER'!E23)))*6371*0.539956803,IF(AND('FLIGHT PLANNER'!I36="WP 8",'FLIGHT PLANNER'!I38="WP 6"),ACOS(COS(RADIANS(90-'COORDINATE PLANNER'!C35))*COS(RADIANS(90-'COORDINATE PLANNER'!C27))+SIN(RADIANS(90-'COORDINATE PLANNER'!C35))*SIN(RADIANS(90-'COORDINATE PLANNER'!C27))*COS(RADIANS('COORDINATE PLANNER'!E35-'COORDINATE PLANNER'!E27)))*6371*0.539956803,IF(AND('FLIGHT PLANNER'!I36="WP 8",'FLIGHT PLANNER'!I38="WP 7"),ACOS(COS(RADIANS(90-'COORDINATE PLANNER'!C35))*COS(RADIANS(90-'COORDINATE PLANNER'!C31))+SIN(RADIANS(90-'COORDINATE PLANNER'!C35))*SIN(RADIANS(90-'COORDINATE PLANNER'!C31))*COS(RADIANS('COORDINATE PLANNER'!E35-'COORDINATE PLANNER'!E31)))*6371*0.539956803,IF(AND('FLIGHT PLANNER'!I36="WP 8",'FLIGHT PLANNER'!I38="WP 9"),ACOS(COS(RADIANS(90-'COORDINATE PLANNER'!C35))*COS(RADIANS(90-'COORDINATE PLANNER'!C39))+SIN(RADIANS(90-'COORDINATE PLANNER'!C35))*SIN(RADIANS(90-'COORDINATE PLANNER'!C39))*COS(RADIANS('COORDINATE PLANNER'!E35-'COORDINATE PLANNER'!E39)))*6371*0.539956803,IF(AND('FLIGHT PLANNER'!I36="WP 8",'FLIGHT PLANNER'!I38="WP 10"),ACOS(COS(RADIANS(90-'COORDINATE PLANNER'!C35))*COS(RADIANS(90-'COORDINATE PLANNER'!C43))+SIN(RADIANS(90-'COORDINATE PLANNER'!C35))*SIN(RADIANS(90-'COORDINATE PLANNER'!C43))*COS(RADIANS('COORDINATE PLANNER'!E35-'COORDINATE PLANNER'!E43)))*6371*0.539956803)))))))))),"-")</f>
        <v>0</v>
      </c>
      <c r="D136" s="609" t="e">
        <v>#N/A</v>
      </c>
      <c r="E136" s="11"/>
      <c r="F136" s="11"/>
      <c r="G136" s="60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row>
    <row r="137" spans="1:37">
      <c r="A137" s="599" t="s">
        <v>74</v>
      </c>
      <c r="B137" s="607" t="b">
        <f>IF(AND('FLIGHT PLANNER'!I36="WP 9",'FLIGHT PLANNER'!I38="WP 0"),LOOKUP(AVERAGE(K117),R84:R89,S84:S89),IF(AND('FLIGHT PLANNER'!I36="WP 9",'FLIGHT PLANNER'!I38="WP 1"),LOOKUP(AVERAGE(K117,K85),R84:R89,S84:S89),IF(AND('FLIGHT PLANNER'!I36="WP 9",'FLIGHT PLANNER'!I38="WP 2"),LOOKUP(AVERAGE(K89,K117),R84:R89,S84:S89),IF(AND('FLIGHT PLANNER'!I36="WP 9",'FLIGHT PLANNER'!I38="WP 3"),LOOKUP(AVERAGE(K93,K117),R84:R89,S84:S89),IF(AND('FLIGHT PLANNER'!I36="WP 9",'FLIGHT PLANNER'!I38="WP 4"),LOOKUP(AVERAGE(K97,K117),R84:R89,S84:S89),IF(AND('FLIGHT PLANNER'!I36="WP 9",'FLIGHT PLANNER'!I38="WP 5"),LOOKUP(AVERAGE(K101,K117),R84:R89,S84:S89),IF(AND('FLIGHT PLANNER'!I36="WP 9",'FLIGHT PLANNER'!I38="WP 6"),LOOKUP(AVERAGE(K105,K117),R84:R89,S84:S89),IF(AND('FLIGHT PLANNER'!I36="WP 9",'FLIGHT PLANNER'!I38="WP 7"),LOOKUP(AVERAGE(K109,K117),R84:R89,S84:S89),IF(AND('FLIGHT PLANNER'!I36="WP 9",'FLIGHT PLANNER'!I38="WP 8"),LOOKUP(AVERAGE(K113,K117),R84:R89,S84:S89),IF(AND('FLIGHT PLANNER'!I36="WP 9",'FLIGHT PLANNER'!I38="WP 10"),LOOKUP(AVERAGE(K117,K121),R84:R89,S84:S89)))))))))))</f>
        <v>0</v>
      </c>
      <c r="C137" s="601" t="b">
        <f>IFERROR(IF(AND('FLIGHT PLANNER'!I36="WP 9",'FLIGHT PLANNER'!I38="WP 0"),ACOS(COS(RADIANS(90-'COORDINATE PLANNER'!C39))*COS(RADIANS(90-'COORDINATE PLANNER'!C3))+SIN(RADIANS(90-'COORDINATE PLANNER'!C39))*SIN(RADIANS(90-'COORDINATE PLANNER'!C3))*COS(RADIANS('COORDINATE PLANNER'!E39-'COORDINATE PLANNER'!E3)))*6371*0.539956803,IF(AND('FLIGHT PLANNER'!I36="WP 9",'FLIGHT PLANNER'!I38="WP 1"),ACOS(COS(RADIANS(90-'COORDINATE PLANNER'!C39))*COS(RADIANS(90-'COORDINATE PLANNER'!C7))+SIN(RADIANS(90-'COORDINATE PLANNER'!C39))*SIN(RADIANS(90-'COORDINATE PLANNER'!C7))*COS(RADIANS('COORDINATE PLANNER'!E39-'COORDINATE PLANNER'!E7)))*6371*0.539956803,IF(AND('FLIGHT PLANNER'!I36="WP 9",'FLIGHT PLANNER'!I38="WP 2"),ACOS(COS(RADIANS(90-'COORDINATE PLANNER'!C39))*COS(RADIANS(90-'COORDINATE PLANNER'!C11))+SIN(RADIANS(90-'COORDINATE PLANNER'!C39))*SIN(RADIANS(90-'COORDINATE PLANNER'!C11))*COS(RADIANS('COORDINATE PLANNER'!E39-'COORDINATE PLANNER'!E11)))*6371*0.539956803,IF(AND('FLIGHT PLANNER'!I36="WP 9",'FLIGHT PLANNER'!I38="WP 3"),ACOS(COS(RADIANS(90-'COORDINATE PLANNER'!C39))*COS(RADIANS(90-'COORDINATE PLANNER'!C15))+SIN(RADIANS(90-'COORDINATE PLANNER'!C39))*SIN(RADIANS(90-'COORDINATE PLANNER'!C15))*COS(RADIANS('COORDINATE PLANNER'!E39-'COORDINATE PLANNER'!E15)))*6371*0.539956803,IF(AND('FLIGHT PLANNER'!I36="WP 9",'FLIGHT PLANNER'!I38="WP 4"),ACOS(COS(RADIANS(90-'COORDINATE PLANNER'!C39))*COS(RADIANS(90-'COORDINATE PLANNER'!C19))+SIN(RADIANS(90-'COORDINATE PLANNER'!C39))*SIN(RADIANS(90-'COORDINATE PLANNER'!C19))*COS(RADIANS('COORDINATE PLANNER'!E39-'COORDINATE PLANNER'!E19)))*6371*0.539956803,IF(AND('FLIGHT PLANNER'!I36="WP 9",'FLIGHT PLANNER'!I38="WP 5"),ACOS(COS(RADIANS(90-'COORDINATE PLANNER'!C39))*COS(RADIANS(90-'COORDINATE PLANNER'!C23))+SIN(RADIANS(90-'COORDINATE PLANNER'!C39))*SIN(RADIANS(90-'COORDINATE PLANNER'!C23))*COS(RADIANS('COORDINATE PLANNER'!E39-'COORDINATE PLANNER'!E23)))*6371*0.539956803,IF(AND('FLIGHT PLANNER'!I36="WP 9",'FLIGHT PLANNER'!I38="WP 6"),ACOS(COS(RADIANS(90-'COORDINATE PLANNER'!C39))*COS(RADIANS(90-'COORDINATE PLANNER'!C27))+SIN(RADIANS(90-'COORDINATE PLANNER'!C39))*SIN(RADIANS(90-'COORDINATE PLANNER'!C27))*COS(RADIANS('COORDINATE PLANNER'!E39-'COORDINATE PLANNER'!E27)))*6371*0.539956803,IF(AND('FLIGHT PLANNER'!I36="WP 9",'FLIGHT PLANNER'!I38="WP 7"),ACOS(COS(RADIANS(90-'COORDINATE PLANNER'!C39))*COS(RADIANS(90-'COORDINATE PLANNER'!C31))+SIN(RADIANS(90-'COORDINATE PLANNER'!C39))*SIN(RADIANS(90-'COORDINATE PLANNER'!C31))*COS(RADIANS('COORDINATE PLANNER'!E39-'COORDINATE PLANNER'!E31)))*6371*0.539956803,IF(AND('FLIGHT PLANNER'!I36="WP 9",'FLIGHT PLANNER'!I38="WP 8"),ACOS(COS(RADIANS(90-'COORDINATE PLANNER'!C39))*COS(RADIANS(90-'COORDINATE PLANNER'!C35))+SIN(RADIANS(90-'COORDINATE PLANNER'!C39))*SIN(RADIANS(90-'COORDINATE PLANNER'!C35))*COS(RADIANS('COORDINATE PLANNER'!E39-'COORDINATE PLANNER'!E35)))*6371*0.539956803,IF(AND('FLIGHT PLANNER'!I36="WP 9",'FLIGHT PLANNER'!I38="WP 10"),ACOS(COS(RADIANS(90-'COORDINATE PLANNER'!C39))*COS(RADIANS(90-'COORDINATE PLANNER'!C43))+SIN(RADIANS(90-'COORDINATE PLANNER'!C39))*SIN(RADIANS(90-'COORDINATE PLANNER'!C43))*COS(RADIANS('COORDINATE PLANNER'!E39-'COORDINATE PLANNER'!E43)))*6371*0.539956803)))))))))),"-")</f>
        <v>0</v>
      </c>
      <c r="D137" s="609" t="e">
        <v>#N/A</v>
      </c>
      <c r="E137" s="11"/>
      <c r="F137" s="11"/>
      <c r="G137" s="60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row>
    <row r="138" spans="1:37">
      <c r="A138" s="599" t="s">
        <v>1347</v>
      </c>
      <c r="B138" s="607" t="b">
        <f>IF(AND('FLIGHT PLANNER'!I36="WP 10",'FLIGHT PLANNER'!I38="WP 0"),LOOKUP(AVERAGE(K121),R84:R89,S84:S89),IF(AND('FLIGHT PLANNER'!I36="WP 10",'FLIGHT PLANNER'!I38="WP 1"),LOOKUP(AVERAGE(K121,K85),R84:R89,S84:S89),IF(AND('FLIGHT PLANNER'!I36="WP 10",'FLIGHT PLANNER'!I38="WP 2"),LOOKUP(AVERAGE(K89,K121),R84:R89,S84:S89),IF(AND('FLIGHT PLANNER'!I36="WP 10",'FLIGHT PLANNER'!I38="WP 3"),LOOKUP(AVERAGE(K93,K121),R84:R89,S84:S89),IF(AND('FLIGHT PLANNER'!I36="WP 10",'FLIGHT PLANNER'!I38="WP 4"),LOOKUP(AVERAGE(K97,K121),R84:R89,S84:S89),IF(AND('FLIGHT PLANNER'!I36="WP 10",'FLIGHT PLANNER'!I38="WP 5"),LOOKUP(AVERAGE(K101,K121),R84:R89,S84:S89),IF(AND('FLIGHT PLANNER'!I36="WP 10",'FLIGHT PLANNER'!I38="WP 6"),LOOKUP(AVERAGE(K105,K121),R84:R89,S84:S89),IF(AND('FLIGHT PLANNER'!I36="WP 10",'FLIGHT PLANNER'!I38="WP 7"),LOOKUP(AVERAGE(K109,K121),R84:R89,S84:S89),IF(AND('FLIGHT PLANNER'!I36="WP 10",'FLIGHT PLANNER'!I38="WP 8"),LOOKUP(AVERAGE(K113,K121),R84:R89,S84:S89),IF(AND('FLIGHT PLANNER'!I36="WP 10",'FLIGHT PLANNER'!I38="WP 9"),LOOKUP(AVERAGE(K117,K121),R84:R89,S84:S89)))))))))))</f>
        <v>0</v>
      </c>
      <c r="C138" s="599" t="b">
        <f>IFERROR(IF(AND('FLIGHT PLANNER'!I36="WP 10",'FLIGHT PLANNER'!I38="WP 0"),ACOS(COS(RADIANS(90-'COORDINATE PLANNER'!C43))*COS(RADIANS(90-'COORDINATE PLANNER'!C3))+SIN(RADIANS(90-'COORDINATE PLANNER'!C43))*SIN(RADIANS(90-'COORDINATE PLANNER'!C3))*COS(RADIANS('COORDINATE PLANNER'!E43-'COORDINATE PLANNER'!E3)))*6371*0.539956803,IF(AND('FLIGHT PLANNER'!I36="WP 10",'FLIGHT PLANNER'!I38="WP 1"),ACOS(COS(RADIANS(90-'COORDINATE PLANNER'!C43))*COS(RADIANS(90-'COORDINATE PLANNER'!C7))+SIN(RADIANS(90-'COORDINATE PLANNER'!C43))*SIN(RADIANS(90-'COORDINATE PLANNER'!C7))*COS(RADIANS('COORDINATE PLANNER'!E43-'COORDINATE PLANNER'!E7)))*6371*0.539956803,IF(AND('FLIGHT PLANNER'!I36="WP 10",'FLIGHT PLANNER'!I38="WP 2"),ACOS(COS(RADIANS(90-'COORDINATE PLANNER'!C43))*COS(RADIANS(90-'COORDINATE PLANNER'!C11))+SIN(RADIANS(90-'COORDINATE PLANNER'!C43))*SIN(RADIANS(90-'COORDINATE PLANNER'!C11))*COS(RADIANS('COORDINATE PLANNER'!E43-'COORDINATE PLANNER'!E11)))*6371*0.539956803,IF(AND('FLIGHT PLANNER'!I36="WP 10",'FLIGHT PLANNER'!I38="WP 3"),ACOS(COS(RADIANS(90-'COORDINATE PLANNER'!C43))*COS(RADIANS(90-'COORDINATE PLANNER'!C15))+SIN(RADIANS(90-'COORDINATE PLANNER'!C43))*SIN(RADIANS(90-'COORDINATE PLANNER'!C15))*COS(RADIANS('COORDINATE PLANNER'!E43-'COORDINATE PLANNER'!E15)))*6371*0.539956803,IF(AND('FLIGHT PLANNER'!I36="WP 10",'FLIGHT PLANNER'!I38="WP 4"),ACOS(COS(RADIANS(90-'COORDINATE PLANNER'!C43))*COS(RADIANS(90-'COORDINATE PLANNER'!C19))+SIN(RADIANS(90-'COORDINATE PLANNER'!C43))*SIN(RADIANS(90-'COORDINATE PLANNER'!C19))*COS(RADIANS('COORDINATE PLANNER'!E43-'COORDINATE PLANNER'!E19)))*6371*0.539956803,IF(AND('FLIGHT PLANNER'!I36="WP 10",'FLIGHT PLANNER'!I38="WP 5"),ACOS(COS(RADIANS(90-'COORDINATE PLANNER'!C43))*COS(RADIANS(90-'COORDINATE PLANNER'!C23))+SIN(RADIANS(90-'COORDINATE PLANNER'!C43))*SIN(RADIANS(90-'COORDINATE PLANNER'!C23))*COS(RADIANS('COORDINATE PLANNER'!E43-'COORDINATE PLANNER'!E23)))*6371*0.539956803,IF(AND('FLIGHT PLANNER'!I36="WP 10",'FLIGHT PLANNER'!I38="WP 6"),ACOS(COS(RADIANS(90-'COORDINATE PLANNER'!C43))*COS(RADIANS(90-'COORDINATE PLANNER'!C27))+SIN(RADIANS(90-'COORDINATE PLANNER'!C43))*SIN(RADIANS(90-'COORDINATE PLANNER'!C27))*COS(RADIANS('COORDINATE PLANNER'!E43-'COORDINATE PLANNER'!E27)))*6371*0.539956803,IF(AND('FLIGHT PLANNER'!I36="WP 10",'FLIGHT PLANNER'!I38="WP 7"),ACOS(COS(RADIANS(90-'COORDINATE PLANNER'!C43))*COS(RADIANS(90-'COORDINATE PLANNER'!C31))+SIN(RADIANS(90-'COORDINATE PLANNER'!C43))*SIN(RADIANS(90-'COORDINATE PLANNER'!C31))*COS(RADIANS('COORDINATE PLANNER'!E43-'COORDINATE PLANNER'!E31)))*6371*0.539956803,IF(AND('FLIGHT PLANNER'!I36="WP 10",'FLIGHT PLANNER'!I38="WP 8"),ACOS(COS(RADIANS(90-'COORDINATE PLANNER'!C43))*COS(RADIANS(90-'COORDINATE PLANNER'!C35))+SIN(RADIANS(90-'COORDINATE PLANNER'!C43))*SIN(RADIANS(90-'COORDINATE PLANNER'!C35))*COS(RADIANS('COORDINATE PLANNER'!E43-'COORDINATE PLANNER'!E35)))*6371*0.539956803,IF(AND('FLIGHT PLANNER'!I36="WP 10",'FLIGHT PLANNER'!I38="WP 9"),ACOS(COS(RADIANS(90-'COORDINATE PLANNER'!C43))*COS(RADIANS(90-'COORDINATE PLANNER'!C39))+SIN(RADIANS(90-'COORDINATE PLANNER'!C43))*SIN(RADIANS(90-'COORDINATE PLANNER'!C39))*COS(RADIANS('COORDINATE PLANNER'!E43-'COORDINATE PLANNER'!E39)))*6371*0.539956803)))))))))),"-")</f>
        <v>0</v>
      </c>
      <c r="D138" s="609" t="e">
        <v>#N/A</v>
      </c>
      <c r="E138" s="11"/>
      <c r="F138" s="11"/>
      <c r="G138" s="60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row>
    <row r="139" spans="1:37">
      <c r="A139" s="11"/>
      <c r="B139" s="11"/>
      <c r="C139" s="11"/>
      <c r="D139" s="11"/>
      <c r="E139" s="11"/>
      <c r="F139" s="11"/>
      <c r="G139" s="60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row>
    <row r="140" spans="1:37">
      <c r="A140" s="11"/>
      <c r="B140" s="11"/>
      <c r="C140" s="11"/>
      <c r="D140" s="11"/>
      <c r="E140" s="11"/>
      <c r="F140" s="11"/>
      <c r="G140" s="60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row>
    <row r="141" spans="1:37">
      <c r="A141" s="11"/>
      <c r="B141" s="11"/>
      <c r="C141" s="11"/>
      <c r="D141" s="11"/>
      <c r="E141" s="11"/>
      <c r="F141" s="11"/>
      <c r="G141" s="60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row>
    <row r="142" spans="1:37">
      <c r="A142" s="11"/>
      <c r="B142" s="11"/>
      <c r="C142" s="11"/>
      <c r="D142" s="11"/>
      <c r="E142" s="11"/>
      <c r="F142" s="11"/>
      <c r="G142" s="60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row>
    <row r="143" spans="1:37">
      <c r="A143" s="11"/>
      <c r="B143" s="11"/>
      <c r="C143" s="11"/>
      <c r="D143" s="11"/>
      <c r="E143" s="11"/>
      <c r="F143" s="11"/>
      <c r="G143" s="60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row>
    <row r="144" spans="1:37">
      <c r="A144" s="11"/>
      <c r="B144" s="11"/>
      <c r="C144" s="11"/>
      <c r="D144" s="11"/>
      <c r="E144" s="11"/>
      <c r="F144" s="11"/>
      <c r="G144" s="60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row>
    <row r="145" spans="1:37">
      <c r="A145" s="11"/>
      <c r="B145" s="11"/>
      <c r="C145" s="11"/>
      <c r="D145" s="11"/>
      <c r="E145" s="11"/>
      <c r="F145" s="11"/>
      <c r="G145" s="60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row>
    <row r="146" spans="1:37">
      <c r="A146" s="11"/>
      <c r="B146" s="11"/>
      <c r="C146" s="11"/>
      <c r="D146" s="11"/>
      <c r="E146" s="11"/>
      <c r="F146" s="11"/>
      <c r="G146" s="60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row>
    <row r="147" spans="1:37">
      <c r="A147" s="11"/>
      <c r="B147" s="11"/>
      <c r="C147" s="11"/>
      <c r="D147" s="11"/>
      <c r="E147" s="11"/>
      <c r="F147" s="11"/>
      <c r="G147" s="60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row>
    <row r="148" spans="1:37">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row>
    <row r="149" spans="1:37">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row>
    <row r="150" spans="1:37">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row>
    <row r="151" spans="1:37">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row>
    <row r="152" spans="1:37">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row>
    <row r="153" spans="1:37">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row>
    <row r="154" spans="1:37">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row>
    <row r="155" spans="1:37">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row>
    <row r="156" spans="1:37">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row>
    <row r="157" spans="1:37">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row>
    <row r="158" spans="1:37">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row>
    <row r="159" spans="1:37">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row>
    <row r="160" spans="1:37">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row>
    <row r="161" spans="1:36">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row>
    <row r="162" spans="1:36">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row>
    <row r="163" spans="1:36">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row>
    <row r="164" spans="1:36">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row>
    <row r="165" spans="1:36">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row>
    <row r="166" spans="1:36">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row>
    <row r="167" spans="1:36">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row>
    <row r="168" spans="1:36">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row>
    <row r="169" spans="1:36">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row>
    <row r="170" spans="1:36">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row>
    <row r="171" spans="1:36">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row>
    <row r="172" spans="1:36">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row>
    <row r="173" spans="1:36">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row>
    <row r="174" spans="1:36">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row>
    <row r="175" spans="1:36">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row>
    <row r="176" spans="1:36">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row>
    <row r="177" spans="1:36">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row>
    <row r="178" spans="1:36">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row>
    <row r="179" spans="1:36">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row>
    <row r="180" spans="1:36">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row>
    <row r="181" spans="1:36">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row>
    <row r="182" spans="1:36">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row>
    <row r="183" spans="1:36">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row>
    <row r="184" spans="1:36">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row>
    <row r="185" spans="1:36">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row>
    <row r="186" spans="1:36">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row>
    <row r="187" spans="1:36">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row>
    <row r="188" spans="1:36">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row>
    <row r="189" spans="1:36">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row>
    <row r="190" spans="1:36">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row>
    <row r="191" spans="1:36">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row>
    <row r="192" spans="1:36">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row>
    <row r="193" spans="1:36">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row>
    <row r="194" spans="1:36">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row>
    <row r="195" spans="1:36">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row>
    <row r="196" spans="1:36">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row>
    <row r="197" spans="1:36">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row>
    <row r="198" spans="1:36">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row>
    <row r="199" spans="1:36">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row>
    <row r="200" spans="1:36">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row>
    <row r="201" spans="1:36">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row>
    <row r="202" spans="1:36">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row>
    <row r="203" spans="1:36">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row>
    <row r="204" spans="1:36">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row>
    <row r="205" spans="1:36">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row>
    <row r="206" spans="1:36">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row>
    <row r="207" spans="1:36">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row>
    <row r="208" spans="1:36">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row>
    <row r="209" spans="1:36">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row>
    <row r="210" spans="1:36">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row>
    <row r="211" spans="1:36">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row>
    <row r="212" spans="1:36">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row>
    <row r="213" spans="1:36">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row>
    <row r="214" spans="1:36">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row>
    <row r="215" spans="1:36">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row>
    <row r="216" spans="1:36">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row>
    <row r="217" spans="1:36">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row>
    <row r="218" spans="1:36">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row>
    <row r="219" spans="1:36">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row>
    <row r="220" spans="1:36">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row>
    <row r="221" spans="1:36">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row>
    <row r="222" spans="1:36">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row>
    <row r="223" spans="1:36">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row>
    <row r="224" spans="1:36">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row>
    <row r="225" spans="1:36">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row>
    <row r="226" spans="1:36">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row>
    <row r="227" spans="1:36">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row>
    <row r="228" spans="1:36">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row>
    <row r="229" spans="1:36">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row>
    <row r="230" spans="1:36">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row>
    <row r="231" spans="1:36">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row>
    <row r="232" spans="1:36">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row>
    <row r="233" spans="1:36">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row>
    <row r="234" spans="1:36">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row>
    <row r="235" spans="1:36">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row>
    <row r="236" spans="1:36">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row>
    <row r="237" spans="1:36">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row>
    <row r="238" spans="1:36">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row>
    <row r="239" spans="1:36">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row>
    <row r="240" spans="1:36">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row>
    <row r="241" spans="1:36">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row>
    <row r="242" spans="1:36">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row>
    <row r="243" spans="1:36">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row>
    <row r="244" spans="1:36">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row>
    <row r="245" spans="1:36">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row>
    <row r="246" spans="1:36">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row>
    <row r="247" spans="1:36">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row>
    <row r="248" spans="1:36">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row>
    <row r="249" spans="1:36">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row>
    <row r="250" spans="1:36">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row>
    <row r="251" spans="1:36">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row>
    <row r="252" spans="1:36">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row>
    <row r="253" spans="1:36">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row>
    <row r="254" spans="1:36">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row>
    <row r="255" spans="1:36">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row>
    <row r="256" spans="1:36">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row>
    <row r="257" spans="1:36">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row>
    <row r="258" spans="1:36">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row>
    <row r="259" spans="1:36">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row>
    <row r="260" spans="1:36">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row>
    <row r="261" spans="1:36">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row>
    <row r="262" spans="1:36">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row>
    <row r="263" spans="1:36">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row>
    <row r="264" spans="1:36">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row>
    <row r="265" spans="1:36">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row>
    <row r="266" spans="1:36">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row>
    <row r="267" spans="1:36">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row>
    <row r="268" spans="1:36">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row>
    <row r="269" spans="1:36">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row>
    <row r="270" spans="1:36">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row>
    <row r="271" spans="1:36">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row>
    <row r="272" spans="1:36">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row>
    <row r="273" spans="1:36">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row>
    <row r="274" spans="1:36">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row>
    <row r="275" spans="1:36">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row>
    <row r="276" spans="1:36">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row>
    <row r="277" spans="1:36">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row>
    <row r="278" spans="1:36">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row>
    <row r="279" spans="1:36">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row>
    <row r="280" spans="1:36">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row>
    <row r="281" spans="1:36">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row>
    <row r="282" spans="1:36">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row>
    <row r="283" spans="1:36">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row>
    <row r="284" spans="1:36">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row>
    <row r="285" spans="1:36">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row>
    <row r="286" spans="1:36">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row>
    <row r="287" spans="1:36">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row>
    <row r="288" spans="1:36">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row>
    <row r="289" spans="1:36">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row>
    <row r="290" spans="1:36">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row>
    <row r="291" spans="1:36">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row>
    <row r="292" spans="1:36">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row>
    <row r="293" spans="1:36">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row>
    <row r="294" spans="1:36">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row>
    <row r="295" spans="1:36">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row>
    <row r="296" spans="1:36">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row>
    <row r="297" spans="1:36">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row>
    <row r="298" spans="1:36">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row>
    <row r="299" spans="1:36">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row>
    <row r="300" spans="1:36">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row>
    <row r="301" spans="1:36">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row>
    <row r="302" spans="1:36">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row>
    <row r="303" spans="1:36">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row>
    <row r="304" spans="1:36">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row>
    <row r="305" spans="1:36">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row>
    <row r="306" spans="1:36">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row>
    <row r="307" spans="1:36">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row>
    <row r="308" spans="1:36">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row>
    <row r="309" spans="1:36">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row>
    <row r="310" spans="1:36">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row>
    <row r="311" spans="1:36">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row>
    <row r="312" spans="1:36">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row>
    <row r="313" spans="1:36">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row>
    <row r="314" spans="1:36">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row>
    <row r="315" spans="1:36">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row>
    <row r="316" spans="1:36">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row>
    <row r="317" spans="1:36">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row>
    <row r="318" spans="1:36">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row>
    <row r="319" spans="1:36">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row>
    <row r="320" spans="1:36">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row>
    <row r="321" spans="1:36">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row>
    <row r="322" spans="1:36">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row>
    <row r="323" spans="1:36">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row>
    <row r="324" spans="1:36">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row>
    <row r="325" spans="1:36">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row>
    <row r="326" spans="1:36">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row>
    <row r="327" spans="1:36">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row>
    <row r="328" spans="1:36">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row>
    <row r="329" spans="1:36">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row>
    <row r="330" spans="1:36">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row>
    <row r="331" spans="1:36">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row>
    <row r="332" spans="1:36">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row>
    <row r="333" spans="1:36">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row>
    <row r="334" spans="1:36">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row>
    <row r="335" spans="1:36">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row>
    <row r="336" spans="1:36">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row>
    <row r="337" spans="1:36">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row>
    <row r="338" spans="1:36">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row>
    <row r="339" spans="1:36">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row>
    <row r="340" spans="1:36">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row>
    <row r="341" spans="1:36">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row>
    <row r="342" spans="1:36">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row>
    <row r="343" spans="1:36">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row>
    <row r="344" spans="1:36">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row>
    <row r="345" spans="1:36">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row>
    <row r="346" spans="1:36">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row>
    <row r="347" spans="1:36">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row>
    <row r="348" spans="1:36">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row>
    <row r="349" spans="1:36">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row>
    <row r="350" spans="1:36">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row>
    <row r="351" spans="1:36">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row>
    <row r="352" spans="1:36">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row>
    <row r="353" spans="1:36">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row>
    <row r="354" spans="1:36">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row>
    <row r="355" spans="1:36">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row>
    <row r="356" spans="1:36">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row>
    <row r="357" spans="1:36">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row>
    <row r="358" spans="1:36">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row>
    <row r="359" spans="1:36">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row>
    <row r="360" spans="1:36">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row>
    <row r="361" spans="1:36">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row>
    <row r="362" spans="1:36">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row>
    <row r="363" spans="1:36">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row>
    <row r="364" spans="1:36">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row>
    <row r="365" spans="1:36">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row>
    <row r="366" spans="1:36">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row>
    <row r="367" spans="1:36">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row>
    <row r="368" spans="1:36">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row>
    <row r="369" spans="1:36">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row>
    <row r="370" spans="1:36">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row>
    <row r="371" spans="1:36">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row>
    <row r="372" spans="1:36">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row>
    <row r="373" spans="1:36">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row>
    <row r="374" spans="1:36">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row>
    <row r="375" spans="1:36">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row>
    <row r="376" spans="1:36">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row>
    <row r="377" spans="1:36">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row>
    <row r="378" spans="1:36">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row>
    <row r="379" spans="1:36">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row>
    <row r="380" spans="1:36">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row>
    <row r="381" spans="1:36">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row>
    <row r="382" spans="1:36">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row>
    <row r="383" spans="1:36">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row>
    <row r="384" spans="1:36">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row>
    <row r="385" spans="1:36">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row>
    <row r="386" spans="1:36">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row>
    <row r="387" spans="1:36">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row>
    <row r="388" spans="1:36">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row>
    <row r="389" spans="1:36">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row>
    <row r="390" spans="1:36">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row>
    <row r="391" spans="1:36">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row>
    <row r="392" spans="1:36">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row>
    <row r="393" spans="1:36">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row>
    <row r="394" spans="1:36">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row>
    <row r="395" spans="1:36">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row>
    <row r="396" spans="1:36">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row>
    <row r="397" spans="1:36">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row>
    <row r="398" spans="1:36">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row>
    <row r="399" spans="1:36">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row>
    <row r="400" spans="1:36">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row>
    <row r="401" spans="1:36">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row>
    <row r="402" spans="1:36">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row>
    <row r="403" spans="1:36">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row>
    <row r="404" spans="1:36">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row>
    <row r="405" spans="1:36">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row>
    <row r="406" spans="1:36">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row>
    <row r="407" spans="1:36">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row>
    <row r="408" spans="1:36">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row>
    <row r="409" spans="1:36">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row>
    <row r="410" spans="1:36">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row>
    <row r="411" spans="1:36">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row>
    <row r="412" spans="1:36">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row>
    <row r="413" spans="1:36">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row>
    <row r="414" spans="1:36">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row>
    <row r="415" spans="1:36">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row>
    <row r="416" spans="1:36">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row>
    <row r="417" spans="1:36">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row>
    <row r="418" spans="1:36">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row>
    <row r="419" spans="1:36">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row>
    <row r="420" spans="1:36">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row>
    <row r="421" spans="1:36">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row>
    <row r="422" spans="1:36">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row>
    <row r="423" spans="1:36">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row>
    <row r="424" spans="1:36">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row>
    <row r="425" spans="1:36">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row>
    <row r="426" spans="1:36">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row>
    <row r="427" spans="1:36">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row>
    <row r="428" spans="1:36">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row>
    <row r="429" spans="1:36">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row>
    <row r="430" spans="1:36">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row>
    <row r="431" spans="1:36">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row>
    <row r="432" spans="1:36">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row>
    <row r="433" spans="1:36">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row>
    <row r="434" spans="1:36">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row>
    <row r="435" spans="1:36">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row>
    <row r="436" spans="1:36">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row>
    <row r="437" spans="1:36">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row>
    <row r="438" spans="1:36">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row>
    <row r="439" spans="1:36">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row>
    <row r="440" spans="1:36">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row>
    <row r="441" spans="1:36">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row>
    <row r="442" spans="1:36">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row>
    <row r="443" spans="1:36">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row>
    <row r="444" spans="1:36">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row>
    <row r="445" spans="1:36">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row>
    <row r="446" spans="1:36">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row>
    <row r="447" spans="1:36">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row>
    <row r="448" spans="1:36">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row>
    <row r="449" spans="1:36">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row>
    <row r="450" spans="1:36">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row>
    <row r="451" spans="1:36">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row>
    <row r="452" spans="1:36">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row>
    <row r="453" spans="1:36">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row>
    <row r="454" spans="1:36">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row>
    <row r="455" spans="1:36">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row>
    <row r="456" spans="1:36">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row>
    <row r="457" spans="1:36">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row>
    <row r="458" spans="1:36">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row>
    <row r="459" spans="1:36">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row>
    <row r="460" spans="1:36">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row>
    <row r="461" spans="1:36">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row>
    <row r="462" spans="1:36">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row>
    <row r="463" spans="1:36">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row>
    <row r="464" spans="1:36">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row>
    <row r="465" spans="1:36">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row>
    <row r="466" spans="1:36">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row>
    <row r="467" spans="1:36">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row>
    <row r="468" spans="1:36">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row>
    <row r="469" spans="1:36">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row>
    <row r="470" spans="1:36">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row>
    <row r="471" spans="1:36">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row>
    <row r="472" spans="1:36">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row>
    <row r="473" spans="1:36">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row>
    <row r="474" spans="1:36">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row>
    <row r="475" spans="1:36">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row>
    <row r="476" spans="1:36">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row>
    <row r="477" spans="1:36">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row>
    <row r="478" spans="1:36">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row>
    <row r="479" spans="1:36">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row>
    <row r="480" spans="1:36">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row>
    <row r="481" spans="1:36">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row>
    <row r="482" spans="1:36">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row>
    <row r="483" spans="1:36">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row>
    <row r="484" spans="1:36">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row>
    <row r="485" spans="1:36">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row>
    <row r="486" spans="1:36">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row>
    <row r="487" spans="1:36">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row>
    <row r="488" spans="1:36">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row>
    <row r="489" spans="1:36">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row>
    <row r="490" spans="1:36">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row>
    <row r="491" spans="1:36">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row>
    <row r="492" spans="1:36">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row>
    <row r="493" spans="1:36">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row>
    <row r="494" spans="1:36">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row>
    <row r="495" spans="1:36">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row>
    <row r="496" spans="1:36">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row>
    <row r="497" spans="1:36">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row>
    <row r="498" spans="1:36">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row>
    <row r="499" spans="1:36">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row>
    <row r="500" spans="1:36">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row>
    <row r="501" spans="1:36">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row>
    <row r="502" spans="1:36">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row>
    <row r="503" spans="1:36">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row>
    <row r="504" spans="1:36">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row>
    <row r="505" spans="1:36">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row>
    <row r="506" spans="1:36">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row>
    <row r="507" spans="1:36">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row>
    <row r="508" spans="1:36">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row>
    <row r="509" spans="1:36">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row>
    <row r="510" spans="1:36">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row>
    <row r="511" spans="1:36">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row>
    <row r="512" spans="1:36">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row>
    <row r="513" spans="1:36">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row>
    <row r="514" spans="1:36">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row>
    <row r="515" spans="1:36">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row>
    <row r="516" spans="1:36">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row>
    <row r="517" spans="1:36">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row>
    <row r="518" spans="1:36">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row>
    <row r="519" spans="1:36">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row>
    <row r="520" spans="1:36">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row>
    <row r="521" spans="1:36">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row>
    <row r="522" spans="1:36">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row>
    <row r="523" spans="1:36">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row>
    <row r="524" spans="1:36">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row>
    <row r="525" spans="1:36">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row>
    <row r="526" spans="1:36">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row>
    <row r="527" spans="1:36">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row>
    <row r="528" spans="1:36">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row>
    <row r="529" spans="1:36">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row>
    <row r="530" spans="1:36">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row>
    <row r="531" spans="1:36">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row>
    <row r="532" spans="1:36">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row>
    <row r="533" spans="1:36">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row>
    <row r="534" spans="1:36">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row>
    <row r="535" spans="1:36">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row>
    <row r="536" spans="1:36">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row>
    <row r="537" spans="1:36">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row>
    <row r="538" spans="1:36">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row>
    <row r="539" spans="1:36">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row>
    <row r="540" spans="1:36">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row>
    <row r="541" spans="1:36">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row>
    <row r="542" spans="1:36">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row>
    <row r="543" spans="1:36">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row>
    <row r="544" spans="1:36">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row>
    <row r="545" spans="1:36">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row>
    <row r="546" spans="1:36">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row>
    <row r="547" spans="1:36">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row>
    <row r="548" spans="1:36">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row>
    <row r="549" spans="1:36">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row>
    <row r="550" spans="1:36">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row>
    <row r="551" spans="1:36">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row>
    <row r="552" spans="1:36">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row>
    <row r="553" spans="1:36">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row>
    <row r="554" spans="1:36">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row>
    <row r="555" spans="1:36">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row>
    <row r="556" spans="1:36">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row>
    <row r="557" spans="1:36">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row>
    <row r="558" spans="1:36">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row>
    <row r="559" spans="1:36">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row>
    <row r="560" spans="1:36">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row>
    <row r="561" spans="1:36">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row>
    <row r="562" spans="1:36">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row>
    <row r="563" spans="1:36">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row>
    <row r="564" spans="1:36">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row>
    <row r="565" spans="1:36">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row>
    <row r="566" spans="1:36">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row>
    <row r="567" spans="1:36">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row>
    <row r="568" spans="1:36">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row>
    <row r="569" spans="1:36">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row>
    <row r="570" spans="1:36">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row>
    <row r="571" spans="1:36">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row>
    <row r="572" spans="1:36">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row>
    <row r="573" spans="1:36">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row>
    <row r="574" spans="1:36">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row>
    <row r="575" spans="1:36">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row>
    <row r="576" spans="1:36">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row>
    <row r="577" spans="1:36">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row>
    <row r="578" spans="1:36">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row>
    <row r="579" spans="1:36">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row>
    <row r="580" spans="1:36">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row>
    <row r="581" spans="1:36">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row>
    <row r="582" spans="1:36">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row>
    <row r="583" spans="1:36">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row>
    <row r="584" spans="1:36">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row>
    <row r="585" spans="1:36">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row>
    <row r="586" spans="1:36">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row>
    <row r="587" spans="1:36">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row>
    <row r="588" spans="1:36">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row>
    <row r="589" spans="1:36">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row>
    <row r="590" spans="1:36">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row>
    <row r="591" spans="1:36">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row>
    <row r="592" spans="1:36">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row>
    <row r="593" spans="1:36">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row>
    <row r="594" spans="1:36">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row>
    <row r="595" spans="1:36">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row>
    <row r="596" spans="1:36">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row>
    <row r="597" spans="1:36">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row>
    <row r="598" spans="1:36">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row>
    <row r="599" spans="1:36">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row>
    <row r="600" spans="1:36">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row>
    <row r="601" spans="1:36">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row>
    <row r="602" spans="1:36">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row>
    <row r="603" spans="1:36">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row>
    <row r="604" spans="1:36">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row>
    <row r="605" spans="1:36">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row>
    <row r="606" spans="1:36">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row>
    <row r="607" spans="1:36">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row>
    <row r="608" spans="1:36">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row>
    <row r="609" spans="1:36">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row>
    <row r="610" spans="1:36">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row>
    <row r="611" spans="1:36">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row>
    <row r="612" spans="1:36">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row>
    <row r="613" spans="1:36">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row>
    <row r="614" spans="1:36">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row>
    <row r="615" spans="1:36">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row>
    <row r="616" spans="1:36">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row>
    <row r="617" spans="1:36">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row>
    <row r="618" spans="1:36">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row>
    <row r="619" spans="1:36">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row>
    <row r="620" spans="1:36">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row>
    <row r="621" spans="1:36">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row>
    <row r="622" spans="1:36">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row>
    <row r="623" spans="1:36">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row>
    <row r="624" spans="1:36">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row>
    <row r="625" spans="1:36">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row>
    <row r="626" spans="1:36">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row>
    <row r="627" spans="1:36">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row>
    <row r="628" spans="1:36">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row>
    <row r="629" spans="1:36">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row>
    <row r="630" spans="1:36">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row>
    <row r="631" spans="1:36">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row>
    <row r="632" spans="1:36">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row>
    <row r="633" spans="1:36">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row>
    <row r="634" spans="1:36">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row>
    <row r="635" spans="1:36">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row>
    <row r="636" spans="1:36">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row>
    <row r="637" spans="1:36">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row>
    <row r="638" spans="1:36">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row>
    <row r="639" spans="1:36">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row>
    <row r="640" spans="1:36">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row>
    <row r="641" spans="1:36">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row>
    <row r="642" spans="1:36">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row>
    <row r="643" spans="1:36">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row>
    <row r="644" spans="1:36">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row>
    <row r="645" spans="1:36">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row>
    <row r="646" spans="1:36">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row>
    <row r="647" spans="1:36">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row>
    <row r="648" spans="1:36">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row>
    <row r="649" spans="1:36">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row>
    <row r="650" spans="1:36">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row>
    <row r="651" spans="1:36">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row>
    <row r="652" spans="1:36">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row>
    <row r="653" spans="1:36">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row>
    <row r="654" spans="1:36">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row>
    <row r="655" spans="1:36">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row>
    <row r="656" spans="1:36">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row>
    <row r="657" spans="1:36">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row>
    <row r="658" spans="1:36">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row>
    <row r="659" spans="1:36">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row>
    <row r="660" spans="1:36">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row>
    <row r="661" spans="1:36">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row>
    <row r="662" spans="1:36">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row>
    <row r="663" spans="1:36">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row>
    <row r="664" spans="1:36">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row>
    <row r="665" spans="1:36">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row>
    <row r="666" spans="1:36">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row>
    <row r="667" spans="1:36">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row>
    <row r="668" spans="1:36">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row>
    <row r="669" spans="1:36">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row>
    <row r="670" spans="1:36">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row>
    <row r="671" spans="1:36">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row>
    <row r="672" spans="1:36">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row>
    <row r="673" spans="1:36">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row>
    <row r="674" spans="1:36">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row>
    <row r="675" spans="1:36">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row>
    <row r="676" spans="1:36">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row>
    <row r="677" spans="1:36">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row>
    <row r="678" spans="1:36">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row>
    <row r="679" spans="1:36">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row>
    <row r="680" spans="1:36">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row>
    <row r="681" spans="1:36">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row>
    <row r="682" spans="1:36">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row>
    <row r="683" spans="1:36">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row>
    <row r="684" spans="1:36">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row>
    <row r="685" spans="1:36">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row>
    <row r="686" spans="1:36">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row>
    <row r="687" spans="1:36">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row>
    <row r="688" spans="1:36">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row>
    <row r="689" spans="1:36">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row>
    <row r="690" spans="1:36">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row>
    <row r="691" spans="1:36">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row>
    <row r="692" spans="1:36">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row>
    <row r="693" spans="1:36">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row>
    <row r="694" spans="1:36">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row>
    <row r="695" spans="1:36">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row>
    <row r="696" spans="1:36">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row>
    <row r="697" spans="1:36">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row>
    <row r="698" spans="1:36">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row>
    <row r="699" spans="1:36">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row>
    <row r="700" spans="1:36">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row>
    <row r="701" spans="1:36">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row>
    <row r="702" spans="1:36">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row>
    <row r="703" spans="1:36">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row>
    <row r="704" spans="1:36">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row>
    <row r="705" spans="1:36">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row>
    <row r="706" spans="1:36">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row>
    <row r="707" spans="1:36">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row>
    <row r="708" spans="1:36">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row>
    <row r="709" spans="1:36">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row>
    <row r="710" spans="1:36">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row>
    <row r="711" spans="1:36">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row>
    <row r="712" spans="1:36">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row>
    <row r="713" spans="1:36">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row>
    <row r="714" spans="1:36">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row>
    <row r="715" spans="1:36">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row>
    <row r="716" spans="1:36">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row>
    <row r="717" spans="1:36">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row>
    <row r="718" spans="1:36">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row>
    <row r="719" spans="1:36">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row>
    <row r="720" spans="1:36">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row>
    <row r="721" spans="1:36">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row>
    <row r="722" spans="1:36">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row>
    <row r="723" spans="1:36">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row>
    <row r="724" spans="1:36">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row>
    <row r="725" spans="1:36">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row>
    <row r="726" spans="1:36">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row>
    <row r="727" spans="1:36">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row>
    <row r="728" spans="1:36">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row>
    <row r="729" spans="1:36">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row>
    <row r="730" spans="1:36">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row>
    <row r="731" spans="1:36">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row>
    <row r="732" spans="1:36">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row>
    <row r="733" spans="1:36">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row>
    <row r="734" spans="1:36">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row>
    <row r="735" spans="1:36">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row>
    <row r="736" spans="1:36">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row>
    <row r="737" spans="1:36">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row>
    <row r="738" spans="1:36">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row>
    <row r="739" spans="1:36">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row>
    <row r="740" spans="1:36">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row>
    <row r="741" spans="1:36">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row>
    <row r="742" spans="1:36">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row>
    <row r="743" spans="1:36">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row>
    <row r="744" spans="1:36">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row>
    <row r="745" spans="1:36">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row>
    <row r="746" spans="1:36">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row>
    <row r="747" spans="1:36">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row>
    <row r="748" spans="1:36">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row>
    <row r="749" spans="1:36">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row>
    <row r="750" spans="1:36">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row>
    <row r="751" spans="1:36">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row>
    <row r="752" spans="1:36">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row>
    <row r="753" spans="1:36">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row>
    <row r="754" spans="1:36">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row>
    <row r="755" spans="1:36">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row>
    <row r="756" spans="1:36">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row>
    <row r="757" spans="1:36">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row>
    <row r="758" spans="1:36">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row>
    <row r="759" spans="1:36">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row>
    <row r="760" spans="1:36">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row>
    <row r="761" spans="1:36">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row>
    <row r="762" spans="1:36">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row>
    <row r="763" spans="1:36">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row>
    <row r="764" spans="1:36">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row>
    <row r="765" spans="1:36">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row>
    <row r="766" spans="1:36">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row>
    <row r="767" spans="1:36">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row>
    <row r="768" spans="1:36">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row>
    <row r="769" spans="1:36">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row>
    <row r="770" spans="1:36">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row>
    <row r="771" spans="1:36">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row>
    <row r="772" spans="1:36">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row>
    <row r="773" spans="1:36">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row>
    <row r="774" spans="1:36">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row>
    <row r="775" spans="1:36">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row>
    <row r="776" spans="1:36">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row>
    <row r="777" spans="1:36">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row>
    <row r="778" spans="1:36">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row>
    <row r="779" spans="1:36">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row>
    <row r="780" spans="1:36">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row>
    <row r="781" spans="1:36">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row>
    <row r="782" spans="1:36">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row>
    <row r="783" spans="1:36">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row>
    <row r="784" spans="1:36">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row>
    <row r="785" spans="1:36">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row>
    <row r="786" spans="1:36">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row>
    <row r="787" spans="1:36">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row>
    <row r="788" spans="1:36">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row>
    <row r="789" spans="1:36">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row>
    <row r="790" spans="1:36">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row>
    <row r="791" spans="1:36">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row>
    <row r="792" spans="1:36">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row>
    <row r="793" spans="1:36">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row>
    <row r="794" spans="1:36">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row>
    <row r="795" spans="1:36">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row>
    <row r="796" spans="1:36">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row>
    <row r="797" spans="1:36">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row>
    <row r="798" spans="1:36">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row>
    <row r="799" spans="1:36">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row>
    <row r="800" spans="1:36">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row>
    <row r="801" spans="1:36">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row>
    <row r="802" spans="1:36">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row>
    <row r="803" spans="1:36">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row>
    <row r="804" spans="1:36">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row>
    <row r="805" spans="1:36">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row>
    <row r="806" spans="1:36">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row>
    <row r="807" spans="1:36">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row>
    <row r="808" spans="1:36">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row>
    <row r="809" spans="1:36">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row>
    <row r="810" spans="1:36">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row>
    <row r="811" spans="1:36">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row>
    <row r="812" spans="1:36">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row>
    <row r="813" spans="1:36">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row>
    <row r="814" spans="1:36">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row>
    <row r="815" spans="1:36">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row>
    <row r="816" spans="1:36">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row>
    <row r="817" spans="1:36">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row>
    <row r="818" spans="1:36">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row>
    <row r="819" spans="1:36">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row>
    <row r="820" spans="1:36">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row>
    <row r="821" spans="1:36">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row>
    <row r="822" spans="1:36">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row>
    <row r="823" spans="1:36">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row>
    <row r="824" spans="1:36">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row>
    <row r="825" spans="1:36">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row>
    <row r="826" spans="1:36">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row>
    <row r="827" spans="1:36">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row>
    <row r="828" spans="1:36">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row>
    <row r="829" spans="1:36">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row>
    <row r="830" spans="1:36">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row>
    <row r="831" spans="1:36">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row>
    <row r="832" spans="1:36">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row>
    <row r="833" spans="1:36">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row>
    <row r="834" spans="1:36">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row>
    <row r="835" spans="1:36">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row>
    <row r="836" spans="1:36">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row>
    <row r="837" spans="1:36">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row>
    <row r="838" spans="1:36">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row>
    <row r="839" spans="1:36">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row>
    <row r="840" spans="1:36">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row>
    <row r="841" spans="1:36">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row>
    <row r="842" spans="1:36">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row>
    <row r="843" spans="1:36">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row>
    <row r="844" spans="1:36">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row>
    <row r="845" spans="1:36">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row>
    <row r="846" spans="1:36">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row>
    <row r="847" spans="1:36">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row>
    <row r="848" spans="1:36">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row>
    <row r="849" spans="1:36">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row>
    <row r="850" spans="1:36">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row>
    <row r="851" spans="1:36">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row>
    <row r="852" spans="1:36">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row>
    <row r="853" spans="1:36">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row>
    <row r="854" spans="1:36">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row>
    <row r="855" spans="1:36">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row>
    <row r="856" spans="1:36">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row>
    <row r="857" spans="1:36">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row>
    <row r="858" spans="1:36">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row>
    <row r="859" spans="1:36">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row>
    <row r="860" spans="1:36">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row>
    <row r="861" spans="1:36">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row>
    <row r="862" spans="1:36">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row>
    <row r="863" spans="1:36">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row>
    <row r="864" spans="1:36">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row>
    <row r="865" spans="1:36">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row>
    <row r="866" spans="1:36">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row>
    <row r="867" spans="1:36">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row>
    <row r="868" spans="1:36">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row>
    <row r="869" spans="1:36">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row>
    <row r="870" spans="1:36">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row>
    <row r="871" spans="1:36">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row>
    <row r="872" spans="1:36">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row>
    <row r="873" spans="1:36">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row>
    <row r="874" spans="1:36">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row>
    <row r="875" spans="1:36">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row>
    <row r="876" spans="1:36">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row>
    <row r="877" spans="1:36">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row>
    <row r="878" spans="1:36">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row>
    <row r="879" spans="1:36">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row>
    <row r="880" spans="1:36">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row>
    <row r="881" spans="1:36">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row>
    <row r="882" spans="1:36">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row>
    <row r="883" spans="1:36">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row>
    <row r="884" spans="1:36">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row>
    <row r="885" spans="1:36">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row>
    <row r="886" spans="1:36">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row>
    <row r="887" spans="1:36">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row>
    <row r="888" spans="1:36">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row>
    <row r="889" spans="1:36">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row>
    <row r="890" spans="1:36">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row>
    <row r="891" spans="1:36">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row>
    <row r="892" spans="1:36">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row>
    <row r="893" spans="1:36">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row>
    <row r="894" spans="1:36">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row>
    <row r="895" spans="1:36">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row>
    <row r="896" spans="1:36">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row>
    <row r="897" spans="1:36">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row>
    <row r="898" spans="1:36">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row>
    <row r="899" spans="1:36">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row>
    <row r="900" spans="1:36">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row>
    <row r="901" spans="1:36">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row>
    <row r="902" spans="1:36">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row>
    <row r="903" spans="1:36">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row>
    <row r="904" spans="1:36">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row>
    <row r="905" spans="1:36">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row>
    <row r="906" spans="1:36">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row>
    <row r="907" spans="1:36">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row>
    <row r="908" spans="1:36">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row>
    <row r="909" spans="1:36">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row>
    <row r="910" spans="1:36">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row>
    <row r="911" spans="1:36">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row>
    <row r="912" spans="1:36">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row>
    <row r="913" spans="1:36">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row>
    <row r="914" spans="1:36">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row>
    <row r="915" spans="1:36">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row>
    <row r="916" spans="1:36">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row>
    <row r="917" spans="1:36">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row>
    <row r="918" spans="1:36">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row>
    <row r="919" spans="1:36">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row>
    <row r="920" spans="1:36">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row>
    <row r="921" spans="1:36">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row>
    <row r="922" spans="1:36">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row>
    <row r="923" spans="1:36">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row>
    <row r="924" spans="1:36">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row>
    <row r="925" spans="1:36">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row>
    <row r="926" spans="1:36">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row>
    <row r="927" spans="1:36">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row>
    <row r="928" spans="1:36">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row>
    <row r="929" spans="1:36">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row>
    <row r="930" spans="1:36">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row>
    <row r="931" spans="1:36">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row>
    <row r="932" spans="1:36">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row>
    <row r="933" spans="1:36">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row>
    <row r="934" spans="1:36">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row>
    <row r="935" spans="1:36">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row>
    <row r="936" spans="1:36">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row>
    <row r="937" spans="1:36">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row>
    <row r="938" spans="1:36">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row>
    <row r="939" spans="1:36">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row>
    <row r="940" spans="1:36">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row>
    <row r="941" spans="1:36">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row>
    <row r="942" spans="1:36">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row>
    <row r="943" spans="1:36">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row>
    <row r="944" spans="1:36">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row>
    <row r="945" spans="1:36">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row>
    <row r="946" spans="1:36">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row>
    <row r="947" spans="1:36">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row>
    <row r="948" spans="1:36">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row>
    <row r="949" spans="1:36">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row>
    <row r="950" spans="1:36">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row>
    <row r="951" spans="1:36">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row>
    <row r="952" spans="1:36">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row>
    <row r="953" spans="1:36">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row>
    <row r="954" spans="1:36">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row>
    <row r="955" spans="1:36">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row>
    <row r="956" spans="1:36">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row>
    <row r="957" spans="1:36">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row>
    <row r="958" spans="1:36">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row>
    <row r="959" spans="1:36">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row>
    <row r="960" spans="1:36">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row>
    <row r="961" spans="1:36">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row>
    <row r="962" spans="1:36">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row>
    <row r="963" spans="1:36">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row>
    <row r="964" spans="1:36">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row>
    <row r="965" spans="1:36">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row>
    <row r="966" spans="1:36">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row>
    <row r="967" spans="1:36">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row>
    <row r="968" spans="1:36">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row>
    <row r="969" spans="1:36">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row>
    <row r="970" spans="1:36">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row>
    <row r="971" spans="1:36">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row>
    <row r="972" spans="1:36">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row>
    <row r="973" spans="1:36">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row>
    <row r="974" spans="1:36">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row>
    <row r="975" spans="1:36">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row>
    <row r="976" spans="1:36">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row>
    <row r="977" spans="1:36">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row>
    <row r="978" spans="1:36">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row>
    <row r="979" spans="1:36">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row>
    <row r="980" spans="1:36">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row>
    <row r="981" spans="1:36">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row>
    <row r="982" spans="1:36">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row>
    <row r="983" spans="1:36">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1"/>
    </row>
    <row r="984" spans="1:36">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1"/>
    </row>
    <row r="985" spans="1:36">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row>
    <row r="986" spans="1:36">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row>
    <row r="987" spans="1:36">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row>
    <row r="988" spans="1:36">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1"/>
    </row>
    <row r="989" spans="1:36">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1"/>
    </row>
    <row r="990" spans="1:36">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1"/>
    </row>
    <row r="991" spans="1:36">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1"/>
    </row>
    <row r="992" spans="1:36">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1"/>
    </row>
    <row r="993" spans="1:36">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1"/>
    </row>
    <row r="994" spans="1:36">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1"/>
    </row>
    <row r="995" spans="1:36">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row>
    <row r="996" spans="1:36">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row>
    <row r="997" spans="1:36">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row>
    <row r="998" spans="1:36">
      <c r="A998" s="11"/>
      <c r="B998" s="11"/>
      <c r="C998" s="11"/>
      <c r="D998" s="11"/>
      <c r="E998" s="11"/>
      <c r="F998" s="11"/>
      <c r="G998" s="11"/>
      <c r="H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c r="AI998" s="11"/>
      <c r="AJ998" s="11"/>
    </row>
    <row r="999" spans="1:36">
      <c r="A999" s="11"/>
      <c r="B999" s="11"/>
      <c r="C999" s="11"/>
      <c r="D999" s="11"/>
      <c r="E999" s="11"/>
      <c r="F999" s="11"/>
      <c r="G999" s="11"/>
      <c r="H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row>
    <row r="1000" spans="1:36">
      <c r="A1000" s="11"/>
      <c r="B1000" s="11"/>
      <c r="C1000" s="11"/>
      <c r="D1000" s="11"/>
      <c r="E1000" s="11"/>
      <c r="F1000" s="11"/>
      <c r="G1000" s="11"/>
      <c r="H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row>
    <row r="1001" spans="1:36">
      <c r="A1001" s="11"/>
      <c r="B1001" s="11"/>
      <c r="C1001" s="11"/>
      <c r="D1001" s="11"/>
      <c r="E1001" s="11"/>
      <c r="F1001" s="11"/>
      <c r="G1001" s="11"/>
      <c r="H1001" s="11"/>
      <c r="L1001" s="11"/>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c r="AI1001" s="11"/>
      <c r="AJ1001" s="11"/>
    </row>
    <row r="1002" spans="1:36">
      <c r="A1002" s="11"/>
      <c r="B1002" s="11"/>
      <c r="C1002" s="11"/>
      <c r="D1002" s="11"/>
      <c r="E1002" s="11"/>
      <c r="F1002" s="11"/>
      <c r="G1002" s="11"/>
      <c r="H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c r="AI1002" s="11"/>
      <c r="AJ1002" s="11"/>
    </row>
    <row r="1003" spans="1:36">
      <c r="A1003" s="11"/>
      <c r="B1003" s="11"/>
      <c r="C1003" s="11"/>
      <c r="D1003" s="11"/>
      <c r="E1003" s="11"/>
      <c r="F1003" s="11"/>
      <c r="G1003" s="11"/>
      <c r="H1003" s="11"/>
      <c r="L1003" s="11"/>
      <c r="M1003" s="11"/>
      <c r="N1003" s="11"/>
      <c r="O1003" s="11"/>
      <c r="P1003" s="11"/>
      <c r="Q1003" s="11"/>
      <c r="R1003" s="11"/>
      <c r="S1003" s="11"/>
      <c r="T1003" s="11"/>
      <c r="U1003" s="11"/>
      <c r="V1003" s="11"/>
      <c r="W1003" s="11"/>
      <c r="X1003" s="11"/>
      <c r="Y1003" s="11"/>
      <c r="Z1003" s="11"/>
      <c r="AA1003" s="11"/>
      <c r="AB1003" s="11"/>
      <c r="AC1003" s="11"/>
      <c r="AD1003" s="11"/>
      <c r="AE1003" s="11"/>
      <c r="AF1003" s="11"/>
      <c r="AG1003" s="11"/>
      <c r="AH1003" s="11"/>
      <c r="AI1003" s="11"/>
      <c r="AJ1003" s="11"/>
    </row>
    <row r="1004" spans="1:36">
      <c r="A1004" s="11"/>
      <c r="B1004" s="11"/>
      <c r="C1004" s="11"/>
      <c r="D1004" s="11"/>
      <c r="E1004" s="11"/>
      <c r="F1004" s="11"/>
      <c r="G1004" s="11"/>
      <c r="H1004" s="11"/>
      <c r="L1004" s="11"/>
      <c r="M1004" s="11"/>
      <c r="N1004" s="11"/>
      <c r="O1004" s="11"/>
      <c r="P1004" s="11"/>
      <c r="Q1004" s="11"/>
      <c r="R1004" s="11"/>
      <c r="S1004" s="11"/>
      <c r="T1004" s="11"/>
      <c r="U1004" s="11"/>
      <c r="V1004" s="11"/>
      <c r="W1004" s="11"/>
      <c r="X1004" s="11"/>
      <c r="Y1004" s="11"/>
      <c r="Z1004" s="11"/>
      <c r="AA1004" s="11"/>
      <c r="AB1004" s="11"/>
      <c r="AC1004" s="11"/>
      <c r="AD1004" s="11"/>
      <c r="AE1004" s="11"/>
      <c r="AF1004" s="11"/>
      <c r="AG1004" s="11"/>
      <c r="AH1004" s="11"/>
      <c r="AI1004" s="11"/>
      <c r="AJ1004" s="11"/>
    </row>
    <row r="1005" spans="1:36">
      <c r="A1005" s="11"/>
      <c r="B1005" s="11"/>
      <c r="C1005" s="11"/>
      <c r="D1005" s="11"/>
      <c r="E1005" s="11"/>
      <c r="F1005" s="11"/>
      <c r="G1005" s="11"/>
      <c r="H1005" s="11"/>
      <c r="L1005" s="11"/>
      <c r="M1005" s="11"/>
      <c r="N1005" s="11"/>
      <c r="O1005" s="11"/>
      <c r="P1005" s="11"/>
      <c r="Q1005" s="11"/>
      <c r="R1005" s="11"/>
      <c r="S1005" s="11"/>
      <c r="T1005" s="11"/>
      <c r="U1005" s="11"/>
      <c r="V1005" s="11"/>
      <c r="W1005" s="11"/>
      <c r="X1005" s="11"/>
      <c r="Y1005" s="11"/>
      <c r="Z1005" s="11"/>
      <c r="AA1005" s="11"/>
      <c r="AB1005" s="11"/>
      <c r="AC1005" s="11"/>
      <c r="AD1005" s="11"/>
      <c r="AE1005" s="11"/>
      <c r="AF1005" s="11"/>
      <c r="AG1005" s="11"/>
      <c r="AH1005" s="11"/>
      <c r="AI1005" s="11"/>
      <c r="AJ1005" s="11"/>
    </row>
    <row r="1006" spans="1:36">
      <c r="A1006" s="11"/>
      <c r="B1006" s="11"/>
      <c r="C1006" s="11"/>
      <c r="D1006" s="11"/>
      <c r="E1006" s="11"/>
      <c r="F1006" s="11"/>
      <c r="G1006" s="11"/>
      <c r="H1006" s="11"/>
      <c r="L1006" s="11"/>
      <c r="M1006" s="11"/>
      <c r="N1006" s="11"/>
      <c r="O1006" s="11"/>
      <c r="P1006" s="11"/>
      <c r="Q1006" s="11"/>
      <c r="R1006" s="11"/>
      <c r="S1006" s="11"/>
      <c r="T1006" s="11"/>
      <c r="U1006" s="11"/>
      <c r="V1006" s="11"/>
      <c r="W1006" s="11"/>
      <c r="X1006" s="11"/>
      <c r="Y1006" s="11"/>
      <c r="Z1006" s="11"/>
      <c r="AA1006" s="11"/>
      <c r="AB1006" s="11"/>
      <c r="AC1006" s="11"/>
      <c r="AD1006" s="11"/>
      <c r="AE1006" s="11"/>
      <c r="AF1006" s="11"/>
      <c r="AG1006" s="11"/>
      <c r="AH1006" s="11"/>
      <c r="AI1006" s="11"/>
      <c r="AJ1006" s="11"/>
    </row>
    <row r="1007" spans="1:36">
      <c r="A1007" s="11"/>
      <c r="B1007" s="11"/>
      <c r="C1007" s="11"/>
      <c r="D1007" s="11"/>
      <c r="E1007" s="11"/>
      <c r="F1007" s="11"/>
      <c r="G1007" s="11"/>
      <c r="H1007" s="11"/>
      <c r="L1007" s="11"/>
      <c r="M1007" s="11"/>
      <c r="N1007" s="11"/>
      <c r="O1007" s="11"/>
      <c r="P1007" s="11"/>
      <c r="Q1007" s="11"/>
      <c r="R1007" s="11"/>
      <c r="S1007" s="11"/>
      <c r="T1007" s="11"/>
      <c r="W1007" s="11"/>
      <c r="X1007" s="11"/>
      <c r="Y1007" s="11"/>
      <c r="Z1007" s="11"/>
      <c r="AA1007" s="11"/>
      <c r="AB1007" s="11"/>
      <c r="AC1007" s="11"/>
      <c r="AD1007" s="11"/>
      <c r="AE1007" s="11"/>
      <c r="AF1007" s="11"/>
      <c r="AG1007" s="11"/>
      <c r="AH1007" s="11"/>
      <c r="AI1007" s="11"/>
      <c r="AJ1007" s="11"/>
    </row>
    <row r="1008" spans="1:36">
      <c r="A1008" s="11"/>
      <c r="B1008" s="11"/>
      <c r="C1008" s="11"/>
      <c r="D1008" s="11"/>
      <c r="E1008" s="11"/>
      <c r="F1008" s="11"/>
      <c r="G1008" s="11"/>
      <c r="H1008" s="11"/>
      <c r="L1008" s="11"/>
      <c r="M1008" s="11"/>
      <c r="N1008" s="11"/>
      <c r="O1008" s="11"/>
      <c r="P1008" s="11"/>
      <c r="Q1008" s="11"/>
      <c r="R1008" s="11"/>
      <c r="S1008" s="11"/>
      <c r="T1008" s="11"/>
      <c r="W1008" s="11"/>
      <c r="X1008" s="11"/>
      <c r="Y1008" s="11"/>
      <c r="Z1008" s="11"/>
      <c r="AA1008" s="11"/>
      <c r="AB1008" s="11"/>
      <c r="AC1008" s="11"/>
      <c r="AD1008" s="11"/>
      <c r="AE1008" s="11"/>
      <c r="AF1008" s="11"/>
      <c r="AG1008" s="11"/>
      <c r="AH1008" s="11"/>
      <c r="AI1008" s="11"/>
      <c r="AJ1008" s="11"/>
    </row>
    <row r="1009" spans="16:36">
      <c r="P1009" s="11"/>
      <c r="Q1009" s="11"/>
      <c r="R1009" s="11"/>
      <c r="S1009" s="11"/>
      <c r="T1009" s="11"/>
      <c r="W1009" s="11"/>
      <c r="X1009" s="11"/>
      <c r="Y1009" s="11"/>
      <c r="Z1009" s="11"/>
      <c r="AA1009" s="11"/>
      <c r="AB1009" s="11"/>
      <c r="AC1009" s="11"/>
      <c r="AD1009" s="11"/>
      <c r="AE1009" s="11"/>
      <c r="AF1009" s="11"/>
      <c r="AG1009" s="11"/>
      <c r="AH1009" s="11"/>
      <c r="AI1009" s="11"/>
      <c r="AJ1009" s="11"/>
    </row>
    <row r="1010" spans="16:36">
      <c r="P1010" s="11"/>
      <c r="Q1010" s="11"/>
      <c r="R1010" s="11"/>
      <c r="S1010" s="11"/>
      <c r="T1010" s="11"/>
      <c r="W1010" s="11"/>
      <c r="X1010" s="11"/>
      <c r="Y1010" s="11"/>
      <c r="Z1010" s="11"/>
      <c r="AA1010" s="11"/>
      <c r="AB1010" s="11"/>
      <c r="AC1010" s="11"/>
      <c r="AD1010" s="11"/>
      <c r="AE1010" s="11"/>
      <c r="AF1010" s="11"/>
      <c r="AG1010" s="11"/>
      <c r="AH1010" s="11"/>
      <c r="AI1010" s="11"/>
      <c r="AJ1010" s="11"/>
    </row>
    <row r="1011" spans="16:36">
      <c r="P1011" s="11"/>
      <c r="T1011" s="11"/>
      <c r="W1011" s="11"/>
      <c r="X1011" s="11"/>
      <c r="Y1011" s="11"/>
      <c r="Z1011" s="11"/>
      <c r="AA1011" s="11"/>
      <c r="AB1011" s="11"/>
      <c r="AC1011" s="11"/>
      <c r="AD1011" s="11"/>
      <c r="AE1011" s="11"/>
      <c r="AF1011" s="11"/>
      <c r="AG1011" s="11"/>
      <c r="AH1011" s="11"/>
      <c r="AI1011" s="11"/>
      <c r="AJ1011" s="11"/>
    </row>
  </sheetData>
  <sheetProtection sheet="1" objects="1" scenarios="1"/>
  <mergeCells count="59">
    <mergeCell ref="K91:L91"/>
    <mergeCell ref="Q91:S91"/>
    <mergeCell ref="K92:N92"/>
    <mergeCell ref="B82:D82"/>
    <mergeCell ref="H82:I82"/>
    <mergeCell ref="A87:F87"/>
    <mergeCell ref="H87:I87"/>
    <mergeCell ref="A91:F91"/>
    <mergeCell ref="H91:I91"/>
    <mergeCell ref="M81:M83"/>
    <mergeCell ref="N81:N83"/>
    <mergeCell ref="K84:N84"/>
    <mergeCell ref="K87:L87"/>
    <mergeCell ref="K88:N88"/>
    <mergeCell ref="A1:J1"/>
    <mergeCell ref="L1:O1"/>
    <mergeCell ref="U3:V3"/>
    <mergeCell ref="U20:V21"/>
    <mergeCell ref="K81:K83"/>
    <mergeCell ref="L81:L83"/>
    <mergeCell ref="Q82:S82"/>
    <mergeCell ref="F81:J81"/>
    <mergeCell ref="A83:F83"/>
    <mergeCell ref="H83:I83"/>
    <mergeCell ref="A95:F95"/>
    <mergeCell ref="H95:I95"/>
    <mergeCell ref="K95:L95"/>
    <mergeCell ref="K96:N96"/>
    <mergeCell ref="H99:I99"/>
    <mergeCell ref="K99:L99"/>
    <mergeCell ref="A99:F99"/>
    <mergeCell ref="K120:N120"/>
    <mergeCell ref="A123:F123"/>
    <mergeCell ref="H123:I123"/>
    <mergeCell ref="K123:L123"/>
    <mergeCell ref="A111:F111"/>
    <mergeCell ref="H111:I111"/>
    <mergeCell ref="K111:L111"/>
    <mergeCell ref="K103:L103"/>
    <mergeCell ref="K104:N104"/>
    <mergeCell ref="A119:F119"/>
    <mergeCell ref="H119:I119"/>
    <mergeCell ref="K119:L119"/>
    <mergeCell ref="A127:A128"/>
    <mergeCell ref="B127:B128"/>
    <mergeCell ref="D127:D128"/>
    <mergeCell ref="C127:C128"/>
    <mergeCell ref="K100:N100"/>
    <mergeCell ref="K107:L107"/>
    <mergeCell ref="K108:N108"/>
    <mergeCell ref="A107:F107"/>
    <mergeCell ref="H107:I107"/>
    <mergeCell ref="K112:N112"/>
    <mergeCell ref="H115:I115"/>
    <mergeCell ref="K115:L115"/>
    <mergeCell ref="K116:N116"/>
    <mergeCell ref="A115:F115"/>
    <mergeCell ref="A103:F103"/>
    <mergeCell ref="H103:I103"/>
  </mergeCells>
  <phoneticPr fontId="19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outlinePr summaryBelow="0" summaryRight="0"/>
  </sheetPr>
  <dimension ref="A1:AH1022"/>
  <sheetViews>
    <sheetView topLeftCell="F1" workbookViewId="0">
      <selection activeCell="L5" sqref="L5"/>
    </sheetView>
  </sheetViews>
  <sheetFormatPr defaultColWidth="12.625" defaultRowHeight="15" customHeight="1"/>
  <cols>
    <col min="1" max="1" width="18.875" customWidth="1"/>
    <col min="2" max="2" width="18.25" customWidth="1"/>
    <col min="3" max="3" width="17.75" customWidth="1"/>
    <col min="4" max="4" width="18.875" customWidth="1"/>
    <col min="5" max="5" width="16.625" customWidth="1"/>
    <col min="6" max="6" width="14.125" customWidth="1"/>
    <col min="7" max="7" width="10.625" customWidth="1"/>
    <col min="9" max="9" width="15.875" customWidth="1"/>
    <col min="13" max="13" width="15.625" customWidth="1"/>
    <col min="14" max="14" width="13.375" customWidth="1"/>
    <col min="15" max="15" width="13.625" customWidth="1"/>
    <col min="17" max="17" width="7.375" customWidth="1"/>
    <col min="18" max="26" width="5.75" customWidth="1"/>
    <col min="27" max="27" width="7" customWidth="1"/>
    <col min="28" max="34" width="5.75" customWidth="1"/>
  </cols>
  <sheetData>
    <row r="1" spans="1:34" ht="15" customHeight="1">
      <c r="A1" s="1074" t="s">
        <v>977</v>
      </c>
      <c r="B1" s="734"/>
      <c r="C1" s="734"/>
      <c r="D1" s="192"/>
      <c r="E1" s="1074" t="s">
        <v>978</v>
      </c>
      <c r="F1" s="734"/>
      <c r="G1" s="734"/>
      <c r="H1" s="192"/>
      <c r="I1" s="1074" t="s">
        <v>979</v>
      </c>
      <c r="J1" s="734"/>
      <c r="K1" s="734"/>
      <c r="L1" s="192"/>
      <c r="M1" s="1074" t="s">
        <v>980</v>
      </c>
      <c r="N1" s="734"/>
      <c r="O1" s="734"/>
      <c r="P1" s="192"/>
      <c r="Q1" s="192"/>
      <c r="R1" s="192"/>
      <c r="S1" s="192"/>
      <c r="T1" s="192"/>
      <c r="U1" s="192"/>
      <c r="V1" s="192"/>
      <c r="W1" s="192"/>
      <c r="X1" s="192"/>
      <c r="Y1" s="192"/>
      <c r="Z1" s="192"/>
      <c r="AA1" s="192"/>
      <c r="AB1" s="192"/>
      <c r="AC1" s="192"/>
      <c r="AD1" s="192"/>
      <c r="AE1" s="192"/>
      <c r="AF1" s="192"/>
      <c r="AG1" s="192"/>
      <c r="AH1" s="192"/>
    </row>
    <row r="2" spans="1:34" ht="15" customHeight="1">
      <c r="A2" s="192" t="s">
        <v>981</v>
      </c>
      <c r="B2" s="192" t="s">
        <v>982</v>
      </c>
      <c r="C2" s="192" t="s">
        <v>983</v>
      </c>
      <c r="D2" s="193" t="s">
        <v>984</v>
      </c>
      <c r="E2" s="192" t="s">
        <v>981</v>
      </c>
      <c r="F2" s="192" t="s">
        <v>982</v>
      </c>
      <c r="G2" s="192" t="s">
        <v>985</v>
      </c>
      <c r="H2" s="193" t="s">
        <v>986</v>
      </c>
      <c r="I2" s="192" t="s">
        <v>981</v>
      </c>
      <c r="J2" s="192" t="s">
        <v>982</v>
      </c>
      <c r="K2" s="192" t="s">
        <v>987</v>
      </c>
      <c r="L2" s="193" t="s">
        <v>988</v>
      </c>
      <c r="M2" s="192" t="s">
        <v>981</v>
      </c>
      <c r="N2" s="192" t="s">
        <v>982</v>
      </c>
      <c r="O2" s="192" t="s">
        <v>989</v>
      </c>
      <c r="P2" s="193" t="s">
        <v>990</v>
      </c>
      <c r="Q2" s="192"/>
      <c r="R2" s="698" t="s">
        <v>991</v>
      </c>
      <c r="S2" s="734"/>
      <c r="T2" s="734"/>
      <c r="U2" s="734"/>
      <c r="V2" s="734"/>
      <c r="W2" s="734"/>
      <c r="X2" s="192"/>
      <c r="Y2" s="192"/>
      <c r="Z2" s="192"/>
      <c r="AA2" s="192"/>
      <c r="AB2" s="192"/>
      <c r="AC2" s="192"/>
      <c r="AD2" s="192"/>
      <c r="AE2" s="192"/>
      <c r="AF2" s="192"/>
      <c r="AG2" s="192"/>
      <c r="AH2" s="192"/>
    </row>
    <row r="3" spans="1:34" ht="15" customHeight="1">
      <c r="A3" s="192">
        <v>-32</v>
      </c>
      <c r="B3" s="192">
        <f t="shared" ref="B3:B55" si="0">A3*1.8+32</f>
        <v>-25.6</v>
      </c>
      <c r="C3" s="192">
        <v>2560</v>
      </c>
      <c r="D3" s="194">
        <f ca="1">IF(AND('FLIGHT PLANNER'!E13&lt;200),-0.45*('FLIGHT PLANNER'!E17)+55000,IF(AND('FLIGHT PLANNER'!E13&gt;=200,'FLIGHT PLANNER'!E13&lt;=250),-0.45*('FLIGHT PLANNER'!E17)+55000,IF(AND('FLIGHT PLANNER'!E13&gt;=250,'FLIGHT PLANNER'!E13&lt;=300),-0.45*('FLIGHT PLANNER'!E17)+55000,IF(AND('FLIGHT PLANNER'!E13&gt;=300),-0.45*('FLIGHT PLANNER'!E17)+55000))))</f>
        <v>33451.300000000003</v>
      </c>
      <c r="E3" s="192">
        <v>-32</v>
      </c>
      <c r="F3" s="192">
        <f t="shared" ref="F3:F55" si="1">E3*1.8+32</f>
        <v>-25.6</v>
      </c>
      <c r="G3" s="195">
        <f t="shared" ref="G3:G34" si="2">-(O3*0.145/1440)</f>
        <v>2.2555555555555554E-3</v>
      </c>
      <c r="H3" s="189">
        <f ca="1">LOOKUP('FLIGHT PLANNER'!E17,'CLIMB DATA'!A3:A30,'CLIMB DATA'!B3:B30)*LOOKUP('FLIGHT PLANNER'!L42,'CLIMB DATA'!C3:C43,'CLIMB DATA'!D3:D43)*LOOKUP('FLIGHT PLANNER'!E13,'CLIMB DATA'!E3:E30,'CLIMB DATA'!F3:F30)/1440</f>
        <v>4.2808500000000001E-3</v>
      </c>
      <c r="I3" s="192">
        <v>-32</v>
      </c>
      <c r="J3" s="192">
        <f t="shared" ref="J3:J55" si="3">I3*1.8+32</f>
        <v>-25.6</v>
      </c>
      <c r="K3" s="192">
        <f t="shared" ref="K3:K55" si="4">O3/100</f>
        <v>-0.22399999999999998</v>
      </c>
      <c r="L3" s="190">
        <f ca="1">LOOKUP('FLIGHT PLANNER'!E17,'CLIMB DATA'!H3:H30,'CLIMB DATA'!I3:I30)*LOOKUP('FLIGHT PLANNER'!L42,'CLIMB DATA'!J3:J43,'CLIMB DATA'!K3:K43)*LOOKUP('FLIGHT PLANNER'!E13,'CLIMB DATA'!L3:L30,'CLIMB DATA'!M3:M30)*100</f>
        <v>1279.067832</v>
      </c>
      <c r="M3" s="192">
        <v>-32</v>
      </c>
      <c r="N3" s="192">
        <f t="shared" ref="N3:N66" si="5">M3*1.8+32</f>
        <v>-25.6</v>
      </c>
      <c r="O3" s="192">
        <v>-22.4</v>
      </c>
      <c r="P3" s="191">
        <f ca="1">LOOKUP('FLIGHT PLANNER'!E17,'CLIMB DATA'!O3:O30,'CLIMB DATA'!P3:P30)*LOOKUP('FLIGHT PLANNER'!L42,'CLIMB DATA'!Q3:Q43,'CLIMB DATA'!R3:R43)*LOOKUP('FLIGHT PLANNER'!E13,'CLIMB DATA'!S3:S30,'CLIMB DATA'!T3:T30)</f>
        <v>46.720799999999997</v>
      </c>
      <c r="Q3" s="192"/>
      <c r="R3" s="698" t="s">
        <v>992</v>
      </c>
      <c r="S3" s="734"/>
      <c r="T3" s="734"/>
      <c r="U3" s="734"/>
      <c r="V3" s="734"/>
      <c r="W3" s="734"/>
      <c r="X3" s="698"/>
      <c r="Y3" s="734"/>
      <c r="Z3" s="734"/>
      <c r="AA3" s="734"/>
      <c r="AB3" s="192"/>
      <c r="AC3" s="192"/>
      <c r="AD3" s="192"/>
      <c r="AE3" s="192"/>
      <c r="AF3" s="192"/>
      <c r="AG3" s="192"/>
      <c r="AH3" s="192"/>
    </row>
    <row r="4" spans="1:34" ht="15" customHeight="1">
      <c r="A4" s="192">
        <v>-31</v>
      </c>
      <c r="B4" s="192">
        <f t="shared" si="0"/>
        <v>-23.800000000000004</v>
      </c>
      <c r="C4" s="192">
        <v>2480</v>
      </c>
      <c r="D4" s="193" t="s">
        <v>993</v>
      </c>
      <c r="E4" s="192">
        <v>-31</v>
      </c>
      <c r="F4" s="192">
        <f t="shared" si="1"/>
        <v>-23.800000000000004</v>
      </c>
      <c r="G4" s="195">
        <f t="shared" si="2"/>
        <v>2.1850694444444443E-3</v>
      </c>
      <c r="H4" s="193" t="s">
        <v>994</v>
      </c>
      <c r="I4" s="192">
        <v>-31</v>
      </c>
      <c r="J4" s="192">
        <f t="shared" si="3"/>
        <v>-23.800000000000004</v>
      </c>
      <c r="K4" s="192">
        <f t="shared" si="4"/>
        <v>-0.217</v>
      </c>
      <c r="L4" s="193" t="s">
        <v>995</v>
      </c>
      <c r="M4" s="192">
        <v>-31</v>
      </c>
      <c r="N4" s="192">
        <f t="shared" si="5"/>
        <v>-23.800000000000004</v>
      </c>
      <c r="O4" s="192">
        <v>-21.7</v>
      </c>
      <c r="P4" s="193" t="s">
        <v>996</v>
      </c>
      <c r="Q4" s="192"/>
      <c r="R4" s="698" t="s">
        <v>997</v>
      </c>
      <c r="S4" s="734"/>
      <c r="T4" s="734"/>
      <c r="U4" s="734"/>
      <c r="V4" s="734"/>
      <c r="W4" s="734"/>
      <c r="X4" s="698" t="s">
        <v>998</v>
      </c>
      <c r="Y4" s="734"/>
      <c r="Z4" s="734"/>
      <c r="AA4" s="734"/>
      <c r="AB4" s="734"/>
      <c r="AC4" s="734"/>
      <c r="AD4" s="734"/>
      <c r="AE4" s="734"/>
      <c r="AF4" s="734"/>
      <c r="AG4" s="734"/>
      <c r="AH4" s="734"/>
    </row>
    <row r="5" spans="1:34" ht="15" customHeight="1">
      <c r="A5" s="192">
        <v>-30</v>
      </c>
      <c r="B5" s="192">
        <f t="shared" si="0"/>
        <v>-22</v>
      </c>
      <c r="C5" s="192">
        <v>2400</v>
      </c>
      <c r="D5" s="194">
        <f ca="1">IFERROR(D3+(D20),D3)</f>
        <v>33451.300000000003</v>
      </c>
      <c r="E5" s="192">
        <v>-30</v>
      </c>
      <c r="F5" s="192">
        <f t="shared" si="1"/>
        <v>-22</v>
      </c>
      <c r="G5" s="195">
        <f t="shared" si="2"/>
        <v>2.1145833333333333E-3</v>
      </c>
      <c r="H5" s="195">
        <f ca="1">IFERROR(IF(H7&lt;0,H3-LOOKUP('FLIGHT PLANNER'!D32,E3:E35,G3:G35),LOOKUP('FLIGHT PLANNER'!D32,E35:E55,G35:G55)+H3),H3)</f>
        <v>5.6402250000000004E-3</v>
      </c>
      <c r="I5" s="192">
        <v>-30</v>
      </c>
      <c r="J5" s="192">
        <f t="shared" si="3"/>
        <v>-22</v>
      </c>
      <c r="K5" s="192">
        <f t="shared" si="4"/>
        <v>-0.21</v>
      </c>
      <c r="L5" s="194">
        <f ca="1">IFERROR(L3+(L20),L3)</f>
        <v>1279.067832</v>
      </c>
      <c r="M5" s="192">
        <v>-30</v>
      </c>
      <c r="N5" s="192">
        <f t="shared" si="5"/>
        <v>-22</v>
      </c>
      <c r="O5" s="192">
        <v>-21</v>
      </c>
      <c r="P5" s="196">
        <f ca="1">IFERROR(P3+(P20),P3)</f>
        <v>46.720799999999997</v>
      </c>
      <c r="Q5" s="192"/>
      <c r="R5" s="698" t="s">
        <v>999</v>
      </c>
      <c r="S5" s="734"/>
      <c r="T5" s="734"/>
      <c r="U5" s="734"/>
      <c r="V5" s="734"/>
      <c r="W5" s="734"/>
      <c r="X5" s="698" t="s">
        <v>1000</v>
      </c>
      <c r="Y5" s="734"/>
      <c r="Z5" s="734"/>
      <c r="AA5" s="734"/>
      <c r="AB5" s="734"/>
      <c r="AC5" s="734"/>
      <c r="AD5" s="734"/>
      <c r="AE5" s="734"/>
      <c r="AF5" s="734"/>
      <c r="AG5" s="734"/>
      <c r="AH5" s="734"/>
    </row>
    <row r="6" spans="1:34" ht="15" customHeight="1">
      <c r="A6" s="192">
        <v>-29</v>
      </c>
      <c r="B6" s="192">
        <f t="shared" si="0"/>
        <v>-20.200000000000003</v>
      </c>
      <c r="C6" s="192">
        <v>2320</v>
      </c>
      <c r="D6" s="193" t="s">
        <v>1001</v>
      </c>
      <c r="E6" s="192">
        <v>-29</v>
      </c>
      <c r="F6" s="192">
        <f t="shared" si="1"/>
        <v>-20.200000000000003</v>
      </c>
      <c r="G6" s="195">
        <f t="shared" si="2"/>
        <v>2.0440972222222219E-3</v>
      </c>
      <c r="H6" s="193" t="s">
        <v>1001</v>
      </c>
      <c r="I6" s="192">
        <v>-29</v>
      </c>
      <c r="J6" s="192">
        <f t="shared" si="3"/>
        <v>-20.200000000000003</v>
      </c>
      <c r="K6" s="192">
        <f t="shared" si="4"/>
        <v>-0.20300000000000001</v>
      </c>
      <c r="L6" s="193" t="s">
        <v>1001</v>
      </c>
      <c r="M6" s="192">
        <v>-29</v>
      </c>
      <c r="N6" s="192">
        <f t="shared" si="5"/>
        <v>-20.200000000000003</v>
      </c>
      <c r="O6" s="192">
        <v>-20.3</v>
      </c>
      <c r="P6" s="193" t="s">
        <v>1001</v>
      </c>
      <c r="Q6" s="1074" t="s">
        <v>1002</v>
      </c>
      <c r="R6" s="734"/>
      <c r="S6" s="734"/>
      <c r="T6" s="734"/>
      <c r="U6" s="734"/>
      <c r="V6" s="734"/>
      <c r="W6" s="734"/>
      <c r="X6" s="734"/>
      <c r="Y6" s="734"/>
      <c r="Z6" s="734"/>
      <c r="AA6" s="734"/>
      <c r="AB6" s="192"/>
      <c r="AC6" s="192"/>
      <c r="AD6" s="192"/>
      <c r="AE6" s="192"/>
      <c r="AF6" s="192"/>
      <c r="AG6" s="192"/>
      <c r="AH6" s="192"/>
    </row>
    <row r="7" spans="1:34" ht="15" customHeight="1">
      <c r="A7" s="192">
        <v>-28</v>
      </c>
      <c r="B7" s="192">
        <f t="shared" si="0"/>
        <v>-18.399999999999999</v>
      </c>
      <c r="C7" s="192">
        <v>2240</v>
      </c>
      <c r="D7" s="192">
        <f>'FLIGHT PLANNER'!D32</f>
        <v>15</v>
      </c>
      <c r="E7" s="192">
        <v>-28</v>
      </c>
      <c r="F7" s="192">
        <f t="shared" si="1"/>
        <v>-18.399999999999999</v>
      </c>
      <c r="G7" s="195">
        <f t="shared" si="2"/>
        <v>1.9736111111111113E-3</v>
      </c>
      <c r="H7" s="192">
        <f>'FLIGHT PLANNER'!D32</f>
        <v>15</v>
      </c>
      <c r="I7" s="192">
        <v>-28</v>
      </c>
      <c r="J7" s="192">
        <f t="shared" si="3"/>
        <v>-18.399999999999999</v>
      </c>
      <c r="K7" s="192">
        <f t="shared" si="4"/>
        <v>-0.19600000000000001</v>
      </c>
      <c r="L7" s="192">
        <f>'FLIGHT PLANNER'!D32</f>
        <v>15</v>
      </c>
      <c r="M7" s="192">
        <v>-28</v>
      </c>
      <c r="N7" s="192">
        <f t="shared" si="5"/>
        <v>-18.399999999999999</v>
      </c>
      <c r="O7" s="192">
        <v>-19.600000000000001</v>
      </c>
      <c r="P7" s="192">
        <f>'FLIGHT PLANNER'!D32</f>
        <v>15</v>
      </c>
      <c r="Q7" s="192" t="s">
        <v>37</v>
      </c>
      <c r="R7" s="698" t="s">
        <v>57</v>
      </c>
      <c r="S7" s="734"/>
      <c r="T7" s="734"/>
      <c r="U7" s="734"/>
      <c r="V7" s="734"/>
      <c r="W7" s="734"/>
      <c r="X7" s="734"/>
      <c r="Y7" s="734"/>
      <c r="Z7" s="734"/>
      <c r="AA7" s="734"/>
      <c r="AB7" s="192"/>
      <c r="AC7" s="192"/>
      <c r="AD7" s="192"/>
      <c r="AE7" s="192"/>
      <c r="AF7" s="192"/>
      <c r="AG7" s="192"/>
      <c r="AH7" s="192"/>
    </row>
    <row r="8" spans="1:34" ht="15" customHeight="1">
      <c r="A8" s="192">
        <v>-27</v>
      </c>
      <c r="B8" s="192">
        <f t="shared" si="0"/>
        <v>-16.600000000000001</v>
      </c>
      <c r="C8" s="192">
        <v>2160</v>
      </c>
      <c r="D8" s="193" t="s">
        <v>37</v>
      </c>
      <c r="E8" s="192">
        <v>-27</v>
      </c>
      <c r="F8" s="192">
        <f t="shared" si="1"/>
        <v>-16.600000000000001</v>
      </c>
      <c r="G8" s="195">
        <f t="shared" si="2"/>
        <v>1.9031249999999997E-3</v>
      </c>
      <c r="H8" s="193" t="s">
        <v>37</v>
      </c>
      <c r="I8" s="192">
        <v>-27</v>
      </c>
      <c r="J8" s="192">
        <f t="shared" si="3"/>
        <v>-16.600000000000001</v>
      </c>
      <c r="K8" s="192">
        <f t="shared" si="4"/>
        <v>-0.18899999999999997</v>
      </c>
      <c r="L8" s="193" t="s">
        <v>37</v>
      </c>
      <c r="M8" s="192">
        <v>-27</v>
      </c>
      <c r="N8" s="192">
        <f t="shared" si="5"/>
        <v>-16.600000000000001</v>
      </c>
      <c r="O8" s="192">
        <v>-18.899999999999999</v>
      </c>
      <c r="P8" s="193" t="s">
        <v>37</v>
      </c>
      <c r="Q8" s="192" t="s">
        <v>670</v>
      </c>
      <c r="R8" s="192">
        <v>0</v>
      </c>
      <c r="S8" s="192">
        <v>5000</v>
      </c>
      <c r="T8" s="192">
        <v>10000</v>
      </c>
      <c r="U8" s="192">
        <v>15000</v>
      </c>
      <c r="V8" s="192">
        <v>20000</v>
      </c>
      <c r="W8" s="192">
        <v>25000</v>
      </c>
      <c r="X8" s="192">
        <v>30000</v>
      </c>
      <c r="Y8" s="192">
        <v>35000</v>
      </c>
      <c r="Z8" s="192">
        <v>40000</v>
      </c>
      <c r="AA8" s="192">
        <v>45000</v>
      </c>
      <c r="AB8" s="192"/>
      <c r="AC8" s="698" t="s">
        <v>1003</v>
      </c>
      <c r="AD8" s="734"/>
      <c r="AE8" s="734"/>
      <c r="AF8" s="734"/>
      <c r="AG8" s="192"/>
      <c r="AH8" s="192"/>
    </row>
    <row r="9" spans="1:34" ht="15" customHeight="1">
      <c r="A9" s="192">
        <v>-26</v>
      </c>
      <c r="B9" s="192">
        <f t="shared" si="0"/>
        <v>-14.800000000000004</v>
      </c>
      <c r="C9" s="192">
        <v>2080</v>
      </c>
      <c r="D9" s="192" t="s">
        <v>37</v>
      </c>
      <c r="E9" s="192">
        <v>-26</v>
      </c>
      <c r="F9" s="192">
        <f t="shared" si="1"/>
        <v>-14.800000000000004</v>
      </c>
      <c r="G9" s="195">
        <f t="shared" si="2"/>
        <v>1.8326388888888886E-3</v>
      </c>
      <c r="H9" s="192" t="s">
        <v>37</v>
      </c>
      <c r="I9" s="192">
        <v>-26</v>
      </c>
      <c r="J9" s="192">
        <f t="shared" si="3"/>
        <v>-14.800000000000004</v>
      </c>
      <c r="K9" s="192">
        <f t="shared" si="4"/>
        <v>-0.182</v>
      </c>
      <c r="L9" s="192" t="s">
        <v>37</v>
      </c>
      <c r="M9" s="192">
        <v>-26</v>
      </c>
      <c r="N9" s="192">
        <f t="shared" si="5"/>
        <v>-14.800000000000004</v>
      </c>
      <c r="O9" s="192">
        <v>-18.2</v>
      </c>
      <c r="P9" s="192" t="s">
        <v>37</v>
      </c>
      <c r="Q9" s="192">
        <v>0</v>
      </c>
      <c r="R9" s="192">
        <v>1</v>
      </c>
      <c r="S9" s="192">
        <v>2</v>
      </c>
      <c r="T9" s="192">
        <v>4</v>
      </c>
      <c r="U9" s="192">
        <v>6</v>
      </c>
      <c r="V9" s="192">
        <v>8</v>
      </c>
      <c r="W9" s="192">
        <v>10</v>
      </c>
      <c r="X9" s="192">
        <v>14</v>
      </c>
      <c r="Y9" s="192">
        <v>20</v>
      </c>
      <c r="Z9" s="192">
        <v>26</v>
      </c>
      <c r="AA9" s="192">
        <v>32</v>
      </c>
      <c r="AB9" s="192"/>
      <c r="AC9" s="698" t="s">
        <v>1004</v>
      </c>
      <c r="AD9" s="734"/>
      <c r="AE9" s="734"/>
      <c r="AF9" s="734"/>
      <c r="AG9" s="734"/>
      <c r="AH9" s="192"/>
    </row>
    <row r="10" spans="1:34" ht="15" customHeight="1">
      <c r="A10" s="192">
        <v>-25</v>
      </c>
      <c r="B10" s="192">
        <f t="shared" si="0"/>
        <v>-13</v>
      </c>
      <c r="C10" s="192">
        <v>2000</v>
      </c>
      <c r="D10" s="193" t="s">
        <v>1005</v>
      </c>
      <c r="E10" s="192">
        <v>-25</v>
      </c>
      <c r="F10" s="192">
        <f t="shared" si="1"/>
        <v>-13</v>
      </c>
      <c r="G10" s="195">
        <f t="shared" si="2"/>
        <v>1.7621527777777776E-3</v>
      </c>
      <c r="H10" s="193" t="s">
        <v>1005</v>
      </c>
      <c r="I10" s="192">
        <v>-25</v>
      </c>
      <c r="J10" s="192">
        <f t="shared" si="3"/>
        <v>-13</v>
      </c>
      <c r="K10" s="192">
        <f t="shared" si="4"/>
        <v>-0.17499999999999999</v>
      </c>
      <c r="L10" s="193" t="s">
        <v>1005</v>
      </c>
      <c r="M10" s="192">
        <v>-25</v>
      </c>
      <c r="N10" s="192">
        <f t="shared" si="5"/>
        <v>-13</v>
      </c>
      <c r="O10" s="192">
        <v>-17.5</v>
      </c>
      <c r="P10" s="193" t="s">
        <v>1005</v>
      </c>
      <c r="Q10" s="192">
        <v>25</v>
      </c>
      <c r="R10" s="192">
        <v>1</v>
      </c>
      <c r="S10" s="192">
        <v>2</v>
      </c>
      <c r="T10" s="192">
        <v>4</v>
      </c>
      <c r="U10" s="192">
        <v>6</v>
      </c>
      <c r="V10" s="192">
        <v>8</v>
      </c>
      <c r="W10" s="192">
        <v>10</v>
      </c>
      <c r="X10" s="192">
        <v>14</v>
      </c>
      <c r="Y10" s="192">
        <v>20</v>
      </c>
      <c r="Z10" s="192">
        <v>28</v>
      </c>
      <c r="AA10" s="192">
        <v>36</v>
      </c>
      <c r="AB10" s="192"/>
      <c r="AC10" s="698" t="s">
        <v>1006</v>
      </c>
      <c r="AD10" s="734"/>
      <c r="AE10" s="734"/>
      <c r="AF10" s="734"/>
      <c r="AG10" s="734"/>
      <c r="AH10" s="192"/>
    </row>
    <row r="11" spans="1:34" ht="15" customHeight="1">
      <c r="A11" s="192">
        <v>-24</v>
      </c>
      <c r="B11" s="192">
        <f t="shared" si="0"/>
        <v>-11.200000000000003</v>
      </c>
      <c r="C11" s="192">
        <v>1920</v>
      </c>
      <c r="D11" s="192">
        <f>'FLIGHT PLANNER'!D30</f>
        <v>0</v>
      </c>
      <c r="E11" s="192">
        <v>-24</v>
      </c>
      <c r="F11" s="192">
        <f t="shared" si="1"/>
        <v>-11.200000000000003</v>
      </c>
      <c r="G11" s="195">
        <f t="shared" si="2"/>
        <v>1.6916666666666666E-3</v>
      </c>
      <c r="H11" s="192">
        <f>'FLIGHT PLANNER'!D30</f>
        <v>0</v>
      </c>
      <c r="I11" s="192">
        <v>-24</v>
      </c>
      <c r="J11" s="192">
        <f t="shared" si="3"/>
        <v>-11.200000000000003</v>
      </c>
      <c r="K11" s="192">
        <f t="shared" si="4"/>
        <v>-0.16800000000000001</v>
      </c>
      <c r="L11" s="192">
        <f>'FLIGHT PLANNER'!D30</f>
        <v>0</v>
      </c>
      <c r="M11" s="192">
        <v>-24</v>
      </c>
      <c r="N11" s="192">
        <f t="shared" si="5"/>
        <v>-11.200000000000003</v>
      </c>
      <c r="O11" s="192">
        <v>-16.8</v>
      </c>
      <c r="P11" s="192">
        <f>'FLIGHT PLANNER'!D30</f>
        <v>0</v>
      </c>
      <c r="Q11" s="192">
        <v>50</v>
      </c>
      <c r="R11" s="192">
        <v>1</v>
      </c>
      <c r="S11" s="192">
        <v>2</v>
      </c>
      <c r="T11" s="192">
        <v>4</v>
      </c>
      <c r="U11" s="192">
        <v>6</v>
      </c>
      <c r="V11" s="192">
        <v>8</v>
      </c>
      <c r="W11" s="192">
        <v>10</v>
      </c>
      <c r="X11" s="192">
        <v>16</v>
      </c>
      <c r="Y11" s="192">
        <v>22</v>
      </c>
      <c r="Z11" s="192">
        <v>30</v>
      </c>
      <c r="AA11" s="192">
        <v>40</v>
      </c>
      <c r="AB11" s="192"/>
      <c r="AC11" s="698" t="s">
        <v>1007</v>
      </c>
      <c r="AD11" s="734"/>
      <c r="AE11" s="734"/>
      <c r="AF11" s="734"/>
      <c r="AG11" s="734"/>
      <c r="AH11" s="734"/>
    </row>
    <row r="12" spans="1:34" ht="15" customHeight="1">
      <c r="A12" s="192">
        <v>-23</v>
      </c>
      <c r="B12" s="192">
        <f t="shared" si="0"/>
        <v>-9.3999999999999986</v>
      </c>
      <c r="C12" s="192">
        <v>1840</v>
      </c>
      <c r="D12" s="197"/>
      <c r="E12" s="192">
        <v>-23</v>
      </c>
      <c r="F12" s="192">
        <f t="shared" si="1"/>
        <v>-9.3999999999999986</v>
      </c>
      <c r="G12" s="195">
        <f t="shared" si="2"/>
        <v>1.6211805555555558E-3</v>
      </c>
      <c r="H12" s="197"/>
      <c r="I12" s="192">
        <v>-23</v>
      </c>
      <c r="J12" s="192">
        <f t="shared" si="3"/>
        <v>-9.3999999999999986</v>
      </c>
      <c r="K12" s="192">
        <f t="shared" si="4"/>
        <v>-0.161</v>
      </c>
      <c r="L12" s="197"/>
      <c r="M12" s="192">
        <v>-23</v>
      </c>
      <c r="N12" s="192">
        <f t="shared" si="5"/>
        <v>-9.3999999999999986</v>
      </c>
      <c r="O12" s="192">
        <v>-16.100000000000001</v>
      </c>
      <c r="P12" s="197"/>
      <c r="Q12" s="192">
        <v>75</v>
      </c>
      <c r="R12" s="192">
        <v>1</v>
      </c>
      <c r="S12" s="192">
        <v>2</v>
      </c>
      <c r="T12" s="192">
        <v>4</v>
      </c>
      <c r="U12" s="192">
        <v>6</v>
      </c>
      <c r="V12" s="192">
        <v>8</v>
      </c>
      <c r="W12" s="192">
        <v>12</v>
      </c>
      <c r="X12" s="192">
        <v>16</v>
      </c>
      <c r="Y12" s="192">
        <v>22</v>
      </c>
      <c r="Z12" s="192">
        <v>32</v>
      </c>
      <c r="AA12" s="192">
        <v>44</v>
      </c>
      <c r="AB12" s="192"/>
      <c r="AC12" s="698" t="s">
        <v>1008</v>
      </c>
      <c r="AD12" s="734"/>
      <c r="AE12" s="734"/>
      <c r="AF12" s="734"/>
      <c r="AG12" s="734"/>
      <c r="AH12" s="734"/>
    </row>
    <row r="13" spans="1:34" ht="15" customHeight="1">
      <c r="A13" s="192">
        <v>-22</v>
      </c>
      <c r="B13" s="192">
        <f t="shared" si="0"/>
        <v>-7.6000000000000014</v>
      </c>
      <c r="C13" s="192">
        <v>1760</v>
      </c>
      <c r="D13" s="197"/>
      <c r="E13" s="192">
        <v>-22</v>
      </c>
      <c r="F13" s="192">
        <f t="shared" si="1"/>
        <v>-7.6000000000000014</v>
      </c>
      <c r="G13" s="195">
        <f t="shared" si="2"/>
        <v>1.5506944444444446E-3</v>
      </c>
      <c r="H13" s="197"/>
      <c r="I13" s="192">
        <v>-22</v>
      </c>
      <c r="J13" s="192">
        <f t="shared" si="3"/>
        <v>-7.6000000000000014</v>
      </c>
      <c r="K13" s="192">
        <f t="shared" si="4"/>
        <v>-0.154</v>
      </c>
      <c r="L13" s="197"/>
      <c r="M13" s="192">
        <v>-22</v>
      </c>
      <c r="N13" s="192">
        <f t="shared" si="5"/>
        <v>-7.6000000000000014</v>
      </c>
      <c r="O13" s="192">
        <v>-15.4</v>
      </c>
      <c r="P13" s="197"/>
      <c r="Q13" s="192">
        <v>100</v>
      </c>
      <c r="R13" s="192">
        <v>1</v>
      </c>
      <c r="S13" s="192">
        <v>2</v>
      </c>
      <c r="T13" s="192">
        <v>4</v>
      </c>
      <c r="U13" s="192">
        <v>6</v>
      </c>
      <c r="V13" s="192">
        <v>8</v>
      </c>
      <c r="W13" s="192">
        <v>12</v>
      </c>
      <c r="X13" s="192">
        <v>18</v>
      </c>
      <c r="Y13" s="192">
        <v>24</v>
      </c>
      <c r="Z13" s="192">
        <v>34</v>
      </c>
      <c r="AA13" s="192">
        <v>48</v>
      </c>
      <c r="AB13" s="192"/>
      <c r="AC13" s="698" t="s">
        <v>1009</v>
      </c>
      <c r="AD13" s="734"/>
      <c r="AE13" s="734"/>
      <c r="AF13" s="734"/>
      <c r="AG13" s="734"/>
      <c r="AH13" s="734"/>
    </row>
    <row r="14" spans="1:34" ht="15" customHeight="1">
      <c r="A14" s="192">
        <v>-21</v>
      </c>
      <c r="B14" s="192">
        <f t="shared" si="0"/>
        <v>-5.8000000000000043</v>
      </c>
      <c r="C14" s="192">
        <v>1680</v>
      </c>
      <c r="D14" s="197"/>
      <c r="E14" s="192">
        <v>-21</v>
      </c>
      <c r="F14" s="192">
        <f t="shared" si="1"/>
        <v>-5.8000000000000043</v>
      </c>
      <c r="G14" s="195">
        <f t="shared" si="2"/>
        <v>1.4802083333333334E-3</v>
      </c>
      <c r="H14" s="198"/>
      <c r="I14" s="192">
        <v>-21</v>
      </c>
      <c r="J14" s="192">
        <f t="shared" si="3"/>
        <v>-5.8000000000000043</v>
      </c>
      <c r="K14" s="192">
        <f t="shared" si="4"/>
        <v>-0.14699999999999999</v>
      </c>
      <c r="L14" s="192"/>
      <c r="M14" s="192">
        <v>-21</v>
      </c>
      <c r="N14" s="192">
        <f t="shared" si="5"/>
        <v>-5.8000000000000043</v>
      </c>
      <c r="O14" s="192">
        <v>-14.7</v>
      </c>
      <c r="P14" s="192"/>
      <c r="Q14" s="192">
        <v>125</v>
      </c>
      <c r="R14" s="192">
        <v>1</v>
      </c>
      <c r="S14" s="192">
        <v>2</v>
      </c>
      <c r="T14" s="192">
        <v>4</v>
      </c>
      <c r="U14" s="192">
        <v>6</v>
      </c>
      <c r="V14" s="192">
        <v>8</v>
      </c>
      <c r="W14" s="192">
        <v>14</v>
      </c>
      <c r="X14" s="192">
        <v>18</v>
      </c>
      <c r="Y14" s="192">
        <v>24</v>
      </c>
      <c r="Z14" s="192">
        <v>36</v>
      </c>
      <c r="AA14" s="192">
        <v>50</v>
      </c>
      <c r="AB14" s="192"/>
      <c r="AC14" s="698" t="s">
        <v>1010</v>
      </c>
      <c r="AD14" s="734"/>
      <c r="AE14" s="734"/>
      <c r="AF14" s="734"/>
      <c r="AG14" s="734"/>
      <c r="AH14" s="734"/>
    </row>
    <row r="15" spans="1:34" ht="15" customHeight="1">
      <c r="A15" s="192">
        <v>-20</v>
      </c>
      <c r="B15" s="192">
        <f t="shared" si="0"/>
        <v>-4</v>
      </c>
      <c r="C15" s="192">
        <v>1600</v>
      </c>
      <c r="D15" s="1081" t="s">
        <v>1011</v>
      </c>
      <c r="E15" s="192">
        <v>-20</v>
      </c>
      <c r="F15" s="192">
        <f t="shared" si="1"/>
        <v>-4</v>
      </c>
      <c r="G15" s="195">
        <f t="shared" si="2"/>
        <v>1.4097222222222221E-3</v>
      </c>
      <c r="H15" s="1081" t="s">
        <v>1011</v>
      </c>
      <c r="I15" s="192">
        <v>-20</v>
      </c>
      <c r="J15" s="192">
        <f t="shared" si="3"/>
        <v>-4</v>
      </c>
      <c r="K15" s="192">
        <f t="shared" si="4"/>
        <v>-0.14000000000000001</v>
      </c>
      <c r="L15" s="1081" t="s">
        <v>1011</v>
      </c>
      <c r="M15" s="192">
        <v>-20</v>
      </c>
      <c r="N15" s="192">
        <f t="shared" si="5"/>
        <v>-4</v>
      </c>
      <c r="O15" s="192">
        <v>-14</v>
      </c>
      <c r="P15" s="1081" t="s">
        <v>1011</v>
      </c>
      <c r="Q15" s="192">
        <v>150</v>
      </c>
      <c r="R15" s="192">
        <v>1</v>
      </c>
      <c r="S15" s="192">
        <v>2</v>
      </c>
      <c r="T15" s="192">
        <v>4</v>
      </c>
      <c r="U15" s="192">
        <v>6</v>
      </c>
      <c r="V15" s="192">
        <v>8</v>
      </c>
      <c r="W15" s="192">
        <v>14</v>
      </c>
      <c r="X15" s="192">
        <v>20</v>
      </c>
      <c r="Y15" s="192">
        <v>26</v>
      </c>
      <c r="Z15" s="192">
        <v>38</v>
      </c>
      <c r="AA15" s="192">
        <v>56</v>
      </c>
      <c r="AB15" s="192"/>
      <c r="AC15" s="698" t="s">
        <v>1012</v>
      </c>
      <c r="AD15" s="734"/>
      <c r="AE15" s="734"/>
      <c r="AF15" s="734"/>
      <c r="AG15" s="734"/>
      <c r="AH15" s="734"/>
    </row>
    <row r="16" spans="1:34" ht="15" customHeight="1">
      <c r="A16" s="192">
        <v>-19</v>
      </c>
      <c r="B16" s="192">
        <f t="shared" si="0"/>
        <v>-2.2000000000000028</v>
      </c>
      <c r="C16" s="192">
        <v>1520</v>
      </c>
      <c r="D16" s="734"/>
      <c r="E16" s="192">
        <v>-19</v>
      </c>
      <c r="F16" s="192">
        <f t="shared" si="1"/>
        <v>-2.2000000000000028</v>
      </c>
      <c r="G16" s="195">
        <f t="shared" si="2"/>
        <v>1.3392361111111109E-3</v>
      </c>
      <c r="H16" s="734"/>
      <c r="I16" s="192">
        <v>-19</v>
      </c>
      <c r="J16" s="192">
        <f t="shared" si="3"/>
        <v>-2.2000000000000028</v>
      </c>
      <c r="K16" s="192">
        <f t="shared" si="4"/>
        <v>-0.13300000000000001</v>
      </c>
      <c r="L16" s="734"/>
      <c r="M16" s="192">
        <v>-19</v>
      </c>
      <c r="N16" s="192">
        <f t="shared" si="5"/>
        <v>-2.2000000000000028</v>
      </c>
      <c r="O16" s="192">
        <v>-13.3</v>
      </c>
      <c r="P16" s="734"/>
      <c r="Q16" s="192">
        <v>175</v>
      </c>
      <c r="R16" s="192">
        <v>1</v>
      </c>
      <c r="S16" s="192">
        <v>3</v>
      </c>
      <c r="T16" s="192">
        <v>4</v>
      </c>
      <c r="U16" s="192">
        <v>6</v>
      </c>
      <c r="V16" s="192">
        <v>8</v>
      </c>
      <c r="W16" s="192">
        <v>14</v>
      </c>
      <c r="X16" s="192">
        <v>20</v>
      </c>
      <c r="Y16" s="192">
        <v>26</v>
      </c>
      <c r="Z16" s="192">
        <v>40</v>
      </c>
      <c r="AA16" s="192">
        <v>60</v>
      </c>
      <c r="AB16" s="192"/>
      <c r="AC16" s="698" t="s">
        <v>1013</v>
      </c>
      <c r="AD16" s="734"/>
      <c r="AE16" s="734"/>
      <c r="AF16" s="734"/>
      <c r="AG16" s="734"/>
      <c r="AH16" s="734"/>
    </row>
    <row r="17" spans="1:34" ht="15" customHeight="1">
      <c r="A17" s="192">
        <v>-18</v>
      </c>
      <c r="B17" s="192">
        <f t="shared" si="0"/>
        <v>-0.39999999999999858</v>
      </c>
      <c r="C17" s="192">
        <v>1440</v>
      </c>
      <c r="D17" s="192">
        <f>LOOKUP(D11,X31:X134,AA31:AA134)</f>
        <v>0</v>
      </c>
      <c r="E17" s="192">
        <v>-18</v>
      </c>
      <c r="F17" s="192">
        <f t="shared" si="1"/>
        <v>-0.39999999999999858</v>
      </c>
      <c r="G17" s="195">
        <f t="shared" si="2"/>
        <v>1.2687499999999999E-3</v>
      </c>
      <c r="H17" s="199">
        <f>LOOKUP(D11,X31:X134,AA31:AA134)</f>
        <v>0</v>
      </c>
      <c r="I17" s="192">
        <v>-18</v>
      </c>
      <c r="J17" s="192">
        <f t="shared" si="3"/>
        <v>-0.39999999999999858</v>
      </c>
      <c r="K17" s="192">
        <f t="shared" si="4"/>
        <v>-0.126</v>
      </c>
      <c r="L17" s="199">
        <f>LOOKUP(D11,X31:X134,AA31:AA134)</f>
        <v>0</v>
      </c>
      <c r="M17" s="192">
        <v>-18</v>
      </c>
      <c r="N17" s="192">
        <f t="shared" si="5"/>
        <v>-0.39999999999999858</v>
      </c>
      <c r="O17" s="192">
        <v>-12.6</v>
      </c>
      <c r="P17" s="199">
        <f>LOOKUP(D11,X31:X134,AA31:AA134)</f>
        <v>0</v>
      </c>
      <c r="Q17" s="192">
        <v>200</v>
      </c>
      <c r="R17" s="192">
        <v>1</v>
      </c>
      <c r="S17" s="192">
        <v>3</v>
      </c>
      <c r="T17" s="192">
        <v>4</v>
      </c>
      <c r="U17" s="192">
        <v>6</v>
      </c>
      <c r="V17" s="192">
        <v>8</v>
      </c>
      <c r="W17" s="192">
        <v>14</v>
      </c>
      <c r="X17" s="192">
        <v>20</v>
      </c>
      <c r="Y17" s="192">
        <v>26</v>
      </c>
      <c r="Z17" s="192">
        <v>42</v>
      </c>
      <c r="AA17" s="192">
        <v>64</v>
      </c>
      <c r="AB17" s="192"/>
      <c r="AC17" s="698" t="s">
        <v>1014</v>
      </c>
      <c r="AD17" s="734"/>
      <c r="AE17" s="734"/>
      <c r="AF17" s="734"/>
      <c r="AG17" s="734"/>
      <c r="AH17" s="734"/>
    </row>
    <row r="18" spans="1:34" ht="15" customHeight="1">
      <c r="A18" s="192">
        <v>-17</v>
      </c>
      <c r="B18" s="192">
        <f t="shared" si="0"/>
        <v>1.3999999999999986</v>
      </c>
      <c r="C18" s="192">
        <v>1360</v>
      </c>
      <c r="D18" s="192"/>
      <c r="E18" s="192">
        <v>-17</v>
      </c>
      <c r="F18" s="192">
        <f t="shared" si="1"/>
        <v>1.3999999999999986</v>
      </c>
      <c r="G18" s="195">
        <f t="shared" si="2"/>
        <v>1.1982638888888889E-3</v>
      </c>
      <c r="H18" s="198"/>
      <c r="I18" s="192">
        <v>-17</v>
      </c>
      <c r="J18" s="192">
        <f t="shared" si="3"/>
        <v>1.3999999999999986</v>
      </c>
      <c r="K18" s="192">
        <f t="shared" si="4"/>
        <v>-0.11900000000000001</v>
      </c>
      <c r="L18" s="192"/>
      <c r="M18" s="192">
        <v>-17</v>
      </c>
      <c r="N18" s="192">
        <f t="shared" si="5"/>
        <v>1.3999999999999986</v>
      </c>
      <c r="O18" s="192">
        <v>-11.9</v>
      </c>
      <c r="P18" s="192"/>
      <c r="Q18" s="192">
        <v>225</v>
      </c>
      <c r="R18" s="192">
        <v>1</v>
      </c>
      <c r="S18" s="192">
        <v>3</v>
      </c>
      <c r="T18" s="192">
        <v>4</v>
      </c>
      <c r="U18" s="192">
        <v>8</v>
      </c>
      <c r="V18" s="192">
        <v>8</v>
      </c>
      <c r="W18" s="192">
        <v>14</v>
      </c>
      <c r="X18" s="192">
        <v>20</v>
      </c>
      <c r="Y18" s="192">
        <v>28</v>
      </c>
      <c r="Z18" s="192">
        <v>44</v>
      </c>
      <c r="AA18" s="192">
        <v>70</v>
      </c>
      <c r="AB18" s="192"/>
      <c r="AC18" s="698" t="s">
        <v>1015</v>
      </c>
      <c r="AD18" s="734"/>
      <c r="AE18" s="734"/>
      <c r="AF18" s="734"/>
      <c r="AG18" s="734"/>
      <c r="AH18" s="734"/>
    </row>
    <row r="19" spans="1:34" ht="15" customHeight="1">
      <c r="A19" s="192">
        <v>-16</v>
      </c>
      <c r="B19" s="192">
        <f t="shared" si="0"/>
        <v>3.1999999999999993</v>
      </c>
      <c r="C19" s="192">
        <v>1280</v>
      </c>
      <c r="D19" s="193" t="s">
        <v>1016</v>
      </c>
      <c r="E19" s="192">
        <v>-16</v>
      </c>
      <c r="F19" s="192">
        <f t="shared" si="1"/>
        <v>3.1999999999999993</v>
      </c>
      <c r="G19" s="195">
        <f t="shared" si="2"/>
        <v>1.1277777777777777E-3</v>
      </c>
      <c r="H19" s="200" t="s">
        <v>1017</v>
      </c>
      <c r="I19" s="192">
        <v>-16</v>
      </c>
      <c r="J19" s="192">
        <f t="shared" si="3"/>
        <v>3.1999999999999993</v>
      </c>
      <c r="K19" s="192">
        <f t="shared" si="4"/>
        <v>-0.11199999999999999</v>
      </c>
      <c r="L19" s="193" t="s">
        <v>1018</v>
      </c>
      <c r="M19" s="192">
        <v>-16</v>
      </c>
      <c r="N19" s="192">
        <f t="shared" si="5"/>
        <v>3.1999999999999993</v>
      </c>
      <c r="O19" s="192">
        <v>-11.2</v>
      </c>
      <c r="P19" s="193" t="s">
        <v>1019</v>
      </c>
      <c r="Q19" s="192">
        <v>250</v>
      </c>
      <c r="R19" s="192">
        <v>1</v>
      </c>
      <c r="S19" s="192">
        <v>3</v>
      </c>
      <c r="T19" s="192">
        <v>6</v>
      </c>
      <c r="U19" s="192">
        <v>8</v>
      </c>
      <c r="V19" s="192">
        <v>8</v>
      </c>
      <c r="W19" s="192">
        <v>14</v>
      </c>
      <c r="X19" s="192">
        <v>20</v>
      </c>
      <c r="Y19" s="192">
        <v>30</v>
      </c>
      <c r="Z19" s="192">
        <v>46</v>
      </c>
      <c r="AA19" s="192">
        <v>84</v>
      </c>
      <c r="AB19" s="192"/>
      <c r="AC19" s="698" t="s">
        <v>1020</v>
      </c>
      <c r="AD19" s="734"/>
      <c r="AE19" s="734"/>
      <c r="AF19" s="734"/>
      <c r="AG19" s="734"/>
      <c r="AH19" s="734"/>
    </row>
    <row r="20" spans="1:34" ht="15" customHeight="1">
      <c r="A20" s="192">
        <v>-15</v>
      </c>
      <c r="B20" s="192">
        <f t="shared" si="0"/>
        <v>5</v>
      </c>
      <c r="C20" s="192">
        <v>1200</v>
      </c>
      <c r="D20" s="192">
        <f>LOOKUP(D17,A3:A55,C3:C55)</f>
        <v>0</v>
      </c>
      <c r="E20" s="192">
        <v>-15</v>
      </c>
      <c r="F20" s="192">
        <f t="shared" si="1"/>
        <v>5</v>
      </c>
      <c r="G20" s="195">
        <f t="shared" si="2"/>
        <v>1.0572916666666667E-3</v>
      </c>
      <c r="H20" s="201">
        <f>LOOKUP(H17,E3:E55,G3:G55)</f>
        <v>0</v>
      </c>
      <c r="I20" s="192">
        <v>-15</v>
      </c>
      <c r="J20" s="192">
        <f t="shared" si="3"/>
        <v>5</v>
      </c>
      <c r="K20" s="192">
        <f t="shared" si="4"/>
        <v>-0.105</v>
      </c>
      <c r="L20" s="192">
        <f>LOOKUP(L17,I3:I55,K3:K55)</f>
        <v>0</v>
      </c>
      <c r="M20" s="192">
        <v>-15</v>
      </c>
      <c r="N20" s="192">
        <f t="shared" si="5"/>
        <v>5</v>
      </c>
      <c r="O20" s="192">
        <v>-10.5</v>
      </c>
      <c r="P20" s="192">
        <f>LOOKUP(P17,M3:M55,O3:O55)</f>
        <v>0</v>
      </c>
      <c r="Q20" s="192">
        <v>275</v>
      </c>
      <c r="R20" s="192">
        <v>1</v>
      </c>
      <c r="S20" s="192">
        <v>4</v>
      </c>
      <c r="T20" s="192">
        <v>6</v>
      </c>
      <c r="U20" s="192">
        <v>8</v>
      </c>
      <c r="V20" s="192">
        <v>8</v>
      </c>
      <c r="W20" s="192">
        <v>14</v>
      </c>
      <c r="X20" s="192">
        <v>20</v>
      </c>
      <c r="Y20" s="192">
        <v>30</v>
      </c>
      <c r="Z20" s="192">
        <v>46</v>
      </c>
      <c r="AA20" s="192">
        <v>90</v>
      </c>
      <c r="AB20" s="192"/>
      <c r="AC20" s="698" t="s">
        <v>1021</v>
      </c>
      <c r="AD20" s="734"/>
      <c r="AE20" s="734"/>
      <c r="AF20" s="734"/>
      <c r="AG20" s="734"/>
      <c r="AH20" s="734"/>
    </row>
    <row r="21" spans="1:34" ht="15" customHeight="1">
      <c r="A21" s="192">
        <v>-14</v>
      </c>
      <c r="B21" s="192">
        <f t="shared" si="0"/>
        <v>6.8000000000000007</v>
      </c>
      <c r="C21" s="192">
        <v>1120</v>
      </c>
      <c r="D21" s="192"/>
      <c r="E21" s="192">
        <v>-14</v>
      </c>
      <c r="F21" s="192">
        <f t="shared" si="1"/>
        <v>6.8000000000000007</v>
      </c>
      <c r="G21" s="195">
        <f t="shared" si="2"/>
        <v>9.8680555555555652E-4</v>
      </c>
      <c r="H21" s="198"/>
      <c r="I21" s="192">
        <v>-14</v>
      </c>
      <c r="J21" s="192">
        <f t="shared" si="3"/>
        <v>6.8000000000000007</v>
      </c>
      <c r="K21" s="192">
        <f t="shared" si="4"/>
        <v>-9.8000000000000101E-2</v>
      </c>
      <c r="L21" s="192"/>
      <c r="M21" s="192">
        <v>-14</v>
      </c>
      <c r="N21" s="192">
        <f t="shared" si="5"/>
        <v>6.8000000000000007</v>
      </c>
      <c r="O21" s="192">
        <v>-9.8000000000000096</v>
      </c>
      <c r="P21" s="192"/>
      <c r="Q21" s="192">
        <v>300</v>
      </c>
      <c r="R21" s="192">
        <v>1</v>
      </c>
      <c r="S21" s="192">
        <v>4</v>
      </c>
      <c r="T21" s="192">
        <v>6</v>
      </c>
      <c r="U21" s="192">
        <v>8</v>
      </c>
      <c r="V21" s="192">
        <v>10</v>
      </c>
      <c r="W21" s="192">
        <v>14</v>
      </c>
      <c r="X21" s="192">
        <v>20</v>
      </c>
      <c r="Y21" s="192">
        <v>30</v>
      </c>
      <c r="Z21" s="192">
        <v>48</v>
      </c>
      <c r="AA21" s="192">
        <v>96</v>
      </c>
      <c r="AB21" s="192"/>
      <c r="AC21" s="698" t="s">
        <v>1022</v>
      </c>
      <c r="AD21" s="734"/>
      <c r="AE21" s="734"/>
      <c r="AF21" s="734"/>
      <c r="AG21" s="734"/>
      <c r="AH21" s="734"/>
    </row>
    <row r="22" spans="1:34" ht="15" customHeight="1">
      <c r="A22" s="192">
        <v>-13</v>
      </c>
      <c r="B22" s="192">
        <f t="shared" si="0"/>
        <v>8.5999999999999979</v>
      </c>
      <c r="C22" s="192">
        <v>1040</v>
      </c>
      <c r="D22" s="192"/>
      <c r="E22" s="192">
        <v>-13</v>
      </c>
      <c r="F22" s="192">
        <f t="shared" si="1"/>
        <v>8.5999999999999979</v>
      </c>
      <c r="G22" s="195">
        <f t="shared" si="2"/>
        <v>9.1631944444444541E-4</v>
      </c>
      <c r="H22" s="198"/>
      <c r="I22" s="192">
        <v>-13</v>
      </c>
      <c r="J22" s="192">
        <f t="shared" si="3"/>
        <v>8.5999999999999979</v>
      </c>
      <c r="K22" s="192">
        <f t="shared" si="4"/>
        <v>-9.1000000000000109E-2</v>
      </c>
      <c r="L22" s="192"/>
      <c r="M22" s="192">
        <v>-13</v>
      </c>
      <c r="N22" s="192">
        <f t="shared" si="5"/>
        <v>8.5999999999999979</v>
      </c>
      <c r="O22" s="192">
        <v>-9.1000000000000103</v>
      </c>
      <c r="P22" s="192"/>
      <c r="Q22" s="192">
        <v>325</v>
      </c>
      <c r="R22" s="192">
        <v>1</v>
      </c>
      <c r="S22" s="192">
        <v>4</v>
      </c>
      <c r="T22" s="192">
        <v>6</v>
      </c>
      <c r="U22" s="192">
        <v>8</v>
      </c>
      <c r="V22" s="192">
        <v>10</v>
      </c>
      <c r="W22" s="192">
        <v>14</v>
      </c>
      <c r="X22" s="192">
        <v>20</v>
      </c>
      <c r="Y22" s="192">
        <v>30</v>
      </c>
      <c r="Z22" s="192">
        <v>48</v>
      </c>
      <c r="AA22" s="192">
        <v>96</v>
      </c>
      <c r="AB22" s="192"/>
      <c r="AC22" s="698" t="s">
        <v>1023</v>
      </c>
      <c r="AD22" s="734"/>
      <c r="AE22" s="734"/>
      <c r="AF22" s="734"/>
      <c r="AG22" s="734"/>
      <c r="AH22" s="734"/>
    </row>
    <row r="23" spans="1:34" ht="15" customHeight="1">
      <c r="A23" s="192">
        <v>-12</v>
      </c>
      <c r="B23" s="192">
        <f t="shared" si="0"/>
        <v>10.399999999999999</v>
      </c>
      <c r="C23" s="192">
        <v>960</v>
      </c>
      <c r="D23" s="192"/>
      <c r="E23" s="192">
        <v>-12</v>
      </c>
      <c r="F23" s="192">
        <f t="shared" si="1"/>
        <v>10.399999999999999</v>
      </c>
      <c r="G23" s="195">
        <f t="shared" si="2"/>
        <v>8.4583333333333429E-4</v>
      </c>
      <c r="H23" s="192"/>
      <c r="I23" s="192">
        <v>-12</v>
      </c>
      <c r="J23" s="192">
        <f t="shared" si="3"/>
        <v>10.399999999999999</v>
      </c>
      <c r="K23" s="192">
        <f t="shared" si="4"/>
        <v>-8.4000000000000088E-2</v>
      </c>
      <c r="L23" s="192"/>
      <c r="M23" s="192">
        <v>-12</v>
      </c>
      <c r="N23" s="192">
        <f t="shared" si="5"/>
        <v>10.399999999999999</v>
      </c>
      <c r="O23" s="192">
        <v>-8.4000000000000092</v>
      </c>
      <c r="P23" s="192"/>
      <c r="Q23" s="192"/>
      <c r="R23" s="698" t="s">
        <v>147</v>
      </c>
      <c r="S23" s="734"/>
      <c r="T23" s="734"/>
      <c r="U23" s="734"/>
      <c r="V23" s="734"/>
      <c r="W23" s="734"/>
      <c r="X23" s="734"/>
      <c r="Y23" s="734"/>
      <c r="Z23" s="734"/>
      <c r="AA23" s="734"/>
      <c r="AB23" s="192"/>
      <c r="AC23" s="192"/>
      <c r="AD23" s="192"/>
      <c r="AE23" s="192"/>
      <c r="AF23" s="192"/>
      <c r="AG23" s="192"/>
      <c r="AH23" s="192"/>
    </row>
    <row r="24" spans="1:34" ht="15" customHeight="1">
      <c r="A24" s="192">
        <v>-11</v>
      </c>
      <c r="B24" s="192">
        <f t="shared" si="0"/>
        <v>12.2</v>
      </c>
      <c r="C24" s="192">
        <v>880</v>
      </c>
      <c r="D24" s="192"/>
      <c r="E24" s="192">
        <v>-11</v>
      </c>
      <c r="F24" s="192">
        <f t="shared" si="1"/>
        <v>12.2</v>
      </c>
      <c r="G24" s="195">
        <f t="shared" si="2"/>
        <v>7.7534722222222317E-4</v>
      </c>
      <c r="H24" s="192"/>
      <c r="I24" s="192">
        <v>-11</v>
      </c>
      <c r="J24" s="192">
        <f t="shared" si="3"/>
        <v>12.2</v>
      </c>
      <c r="K24" s="192">
        <f t="shared" si="4"/>
        <v>-7.7000000000000096E-2</v>
      </c>
      <c r="L24" s="192"/>
      <c r="M24" s="192">
        <v>-11</v>
      </c>
      <c r="N24" s="192">
        <f t="shared" si="5"/>
        <v>12.2</v>
      </c>
      <c r="O24" s="192">
        <v>-7.7000000000000099</v>
      </c>
      <c r="P24" s="192"/>
      <c r="Q24" s="192"/>
      <c r="R24" s="192"/>
      <c r="S24" s="192"/>
      <c r="T24" s="192"/>
      <c r="U24" s="192"/>
      <c r="V24" s="192"/>
      <c r="W24" s="192"/>
      <c r="X24" s="192"/>
      <c r="Y24" s="192"/>
      <c r="Z24" s="192"/>
      <c r="AA24" s="192"/>
      <c r="AB24" s="192"/>
      <c r="AC24" s="192"/>
      <c r="AD24" s="192"/>
      <c r="AE24" s="192"/>
      <c r="AF24" s="192"/>
      <c r="AG24" s="192"/>
      <c r="AH24" s="192"/>
    </row>
    <row r="25" spans="1:34" ht="15" customHeight="1">
      <c r="A25" s="192">
        <v>-10</v>
      </c>
      <c r="B25" s="192">
        <f t="shared" si="0"/>
        <v>14</v>
      </c>
      <c r="C25" s="192">
        <v>800</v>
      </c>
      <c r="D25" s="192"/>
      <c r="E25" s="192">
        <v>-10</v>
      </c>
      <c r="F25" s="192">
        <f t="shared" si="1"/>
        <v>14</v>
      </c>
      <c r="G25" s="195">
        <f t="shared" si="2"/>
        <v>7.0486111111111216E-4</v>
      </c>
      <c r="H25" s="192"/>
      <c r="I25" s="192">
        <v>-10</v>
      </c>
      <c r="J25" s="192">
        <f t="shared" si="3"/>
        <v>14</v>
      </c>
      <c r="K25" s="192">
        <f t="shared" si="4"/>
        <v>-7.0000000000000104E-2</v>
      </c>
      <c r="L25" s="192"/>
      <c r="M25" s="192">
        <v>-10</v>
      </c>
      <c r="N25" s="192">
        <f t="shared" si="5"/>
        <v>14</v>
      </c>
      <c r="O25" s="192">
        <v>-7.0000000000000098</v>
      </c>
      <c r="P25" s="192"/>
      <c r="Q25" s="192"/>
      <c r="R25" s="1074" t="s">
        <v>1024</v>
      </c>
      <c r="S25" s="734"/>
      <c r="T25" s="734"/>
      <c r="U25" s="734"/>
      <c r="V25" s="734"/>
      <c r="W25" s="734"/>
      <c r="X25" s="734"/>
      <c r="Y25" s="734"/>
      <c r="Z25" s="734"/>
      <c r="AA25" s="734"/>
      <c r="AB25" s="734"/>
      <c r="AC25" s="734"/>
      <c r="AD25" s="734"/>
      <c r="AE25" s="734"/>
      <c r="AF25" s="192"/>
      <c r="AG25" s="192"/>
      <c r="AH25" s="192"/>
    </row>
    <row r="26" spans="1:34" ht="15" customHeight="1">
      <c r="A26" s="192">
        <v>-9</v>
      </c>
      <c r="B26" s="192">
        <f t="shared" si="0"/>
        <v>15.8</v>
      </c>
      <c r="C26" s="192">
        <v>720</v>
      </c>
      <c r="D26" s="192"/>
      <c r="E26" s="192">
        <v>-9</v>
      </c>
      <c r="F26" s="192">
        <f t="shared" si="1"/>
        <v>15.8</v>
      </c>
      <c r="G26" s="195">
        <f t="shared" si="2"/>
        <v>6.3437500000000093E-4</v>
      </c>
      <c r="H26" s="192"/>
      <c r="I26" s="192">
        <v>-9</v>
      </c>
      <c r="J26" s="192">
        <f t="shared" si="3"/>
        <v>15.8</v>
      </c>
      <c r="K26" s="192">
        <f t="shared" si="4"/>
        <v>-6.3000000000000098E-2</v>
      </c>
      <c r="L26" s="192"/>
      <c r="M26" s="192">
        <v>-9</v>
      </c>
      <c r="N26" s="192">
        <f t="shared" si="5"/>
        <v>15.8</v>
      </c>
      <c r="O26" s="192">
        <v>-6.3000000000000096</v>
      </c>
      <c r="P26" s="192"/>
      <c r="Q26" s="192"/>
      <c r="R26" s="1074" t="s">
        <v>1025</v>
      </c>
      <c r="S26" s="734"/>
      <c r="T26" s="734"/>
      <c r="U26" s="734"/>
      <c r="V26" s="734"/>
      <c r="W26" s="734"/>
      <c r="X26" s="734"/>
      <c r="Y26" s="734"/>
      <c r="Z26" s="734"/>
      <c r="AA26" s="734"/>
      <c r="AB26" s="192"/>
      <c r="AC26" s="192"/>
      <c r="AD26" s="192"/>
      <c r="AE26" s="192"/>
      <c r="AF26" s="192"/>
      <c r="AG26" s="192"/>
      <c r="AH26" s="192"/>
    </row>
    <row r="27" spans="1:34" ht="15" customHeight="1">
      <c r="A27" s="192">
        <v>-8</v>
      </c>
      <c r="B27" s="192">
        <f t="shared" si="0"/>
        <v>17.600000000000001</v>
      </c>
      <c r="C27" s="192">
        <v>640</v>
      </c>
      <c r="D27" s="192"/>
      <c r="E27" s="192">
        <v>-8</v>
      </c>
      <c r="F27" s="192">
        <f t="shared" si="1"/>
        <v>17.600000000000001</v>
      </c>
      <c r="G27" s="195">
        <f t="shared" si="2"/>
        <v>5.6388888888888981E-4</v>
      </c>
      <c r="H27" s="192"/>
      <c r="I27" s="192">
        <v>-8</v>
      </c>
      <c r="J27" s="192">
        <f t="shared" si="3"/>
        <v>17.600000000000001</v>
      </c>
      <c r="K27" s="192">
        <f t="shared" si="4"/>
        <v>-5.6000000000000105E-2</v>
      </c>
      <c r="L27" s="192"/>
      <c r="M27" s="192">
        <v>-8</v>
      </c>
      <c r="N27" s="192">
        <f t="shared" si="5"/>
        <v>17.600000000000001</v>
      </c>
      <c r="O27" s="192">
        <v>-5.6000000000000103</v>
      </c>
      <c r="P27" s="192"/>
      <c r="Q27" s="192"/>
      <c r="R27" s="1074" t="s">
        <v>1026</v>
      </c>
      <c r="S27" s="734"/>
      <c r="T27" s="734"/>
      <c r="U27" s="734"/>
      <c r="V27" s="734"/>
      <c r="W27" s="734"/>
      <c r="X27" s="734"/>
      <c r="Y27" s="734"/>
      <c r="Z27" s="734"/>
      <c r="AA27" s="734"/>
      <c r="AB27" s="192"/>
      <c r="AC27" s="192"/>
      <c r="AD27" s="192"/>
      <c r="AE27" s="192"/>
      <c r="AF27" s="192"/>
      <c r="AG27" s="192"/>
      <c r="AH27" s="192"/>
    </row>
    <row r="28" spans="1:34" ht="15" customHeight="1">
      <c r="A28" s="192">
        <v>-7</v>
      </c>
      <c r="B28" s="192">
        <f t="shared" si="0"/>
        <v>19.399999999999999</v>
      </c>
      <c r="C28" s="192">
        <v>560</v>
      </c>
      <c r="D28" s="192"/>
      <c r="E28" s="192">
        <v>-7</v>
      </c>
      <c r="F28" s="192">
        <f t="shared" si="1"/>
        <v>19.399999999999999</v>
      </c>
      <c r="G28" s="195">
        <f t="shared" si="2"/>
        <v>4.934027777777788E-4</v>
      </c>
      <c r="H28" s="192"/>
      <c r="I28" s="192">
        <v>-7</v>
      </c>
      <c r="J28" s="192">
        <f t="shared" si="3"/>
        <v>19.399999999999999</v>
      </c>
      <c r="K28" s="192">
        <f t="shared" si="4"/>
        <v>-4.9000000000000099E-2</v>
      </c>
      <c r="L28" s="192"/>
      <c r="M28" s="192">
        <v>-7</v>
      </c>
      <c r="N28" s="192">
        <f t="shared" si="5"/>
        <v>19.399999999999999</v>
      </c>
      <c r="O28" s="192">
        <v>-4.9000000000000101</v>
      </c>
      <c r="P28" s="192"/>
      <c r="Q28" s="192"/>
      <c r="R28" s="192"/>
      <c r="S28" s="192"/>
      <c r="T28" s="192"/>
      <c r="U28" s="192"/>
      <c r="V28" s="192"/>
      <c r="W28" s="192"/>
      <c r="X28" s="192"/>
      <c r="Y28" s="192"/>
      <c r="Z28" s="192"/>
      <c r="AA28" s="192"/>
      <c r="AB28" s="192"/>
      <c r="AC28" s="192"/>
      <c r="AD28" s="192"/>
      <c r="AE28" s="192"/>
      <c r="AF28" s="192"/>
      <c r="AG28" s="192"/>
      <c r="AH28" s="192"/>
    </row>
    <row r="29" spans="1:34" ht="15" customHeight="1">
      <c r="A29" s="192">
        <v>-6</v>
      </c>
      <c r="B29" s="192">
        <f t="shared" si="0"/>
        <v>21.2</v>
      </c>
      <c r="C29" s="192">
        <v>480</v>
      </c>
      <c r="D29" s="192"/>
      <c r="E29" s="192">
        <v>-6</v>
      </c>
      <c r="F29" s="192">
        <f t="shared" si="1"/>
        <v>21.2</v>
      </c>
      <c r="G29" s="195">
        <f t="shared" si="2"/>
        <v>4.2291666666666769E-4</v>
      </c>
      <c r="H29" s="192"/>
      <c r="I29" s="192">
        <v>-6</v>
      </c>
      <c r="J29" s="192">
        <f t="shared" si="3"/>
        <v>21.2</v>
      </c>
      <c r="K29" s="192">
        <f t="shared" si="4"/>
        <v>-4.20000000000001E-2</v>
      </c>
      <c r="L29" s="192"/>
      <c r="M29" s="192">
        <v>-6</v>
      </c>
      <c r="N29" s="192">
        <f t="shared" si="5"/>
        <v>21.2</v>
      </c>
      <c r="O29" s="192">
        <v>-4.2000000000000099</v>
      </c>
      <c r="P29" s="192"/>
      <c r="Q29" s="192"/>
      <c r="R29" s="192"/>
      <c r="S29" s="1088" t="s">
        <v>1027</v>
      </c>
      <c r="T29" s="734"/>
      <c r="U29" s="734"/>
      <c r="V29" s="734"/>
      <c r="W29" s="192"/>
      <c r="X29" s="1074" t="s">
        <v>1028</v>
      </c>
      <c r="Y29" s="734"/>
      <c r="Z29" s="734"/>
      <c r="AA29" s="734"/>
      <c r="AB29" s="192"/>
      <c r="AC29" s="192"/>
      <c r="AD29" s="192"/>
      <c r="AE29" s="198" t="s">
        <v>37</v>
      </c>
      <c r="AF29" s="198"/>
      <c r="AG29" s="198"/>
      <c r="AH29" s="198"/>
    </row>
    <row r="30" spans="1:34">
      <c r="A30" s="192">
        <v>-5</v>
      </c>
      <c r="B30" s="192">
        <f t="shared" si="0"/>
        <v>23</v>
      </c>
      <c r="C30" s="192">
        <v>400</v>
      </c>
      <c r="D30" s="192"/>
      <c r="E30" s="192">
        <v>-5</v>
      </c>
      <c r="F30" s="192">
        <f t="shared" si="1"/>
        <v>23</v>
      </c>
      <c r="G30" s="195">
        <f t="shared" si="2"/>
        <v>3.5243055555555754E-4</v>
      </c>
      <c r="H30" s="192"/>
      <c r="I30" s="192">
        <v>-5</v>
      </c>
      <c r="J30" s="192">
        <f t="shared" si="3"/>
        <v>23</v>
      </c>
      <c r="K30" s="192">
        <f t="shared" si="4"/>
        <v>-3.5000000000000198E-2</v>
      </c>
      <c r="L30" s="192"/>
      <c r="M30" s="192">
        <v>-5</v>
      </c>
      <c r="N30" s="192">
        <f t="shared" si="5"/>
        <v>23</v>
      </c>
      <c r="O30" s="192">
        <v>-3.50000000000002</v>
      </c>
      <c r="P30" s="192"/>
      <c r="Q30" s="192"/>
      <c r="R30" s="192"/>
      <c r="S30" s="698">
        <v>0</v>
      </c>
      <c r="T30" s="734"/>
      <c r="U30" s="698">
        <v>15</v>
      </c>
      <c r="V30" s="734"/>
      <c r="W30" s="192"/>
      <c r="X30" s="1089" t="s">
        <v>1029</v>
      </c>
      <c r="Y30" s="711"/>
      <c r="Z30" s="1090" t="s">
        <v>1030</v>
      </c>
      <c r="AA30" s="711"/>
      <c r="AB30" s="197"/>
      <c r="AC30" s="197"/>
      <c r="AD30" s="192"/>
      <c r="AE30" s="198"/>
      <c r="AF30" s="198"/>
      <c r="AG30" s="198"/>
      <c r="AH30" s="198"/>
    </row>
    <row r="31" spans="1:34" ht="15" customHeight="1">
      <c r="A31" s="192">
        <v>-4</v>
      </c>
      <c r="B31" s="192">
        <f t="shared" si="0"/>
        <v>24.8</v>
      </c>
      <c r="C31" s="192">
        <v>320</v>
      </c>
      <c r="D31" s="192"/>
      <c r="E31" s="192">
        <v>-4</v>
      </c>
      <c r="F31" s="192">
        <f t="shared" si="1"/>
        <v>24.8</v>
      </c>
      <c r="G31" s="195">
        <f t="shared" si="2"/>
        <v>2.8194444444444642E-4</v>
      </c>
      <c r="H31" s="192"/>
      <c r="I31" s="192">
        <v>-4</v>
      </c>
      <c r="J31" s="192">
        <f t="shared" si="3"/>
        <v>24.8</v>
      </c>
      <c r="K31" s="192">
        <f t="shared" si="4"/>
        <v>-2.8000000000000198E-2</v>
      </c>
      <c r="L31" s="192"/>
      <c r="M31" s="192">
        <v>-4</v>
      </c>
      <c r="N31" s="192">
        <f t="shared" si="5"/>
        <v>24.8</v>
      </c>
      <c r="O31" s="192">
        <v>-2.8000000000000198</v>
      </c>
      <c r="P31" s="192"/>
      <c r="Q31" s="192"/>
      <c r="R31" s="192"/>
      <c r="S31" s="698">
        <v>5000</v>
      </c>
      <c r="T31" s="734"/>
      <c r="U31" s="698">
        <v>5</v>
      </c>
      <c r="V31" s="734"/>
      <c r="W31" s="192"/>
      <c r="X31" s="192">
        <v>0</v>
      </c>
      <c r="Y31" s="192">
        <v>15</v>
      </c>
      <c r="Z31" s="192">
        <f>'FLIGHT PLANNER'!D32</f>
        <v>15</v>
      </c>
      <c r="AA31" s="192">
        <f t="shared" ref="AA31:AA134" si="6">Z31-Y31</f>
        <v>0</v>
      </c>
      <c r="AB31" s="192"/>
      <c r="AC31" s="192"/>
      <c r="AD31" s="192"/>
      <c r="AE31" s="198"/>
      <c r="AF31" s="198"/>
      <c r="AG31" s="198"/>
      <c r="AH31" s="198"/>
    </row>
    <row r="32" spans="1:34" ht="15" customHeight="1">
      <c r="A32" s="192">
        <v>-3</v>
      </c>
      <c r="B32" s="192">
        <f t="shared" si="0"/>
        <v>26.6</v>
      </c>
      <c r="C32" s="192">
        <v>240</v>
      </c>
      <c r="D32" s="192"/>
      <c r="E32" s="192">
        <v>-3</v>
      </c>
      <c r="F32" s="192">
        <f t="shared" si="1"/>
        <v>26.6</v>
      </c>
      <c r="G32" s="195">
        <f t="shared" si="2"/>
        <v>2.1145833333333533E-4</v>
      </c>
      <c r="H32" s="192"/>
      <c r="I32" s="192">
        <v>-3</v>
      </c>
      <c r="J32" s="192">
        <f t="shared" si="3"/>
        <v>26.6</v>
      </c>
      <c r="K32" s="192">
        <f t="shared" si="4"/>
        <v>-2.1000000000000199E-2</v>
      </c>
      <c r="L32" s="192"/>
      <c r="M32" s="192">
        <v>-3</v>
      </c>
      <c r="N32" s="192">
        <f t="shared" si="5"/>
        <v>26.6</v>
      </c>
      <c r="O32" s="192">
        <v>-2.1000000000000201</v>
      </c>
      <c r="P32" s="192"/>
      <c r="Q32" s="192"/>
      <c r="R32" s="192"/>
      <c r="S32" s="698">
        <v>10000</v>
      </c>
      <c r="T32" s="734"/>
      <c r="U32" s="698">
        <v>-5</v>
      </c>
      <c r="V32" s="734"/>
      <c r="W32" s="197"/>
      <c r="X32" s="192">
        <v>500</v>
      </c>
      <c r="Y32" s="192">
        <v>14</v>
      </c>
      <c r="Z32" s="194">
        <f>IF(Z31&lt;0,Z31-(ABS(W103)+ABS(Z31))/71,Z31-((ABS(W103)+Z31)/71))</f>
        <v>13.985915492957746</v>
      </c>
      <c r="AA32" s="194">
        <f t="shared" si="6"/>
        <v>-1.4084507042253946E-2</v>
      </c>
      <c r="AB32" s="192"/>
      <c r="AC32" s="192"/>
      <c r="AD32" s="192"/>
      <c r="AE32" s="198"/>
      <c r="AF32" s="198"/>
      <c r="AG32" s="198"/>
      <c r="AH32" s="198"/>
    </row>
    <row r="33" spans="1:34" ht="15" customHeight="1">
      <c r="A33" s="192">
        <v>-2</v>
      </c>
      <c r="B33" s="192">
        <f t="shared" si="0"/>
        <v>28.4</v>
      </c>
      <c r="C33" s="192">
        <v>160</v>
      </c>
      <c r="D33" s="192"/>
      <c r="E33" s="192">
        <v>-2</v>
      </c>
      <c r="F33" s="192">
        <f t="shared" si="1"/>
        <v>28.4</v>
      </c>
      <c r="G33" s="195">
        <f t="shared" si="2"/>
        <v>1.4097222222222422E-4</v>
      </c>
      <c r="H33" s="192"/>
      <c r="I33" s="192">
        <v>-2</v>
      </c>
      <c r="J33" s="192">
        <f t="shared" si="3"/>
        <v>28.4</v>
      </c>
      <c r="K33" s="192">
        <f t="shared" si="4"/>
        <v>-1.40000000000002E-2</v>
      </c>
      <c r="L33" s="192"/>
      <c r="M33" s="192">
        <v>-2</v>
      </c>
      <c r="N33" s="192">
        <f t="shared" si="5"/>
        <v>28.4</v>
      </c>
      <c r="O33" s="192">
        <v>-1.4000000000000199</v>
      </c>
      <c r="P33" s="192"/>
      <c r="Q33" s="192"/>
      <c r="R33" s="192"/>
      <c r="S33" s="698">
        <v>15000</v>
      </c>
      <c r="T33" s="734"/>
      <c r="U33" s="698">
        <v>-15</v>
      </c>
      <c r="V33" s="734"/>
      <c r="W33" s="192"/>
      <c r="X33" s="192">
        <v>1000</v>
      </c>
      <c r="Y33" s="192">
        <v>13</v>
      </c>
      <c r="Z33" s="194">
        <f>IF(Z32&lt;0,Z32-(ABS(W103)+ABS(Z31))/71,Z32-((ABS(W103)+Z31)/71))</f>
        <v>12.971830985915492</v>
      </c>
      <c r="AA33" s="194">
        <f t="shared" si="6"/>
        <v>-2.8169014084507893E-2</v>
      </c>
      <c r="AB33" s="192"/>
      <c r="AC33" s="192"/>
      <c r="AD33" s="192"/>
      <c r="AE33" s="198"/>
      <c r="AF33" s="198"/>
      <c r="AG33" s="198"/>
      <c r="AH33" s="198"/>
    </row>
    <row r="34" spans="1:34" ht="15" customHeight="1">
      <c r="A34" s="192">
        <v>-1</v>
      </c>
      <c r="B34" s="192">
        <f t="shared" si="0"/>
        <v>30.2</v>
      </c>
      <c r="C34" s="192">
        <v>80</v>
      </c>
      <c r="D34" s="192"/>
      <c r="E34" s="192">
        <v>-1</v>
      </c>
      <c r="F34" s="192">
        <f t="shared" si="1"/>
        <v>30.2</v>
      </c>
      <c r="G34" s="195">
        <f t="shared" si="2"/>
        <v>7.0486111111113232E-5</v>
      </c>
      <c r="H34" s="192"/>
      <c r="I34" s="192">
        <v>-1</v>
      </c>
      <c r="J34" s="192">
        <f t="shared" si="3"/>
        <v>30.2</v>
      </c>
      <c r="K34" s="192">
        <f t="shared" si="4"/>
        <v>-7.0000000000002109E-3</v>
      </c>
      <c r="L34" s="192"/>
      <c r="M34" s="192">
        <v>-1</v>
      </c>
      <c r="N34" s="192">
        <f t="shared" si="5"/>
        <v>30.2</v>
      </c>
      <c r="O34" s="192">
        <v>-0.70000000000002105</v>
      </c>
      <c r="P34" s="192"/>
      <c r="Q34" s="192"/>
      <c r="R34" s="192"/>
      <c r="S34" s="698">
        <v>20000</v>
      </c>
      <c r="T34" s="734"/>
      <c r="U34" s="698">
        <v>-25</v>
      </c>
      <c r="V34" s="734"/>
      <c r="W34" s="192"/>
      <c r="X34" s="192">
        <v>1500</v>
      </c>
      <c r="Y34" s="192">
        <v>12</v>
      </c>
      <c r="Z34" s="194">
        <f>IF(Z33&lt;0,Z33-(ABS(W103)+ABS(Z31))/71,Z33-((ABS(W103)+Z31)/71))</f>
        <v>11.957746478873238</v>
      </c>
      <c r="AA34" s="194">
        <f t="shared" si="6"/>
        <v>-4.2253521126761839E-2</v>
      </c>
      <c r="AB34" s="192"/>
      <c r="AC34" s="192"/>
      <c r="AD34" s="192"/>
      <c r="AE34" s="198"/>
      <c r="AF34" s="198"/>
      <c r="AG34" s="198"/>
      <c r="AH34" s="198"/>
    </row>
    <row r="35" spans="1:34" ht="15" customHeight="1">
      <c r="A35" s="192">
        <v>0</v>
      </c>
      <c r="B35" s="192">
        <f t="shared" si="0"/>
        <v>32</v>
      </c>
      <c r="C35" s="192">
        <v>0</v>
      </c>
      <c r="D35" s="192"/>
      <c r="E35" s="192">
        <v>0</v>
      </c>
      <c r="F35" s="192">
        <f t="shared" si="1"/>
        <v>32</v>
      </c>
      <c r="G35" s="195">
        <f t="shared" ref="G35:G55" si="7">O35*0.145/1440</f>
        <v>0</v>
      </c>
      <c r="H35" s="192"/>
      <c r="I35" s="192">
        <v>0</v>
      </c>
      <c r="J35" s="192">
        <f t="shared" si="3"/>
        <v>32</v>
      </c>
      <c r="K35" s="192">
        <f t="shared" si="4"/>
        <v>0</v>
      </c>
      <c r="L35" s="192"/>
      <c r="M35" s="192">
        <v>0</v>
      </c>
      <c r="N35" s="192">
        <f t="shared" si="5"/>
        <v>32</v>
      </c>
      <c r="O35" s="192">
        <v>0</v>
      </c>
      <c r="P35" s="192"/>
      <c r="Q35" s="192"/>
      <c r="R35" s="192"/>
      <c r="S35" s="698">
        <v>25000</v>
      </c>
      <c r="T35" s="734"/>
      <c r="U35" s="698">
        <v>-35</v>
      </c>
      <c r="V35" s="734"/>
      <c r="W35" s="192"/>
      <c r="X35" s="192">
        <v>2000</v>
      </c>
      <c r="Y35" s="192">
        <v>11</v>
      </c>
      <c r="Z35" s="194">
        <f>IF(Z34&lt;0,Z34-(ABS(W103)+ABS(Z31))/71,Z34-((ABS(W103)+Z31)/71))</f>
        <v>10.943661971830984</v>
      </c>
      <c r="AA35" s="194">
        <f t="shared" si="6"/>
        <v>-5.6338028169015786E-2</v>
      </c>
      <c r="AB35" s="192"/>
      <c r="AC35" s="192"/>
      <c r="AD35" s="192"/>
      <c r="AE35" s="198"/>
      <c r="AF35" s="198"/>
      <c r="AG35" s="198"/>
      <c r="AH35" s="198"/>
    </row>
    <row r="36" spans="1:34" ht="15" customHeight="1">
      <c r="A36" s="192">
        <v>1</v>
      </c>
      <c r="B36" s="192">
        <f t="shared" si="0"/>
        <v>33.799999999999997</v>
      </c>
      <c r="C36" s="192">
        <v>-105</v>
      </c>
      <c r="D36" s="192"/>
      <c r="E36" s="192">
        <v>1</v>
      </c>
      <c r="F36" s="192">
        <f t="shared" si="1"/>
        <v>33.799999999999997</v>
      </c>
      <c r="G36" s="195">
        <f t="shared" si="7"/>
        <v>9.0625000000000007E-5</v>
      </c>
      <c r="H36" s="192"/>
      <c r="I36" s="192">
        <v>1</v>
      </c>
      <c r="J36" s="192">
        <f t="shared" si="3"/>
        <v>33.799999999999997</v>
      </c>
      <c r="K36" s="192">
        <f t="shared" si="4"/>
        <v>9.0000000000000011E-3</v>
      </c>
      <c r="L36" s="192"/>
      <c r="M36" s="192">
        <v>1</v>
      </c>
      <c r="N36" s="192">
        <f t="shared" si="5"/>
        <v>33.799999999999997</v>
      </c>
      <c r="O36" s="192">
        <v>0.9</v>
      </c>
      <c r="P36" s="192"/>
      <c r="Q36" s="192"/>
      <c r="R36" s="192"/>
      <c r="S36" s="698">
        <v>30000</v>
      </c>
      <c r="T36" s="734"/>
      <c r="U36" s="698">
        <v>-44</v>
      </c>
      <c r="V36" s="734"/>
      <c r="W36" s="192"/>
      <c r="X36" s="192">
        <v>2500</v>
      </c>
      <c r="Y36" s="192">
        <v>10</v>
      </c>
      <c r="Z36" s="194">
        <f>IF(Z35&lt;0,Z35-(ABS(W103)+ABS(Z31))/71,Z35-((ABS(W103)+Z31)/71))</f>
        <v>9.9295774647887303</v>
      </c>
      <c r="AA36" s="194">
        <f t="shared" si="6"/>
        <v>-7.0422535211269732E-2</v>
      </c>
      <c r="AB36" s="192"/>
      <c r="AC36" s="192"/>
      <c r="AD36" s="192"/>
      <c r="AE36" s="198"/>
      <c r="AF36" s="198"/>
      <c r="AG36" s="198"/>
      <c r="AH36" s="198"/>
    </row>
    <row r="37" spans="1:34">
      <c r="A37" s="192">
        <v>2</v>
      </c>
      <c r="B37" s="192">
        <f t="shared" si="0"/>
        <v>35.6</v>
      </c>
      <c r="C37" s="192">
        <v>-210</v>
      </c>
      <c r="D37" s="192"/>
      <c r="E37" s="192">
        <v>2</v>
      </c>
      <c r="F37" s="192">
        <f t="shared" si="1"/>
        <v>35.6</v>
      </c>
      <c r="G37" s="195">
        <f t="shared" si="7"/>
        <v>1.8125000000000001E-4</v>
      </c>
      <c r="H37" s="192"/>
      <c r="I37" s="192">
        <v>2</v>
      </c>
      <c r="J37" s="192">
        <f t="shared" si="3"/>
        <v>35.6</v>
      </c>
      <c r="K37" s="192">
        <f t="shared" si="4"/>
        <v>1.8000000000000002E-2</v>
      </c>
      <c r="L37" s="192"/>
      <c r="M37" s="192">
        <v>2</v>
      </c>
      <c r="N37" s="192">
        <f t="shared" si="5"/>
        <v>35.6</v>
      </c>
      <c r="O37" s="192">
        <v>1.8</v>
      </c>
      <c r="P37" s="192"/>
      <c r="Q37" s="192"/>
      <c r="R37" s="192"/>
      <c r="S37" s="698">
        <v>35000</v>
      </c>
      <c r="T37" s="734"/>
      <c r="U37" s="698">
        <v>-54</v>
      </c>
      <c r="V37" s="734"/>
      <c r="W37" s="197"/>
      <c r="X37" s="192">
        <v>3000</v>
      </c>
      <c r="Y37" s="192">
        <v>9</v>
      </c>
      <c r="Z37" s="194">
        <f>IF(Z36&lt;0,Z36-(ABS(W103)+ABS(Z31))/71,Z36-((ABS(W103)+Z31)/71))</f>
        <v>8.9154929577464763</v>
      </c>
      <c r="AA37" s="194">
        <f t="shared" si="6"/>
        <v>-8.4507042253523679E-2</v>
      </c>
      <c r="AB37" s="192"/>
      <c r="AC37" s="192"/>
      <c r="AD37" s="192"/>
      <c r="AE37" s="198"/>
      <c r="AF37" s="198"/>
      <c r="AG37" s="198"/>
      <c r="AH37" s="198"/>
    </row>
    <row r="38" spans="1:34">
      <c r="A38" s="192">
        <v>3</v>
      </c>
      <c r="B38" s="192">
        <f t="shared" si="0"/>
        <v>37.4</v>
      </c>
      <c r="C38" s="192">
        <v>-315</v>
      </c>
      <c r="D38" s="192"/>
      <c r="E38" s="192">
        <v>3</v>
      </c>
      <c r="F38" s="192">
        <f t="shared" si="1"/>
        <v>37.4</v>
      </c>
      <c r="G38" s="195">
        <f t="shared" si="7"/>
        <v>2.7187500000000004E-4</v>
      </c>
      <c r="H38" s="192"/>
      <c r="I38" s="192">
        <v>3</v>
      </c>
      <c r="J38" s="192">
        <f t="shared" si="3"/>
        <v>37.4</v>
      </c>
      <c r="K38" s="192">
        <f t="shared" si="4"/>
        <v>2.7000000000000003E-2</v>
      </c>
      <c r="L38" s="192"/>
      <c r="M38" s="192">
        <v>3</v>
      </c>
      <c r="N38" s="192">
        <f t="shared" si="5"/>
        <v>37.4</v>
      </c>
      <c r="O38" s="192">
        <v>2.7</v>
      </c>
      <c r="P38" s="192"/>
      <c r="Q38" s="192"/>
      <c r="R38" s="192"/>
      <c r="S38" s="698">
        <v>40000</v>
      </c>
      <c r="T38" s="734"/>
      <c r="U38" s="698">
        <v>-57</v>
      </c>
      <c r="V38" s="734"/>
      <c r="W38" s="192"/>
      <c r="X38" s="192">
        <v>3500</v>
      </c>
      <c r="Y38" s="192">
        <v>8</v>
      </c>
      <c r="Z38" s="194">
        <f>IF(Z37&lt;0,Z37-(ABS(W103)+ABS(Z31))/71,Z37-((ABS(W103)+Z31)/71))</f>
        <v>7.9014084507042224</v>
      </c>
      <c r="AA38" s="194">
        <f t="shared" si="6"/>
        <v>-9.8591549295777625E-2</v>
      </c>
      <c r="AB38" s="192"/>
      <c r="AC38" s="192"/>
      <c r="AD38" s="192"/>
      <c r="AE38" s="198"/>
      <c r="AF38" s="198"/>
      <c r="AG38" s="198"/>
      <c r="AH38" s="198"/>
    </row>
    <row r="39" spans="1:34">
      <c r="A39" s="192">
        <v>4</v>
      </c>
      <c r="B39" s="192">
        <f t="shared" si="0"/>
        <v>39.200000000000003</v>
      </c>
      <c r="C39" s="192">
        <v>-420</v>
      </c>
      <c r="D39" s="192"/>
      <c r="E39" s="192">
        <v>4</v>
      </c>
      <c r="F39" s="192">
        <f t="shared" si="1"/>
        <v>39.200000000000003</v>
      </c>
      <c r="G39" s="195">
        <f t="shared" si="7"/>
        <v>3.6250000000000003E-4</v>
      </c>
      <c r="H39" s="192"/>
      <c r="I39" s="192">
        <v>4</v>
      </c>
      <c r="J39" s="192">
        <f t="shared" si="3"/>
        <v>39.200000000000003</v>
      </c>
      <c r="K39" s="192">
        <f t="shared" si="4"/>
        <v>3.6000000000000004E-2</v>
      </c>
      <c r="L39" s="192"/>
      <c r="M39" s="192">
        <v>4</v>
      </c>
      <c r="N39" s="192">
        <f t="shared" si="5"/>
        <v>39.200000000000003</v>
      </c>
      <c r="O39" s="192">
        <v>3.6</v>
      </c>
      <c r="P39" s="192"/>
      <c r="Q39" s="192"/>
      <c r="R39" s="192"/>
      <c r="S39" s="698">
        <v>45000</v>
      </c>
      <c r="T39" s="734"/>
      <c r="U39" s="698">
        <v>-57</v>
      </c>
      <c r="V39" s="734"/>
      <c r="W39" s="192"/>
      <c r="X39" s="192">
        <v>4000</v>
      </c>
      <c r="Y39" s="192">
        <v>7</v>
      </c>
      <c r="Z39" s="194">
        <f>IF(Z38&lt;0,Z38-(ABS(W103)+ABS(Z31))/71,Z38-((ABS(W103)+Z31)/71))</f>
        <v>6.8873239436619684</v>
      </c>
      <c r="AA39" s="194">
        <f t="shared" si="6"/>
        <v>-0.11267605633803157</v>
      </c>
      <c r="AB39" s="192"/>
      <c r="AC39" s="192"/>
      <c r="AD39" s="192"/>
      <c r="AE39" s="198"/>
      <c r="AF39" s="198"/>
      <c r="AG39" s="198"/>
      <c r="AH39" s="198"/>
    </row>
    <row r="40" spans="1:34">
      <c r="A40" s="192">
        <v>5</v>
      </c>
      <c r="B40" s="192">
        <f t="shared" si="0"/>
        <v>41</v>
      </c>
      <c r="C40" s="192">
        <v>-525</v>
      </c>
      <c r="D40" s="192"/>
      <c r="E40" s="192">
        <v>5</v>
      </c>
      <c r="F40" s="192">
        <f t="shared" si="1"/>
        <v>41</v>
      </c>
      <c r="G40" s="195">
        <f t="shared" si="7"/>
        <v>4.5312499999999997E-4</v>
      </c>
      <c r="H40" s="192"/>
      <c r="I40" s="192">
        <v>5</v>
      </c>
      <c r="J40" s="192">
        <f t="shared" si="3"/>
        <v>41</v>
      </c>
      <c r="K40" s="192">
        <f t="shared" si="4"/>
        <v>4.4999999999999998E-2</v>
      </c>
      <c r="L40" s="192"/>
      <c r="M40" s="192">
        <v>5</v>
      </c>
      <c r="N40" s="192">
        <f t="shared" si="5"/>
        <v>41</v>
      </c>
      <c r="O40" s="192">
        <v>4.5</v>
      </c>
      <c r="P40" s="192"/>
      <c r="Q40" s="192"/>
      <c r="R40" s="192"/>
      <c r="S40" s="192"/>
      <c r="T40" s="192"/>
      <c r="U40" s="192"/>
      <c r="V40" s="192"/>
      <c r="W40" s="192"/>
      <c r="X40" s="192">
        <v>4500</v>
      </c>
      <c r="Y40" s="192">
        <v>6</v>
      </c>
      <c r="Z40" s="194">
        <f>IF(Z39&lt;0,Z39-(ABS(W103)+ABS(Z31))/71,Z39-((ABS(W103)+Z31)/71))</f>
        <v>5.8732394366197145</v>
      </c>
      <c r="AA40" s="194">
        <f t="shared" si="6"/>
        <v>-0.12676056338028552</v>
      </c>
      <c r="AB40" s="192"/>
      <c r="AC40" s="192"/>
      <c r="AD40" s="192"/>
      <c r="AE40" s="192"/>
      <c r="AF40" s="192"/>
      <c r="AG40" s="192"/>
      <c r="AH40" s="192"/>
    </row>
    <row r="41" spans="1:34">
      <c r="A41" s="192">
        <v>6</v>
      </c>
      <c r="B41" s="192">
        <f t="shared" si="0"/>
        <v>42.8</v>
      </c>
      <c r="C41" s="192">
        <v>-630</v>
      </c>
      <c r="D41" s="192"/>
      <c r="E41" s="192">
        <v>6</v>
      </c>
      <c r="F41" s="192">
        <f t="shared" si="1"/>
        <v>42.8</v>
      </c>
      <c r="G41" s="195">
        <f t="shared" si="7"/>
        <v>5.4375000000000007E-4</v>
      </c>
      <c r="H41" s="192"/>
      <c r="I41" s="192">
        <v>6</v>
      </c>
      <c r="J41" s="192">
        <f t="shared" si="3"/>
        <v>42.8</v>
      </c>
      <c r="K41" s="192">
        <f t="shared" si="4"/>
        <v>5.4000000000000006E-2</v>
      </c>
      <c r="L41" s="192"/>
      <c r="M41" s="192">
        <v>6</v>
      </c>
      <c r="N41" s="192">
        <f t="shared" si="5"/>
        <v>42.8</v>
      </c>
      <c r="O41" s="192">
        <v>5.4</v>
      </c>
      <c r="P41" s="192"/>
      <c r="Q41" s="192"/>
      <c r="R41" s="192"/>
      <c r="S41" s="192"/>
      <c r="T41" s="192"/>
      <c r="U41" s="192"/>
      <c r="V41" s="192"/>
      <c r="W41" s="192"/>
      <c r="X41" s="192">
        <v>5000</v>
      </c>
      <c r="Y41" s="192">
        <v>5</v>
      </c>
      <c r="Z41" s="194">
        <f>IF(Z40&lt;0,Z40-(ABS(W103)+ABS(Z31))/71,Z40-((ABS(W103)+Z31)/71))</f>
        <v>4.8591549295774605</v>
      </c>
      <c r="AA41" s="194">
        <f t="shared" si="6"/>
        <v>-0.14084507042253946</v>
      </c>
      <c r="AB41" s="192"/>
      <c r="AC41" s="192"/>
      <c r="AD41" s="192"/>
      <c r="AE41" s="192"/>
      <c r="AF41" s="192"/>
      <c r="AG41" s="192"/>
      <c r="AH41" s="192"/>
    </row>
    <row r="42" spans="1:34">
      <c r="A42" s="192">
        <v>7</v>
      </c>
      <c r="B42" s="192">
        <f t="shared" si="0"/>
        <v>44.6</v>
      </c>
      <c r="C42" s="192">
        <v>-735</v>
      </c>
      <c r="D42" s="192"/>
      <c r="E42" s="192">
        <v>7</v>
      </c>
      <c r="F42" s="192">
        <f t="shared" si="1"/>
        <v>44.6</v>
      </c>
      <c r="G42" s="195">
        <f t="shared" si="7"/>
        <v>6.3437499999999996E-4</v>
      </c>
      <c r="H42" s="192"/>
      <c r="I42" s="192">
        <v>7</v>
      </c>
      <c r="J42" s="192">
        <f t="shared" si="3"/>
        <v>44.6</v>
      </c>
      <c r="K42" s="192">
        <f t="shared" si="4"/>
        <v>6.3E-2</v>
      </c>
      <c r="L42" s="192"/>
      <c r="M42" s="192">
        <v>7</v>
      </c>
      <c r="N42" s="192">
        <f t="shared" si="5"/>
        <v>44.6</v>
      </c>
      <c r="O42" s="192">
        <v>6.3</v>
      </c>
      <c r="P42" s="192"/>
      <c r="Q42" s="192"/>
      <c r="R42" s="192"/>
      <c r="S42" s="192"/>
      <c r="T42" s="192"/>
      <c r="U42" s="192"/>
      <c r="V42" s="192"/>
      <c r="W42" s="192"/>
      <c r="X42" s="192">
        <v>5500</v>
      </c>
      <c r="Y42" s="192">
        <v>4</v>
      </c>
      <c r="Z42" s="194">
        <f>IF(Z41&lt;0,Z41-(ABS(W103)+ABS(Z31))/71,Z41-((ABS(W103)+Z31)/71))</f>
        <v>3.845070422535207</v>
      </c>
      <c r="AA42" s="194">
        <f t="shared" si="6"/>
        <v>-0.15492957746479297</v>
      </c>
      <c r="AB42" s="192"/>
      <c r="AC42" s="192"/>
      <c r="AD42" s="192"/>
      <c r="AE42" s="192"/>
      <c r="AF42" s="192"/>
      <c r="AG42" s="192"/>
      <c r="AH42" s="192"/>
    </row>
    <row r="43" spans="1:34">
      <c r="A43" s="192">
        <v>8</v>
      </c>
      <c r="B43" s="192">
        <f t="shared" si="0"/>
        <v>46.4</v>
      </c>
      <c r="C43" s="192">
        <v>-840</v>
      </c>
      <c r="D43" s="192"/>
      <c r="E43" s="192">
        <v>8</v>
      </c>
      <c r="F43" s="192">
        <f t="shared" si="1"/>
        <v>46.4</v>
      </c>
      <c r="G43" s="195">
        <f t="shared" si="7"/>
        <v>7.2500000000000006E-4</v>
      </c>
      <c r="H43" s="192"/>
      <c r="I43" s="192">
        <v>8</v>
      </c>
      <c r="J43" s="192">
        <f t="shared" si="3"/>
        <v>46.4</v>
      </c>
      <c r="K43" s="192">
        <f t="shared" si="4"/>
        <v>7.2000000000000008E-2</v>
      </c>
      <c r="L43" s="192"/>
      <c r="M43" s="192">
        <v>8</v>
      </c>
      <c r="N43" s="192">
        <f t="shared" si="5"/>
        <v>46.4</v>
      </c>
      <c r="O43" s="192">
        <v>7.2</v>
      </c>
      <c r="P43" s="192"/>
      <c r="Q43" s="192" t="s">
        <v>37</v>
      </c>
      <c r="R43" s="192"/>
      <c r="S43" s="192"/>
      <c r="T43" s="192"/>
      <c r="U43" s="192"/>
      <c r="V43" s="192"/>
      <c r="W43" s="192"/>
      <c r="X43" s="192">
        <v>6000</v>
      </c>
      <c r="Y43" s="192">
        <v>3</v>
      </c>
      <c r="Z43" s="194">
        <f>IF(Z42&lt;0,Z42-(ABS(W103)+ABS(Z31))/71,Z42-((ABS(W103)+Z31)/71))</f>
        <v>2.8309859154929535</v>
      </c>
      <c r="AA43" s="194">
        <f t="shared" si="6"/>
        <v>-0.16901408450704647</v>
      </c>
      <c r="AB43" s="192"/>
      <c r="AC43" s="192"/>
      <c r="AD43" s="192"/>
      <c r="AE43" s="192"/>
      <c r="AF43" s="192"/>
      <c r="AG43" s="192"/>
      <c r="AH43" s="192"/>
    </row>
    <row r="44" spans="1:34">
      <c r="A44" s="192">
        <v>9</v>
      </c>
      <c r="B44" s="192">
        <f t="shared" si="0"/>
        <v>48.2</v>
      </c>
      <c r="C44" s="192">
        <v>-945</v>
      </c>
      <c r="D44" s="192"/>
      <c r="E44" s="192">
        <v>9</v>
      </c>
      <c r="F44" s="192">
        <f t="shared" si="1"/>
        <v>48.2</v>
      </c>
      <c r="G44" s="195">
        <f t="shared" si="7"/>
        <v>8.1562499999999994E-4</v>
      </c>
      <c r="H44" s="192"/>
      <c r="I44" s="192">
        <v>9</v>
      </c>
      <c r="J44" s="192">
        <f t="shared" si="3"/>
        <v>48.2</v>
      </c>
      <c r="K44" s="192">
        <f t="shared" si="4"/>
        <v>8.1000000000000003E-2</v>
      </c>
      <c r="L44" s="192"/>
      <c r="M44" s="192">
        <v>9</v>
      </c>
      <c r="N44" s="192">
        <f t="shared" si="5"/>
        <v>48.2</v>
      </c>
      <c r="O44" s="192">
        <v>8.1</v>
      </c>
      <c r="P44" s="192"/>
      <c r="Q44" s="192" t="s">
        <v>37</v>
      </c>
      <c r="R44" s="192"/>
      <c r="S44" s="192"/>
      <c r="T44" s="192"/>
      <c r="U44" s="192"/>
      <c r="V44" s="192"/>
      <c r="W44" s="192"/>
      <c r="X44" s="192">
        <v>6500</v>
      </c>
      <c r="Y44" s="192">
        <v>2</v>
      </c>
      <c r="Z44" s="194">
        <f>IF(Z43&lt;0,Z43-(ABS(W103)+ABS(Z31))/71,Z43-((ABS(W103)+Z31)/71))</f>
        <v>1.8169014084507</v>
      </c>
      <c r="AA44" s="194">
        <f t="shared" si="6"/>
        <v>-0.18309859154929997</v>
      </c>
      <c r="AB44" s="192"/>
      <c r="AC44" s="192"/>
      <c r="AD44" s="192"/>
      <c r="AE44" s="192"/>
      <c r="AF44" s="192"/>
      <c r="AG44" s="192"/>
      <c r="AH44" s="192"/>
    </row>
    <row r="45" spans="1:34">
      <c r="A45" s="192">
        <v>10</v>
      </c>
      <c r="B45" s="192">
        <f t="shared" si="0"/>
        <v>50</v>
      </c>
      <c r="C45" s="192">
        <v>-1050</v>
      </c>
      <c r="D45" s="192"/>
      <c r="E45" s="192">
        <v>10</v>
      </c>
      <c r="F45" s="192">
        <f t="shared" si="1"/>
        <v>50</v>
      </c>
      <c r="G45" s="195">
        <f t="shared" si="7"/>
        <v>9.0624999999999994E-4</v>
      </c>
      <c r="H45" s="192"/>
      <c r="I45" s="192">
        <v>10</v>
      </c>
      <c r="J45" s="192">
        <f t="shared" si="3"/>
        <v>50</v>
      </c>
      <c r="K45" s="192">
        <f t="shared" si="4"/>
        <v>0.09</v>
      </c>
      <c r="L45" s="192"/>
      <c r="M45" s="192">
        <v>10</v>
      </c>
      <c r="N45" s="192">
        <f t="shared" si="5"/>
        <v>50</v>
      </c>
      <c r="O45" s="192">
        <v>9</v>
      </c>
      <c r="P45" s="192"/>
      <c r="Q45" s="192" t="s">
        <v>37</v>
      </c>
      <c r="R45" s="192"/>
      <c r="S45" s="192"/>
      <c r="T45" s="192"/>
      <c r="U45" s="192"/>
      <c r="V45" s="192"/>
      <c r="W45" s="192"/>
      <c r="X45" s="192">
        <v>7000</v>
      </c>
      <c r="Y45" s="192">
        <v>1</v>
      </c>
      <c r="Z45" s="194">
        <f>IF(Z44&lt;0,Z44-(ABS(W103)+ABS(Z31))/71,Z44-((ABS(W103)+Z31)/71))</f>
        <v>0.80281690140844653</v>
      </c>
      <c r="AA45" s="194">
        <f t="shared" si="6"/>
        <v>-0.19718309859155347</v>
      </c>
      <c r="AB45" s="192"/>
      <c r="AC45" s="192"/>
      <c r="AD45" s="192"/>
      <c r="AE45" s="192"/>
      <c r="AF45" s="192"/>
      <c r="AG45" s="192"/>
      <c r="AH45" s="192"/>
    </row>
    <row r="46" spans="1:34">
      <c r="A46" s="192">
        <v>11</v>
      </c>
      <c r="B46" s="192">
        <f t="shared" si="0"/>
        <v>51.8</v>
      </c>
      <c r="C46" s="192">
        <v>-1155</v>
      </c>
      <c r="D46" s="192"/>
      <c r="E46" s="192">
        <v>11</v>
      </c>
      <c r="F46" s="192">
        <f t="shared" si="1"/>
        <v>51.8</v>
      </c>
      <c r="G46" s="195">
        <f t="shared" si="7"/>
        <v>9.9687499999999993E-4</v>
      </c>
      <c r="H46" s="192"/>
      <c r="I46" s="192">
        <v>11</v>
      </c>
      <c r="J46" s="192">
        <f t="shared" si="3"/>
        <v>51.8</v>
      </c>
      <c r="K46" s="192">
        <f t="shared" si="4"/>
        <v>9.9000000000000005E-2</v>
      </c>
      <c r="L46" s="192"/>
      <c r="M46" s="192">
        <v>11</v>
      </c>
      <c r="N46" s="192">
        <f t="shared" si="5"/>
        <v>51.8</v>
      </c>
      <c r="O46" s="192">
        <v>9.9</v>
      </c>
      <c r="P46" s="192"/>
      <c r="Q46" s="1074" t="s">
        <v>1031</v>
      </c>
      <c r="R46" s="734"/>
      <c r="S46" s="734"/>
      <c r="T46" s="734"/>
      <c r="U46" s="192"/>
      <c r="V46" s="192"/>
      <c r="W46" s="192"/>
      <c r="X46" s="192">
        <v>7500</v>
      </c>
      <c r="Y46" s="192">
        <v>0</v>
      </c>
      <c r="Z46" s="194">
        <f>IF(Z45&lt;0,Z45-(ABS(W103)+ABS(Z31))/71,Z45-((ABS(W103)+Z31)/71))</f>
        <v>-0.21126760563380698</v>
      </c>
      <c r="AA46" s="194">
        <f t="shared" si="6"/>
        <v>-0.21126760563380698</v>
      </c>
      <c r="AB46" s="192"/>
      <c r="AC46" s="192"/>
      <c r="AD46" s="192"/>
      <c r="AE46" s="192"/>
      <c r="AF46" s="192"/>
      <c r="AG46" s="192"/>
      <c r="AH46" s="192"/>
    </row>
    <row r="47" spans="1:34">
      <c r="A47" s="192">
        <v>12</v>
      </c>
      <c r="B47" s="192">
        <f t="shared" si="0"/>
        <v>53.6</v>
      </c>
      <c r="C47" s="192">
        <v>-1260</v>
      </c>
      <c r="D47" s="197"/>
      <c r="E47" s="192">
        <v>12</v>
      </c>
      <c r="F47" s="192">
        <f t="shared" si="1"/>
        <v>53.6</v>
      </c>
      <c r="G47" s="195">
        <f t="shared" si="7"/>
        <v>1.0875000000000001E-3</v>
      </c>
      <c r="H47" s="192"/>
      <c r="I47" s="192">
        <v>12</v>
      </c>
      <c r="J47" s="192">
        <f t="shared" si="3"/>
        <v>53.6</v>
      </c>
      <c r="K47" s="192">
        <f t="shared" si="4"/>
        <v>0.10800000000000001</v>
      </c>
      <c r="L47" s="192"/>
      <c r="M47" s="192">
        <v>12</v>
      </c>
      <c r="N47" s="192">
        <f t="shared" si="5"/>
        <v>53.6</v>
      </c>
      <c r="O47" s="192">
        <v>10.8</v>
      </c>
      <c r="P47" s="192"/>
      <c r="Q47" s="1082" t="s">
        <v>1032</v>
      </c>
      <c r="R47" s="734"/>
      <c r="S47" s="698">
        <f>'FLIGHT PLANNER'!F44</f>
        <v>15000</v>
      </c>
      <c r="T47" s="734"/>
      <c r="U47" s="192"/>
      <c r="V47" s="192"/>
      <c r="W47" s="192"/>
      <c r="X47" s="192">
        <v>8000</v>
      </c>
      <c r="Y47" s="192">
        <v>-1</v>
      </c>
      <c r="Z47" s="194">
        <f>IF(Z46&lt;0,Z46-(ABS(W103)+ABS(Z31))/71,Z46-((ABS(W103)+Z31)/71))</f>
        <v>-1.2253521126760605</v>
      </c>
      <c r="AA47" s="194">
        <f t="shared" si="6"/>
        <v>-0.22535211267606048</v>
      </c>
      <c r="AB47" s="192"/>
      <c r="AC47" s="192"/>
      <c r="AD47" s="192"/>
      <c r="AE47" s="192"/>
      <c r="AF47" s="192"/>
      <c r="AG47" s="192"/>
      <c r="AH47" s="192"/>
    </row>
    <row r="48" spans="1:34">
      <c r="A48" s="192">
        <v>13</v>
      </c>
      <c r="B48" s="192">
        <f t="shared" si="0"/>
        <v>55.400000000000006</v>
      </c>
      <c r="C48" s="192">
        <v>-1365</v>
      </c>
      <c r="D48" s="197"/>
      <c r="E48" s="192">
        <v>13</v>
      </c>
      <c r="F48" s="192">
        <f t="shared" si="1"/>
        <v>55.400000000000006</v>
      </c>
      <c r="G48" s="195">
        <f t="shared" si="7"/>
        <v>1.1781249999999997E-3</v>
      </c>
      <c r="H48" s="192"/>
      <c r="I48" s="192">
        <v>13</v>
      </c>
      <c r="J48" s="192">
        <f t="shared" si="3"/>
        <v>55.400000000000006</v>
      </c>
      <c r="K48" s="192">
        <f t="shared" si="4"/>
        <v>0.11699999999999999</v>
      </c>
      <c r="L48" s="192"/>
      <c r="M48" s="192">
        <v>13</v>
      </c>
      <c r="N48" s="192">
        <f t="shared" si="5"/>
        <v>55.400000000000006</v>
      </c>
      <c r="O48" s="192">
        <v>11.7</v>
      </c>
      <c r="P48" s="192"/>
      <c r="Q48" s="1082" t="s">
        <v>1033</v>
      </c>
      <c r="R48" s="734"/>
      <c r="S48" s="1086">
        <f>LOOKUP(S47,X31:X134,AA31:AA134)</f>
        <v>-0.42253521126761484</v>
      </c>
      <c r="T48" s="1084"/>
      <c r="U48" s="192"/>
      <c r="V48" s="192"/>
      <c r="W48" s="192"/>
      <c r="X48" s="192">
        <v>8500</v>
      </c>
      <c r="Y48" s="192">
        <v>-2</v>
      </c>
      <c r="Z48" s="194">
        <f>IF(Z47&lt;0,Z47-(ABS(W103)+ABS(Z31))/71,Z47-((ABS(W103)+Z31)/71))</f>
        <v>-2.239436619718314</v>
      </c>
      <c r="AA48" s="194">
        <f t="shared" si="6"/>
        <v>-0.23943661971831398</v>
      </c>
      <c r="AB48" s="192"/>
      <c r="AC48" s="192"/>
      <c r="AD48" s="192"/>
      <c r="AE48" s="192"/>
      <c r="AF48" s="192"/>
      <c r="AG48" s="192"/>
      <c r="AH48" s="192"/>
    </row>
    <row r="49" spans="1:34">
      <c r="A49" s="192">
        <v>14</v>
      </c>
      <c r="B49" s="192">
        <f t="shared" si="0"/>
        <v>57.2</v>
      </c>
      <c r="C49" s="192">
        <v>-1470</v>
      </c>
      <c r="D49" s="197"/>
      <c r="E49" s="192">
        <v>14</v>
      </c>
      <c r="F49" s="192">
        <f t="shared" si="1"/>
        <v>57.2</v>
      </c>
      <c r="G49" s="195">
        <f t="shared" si="7"/>
        <v>1.2687499999999999E-3</v>
      </c>
      <c r="H49" s="192"/>
      <c r="I49" s="192">
        <v>14</v>
      </c>
      <c r="J49" s="192">
        <f t="shared" si="3"/>
        <v>57.2</v>
      </c>
      <c r="K49" s="192">
        <f t="shared" si="4"/>
        <v>0.126</v>
      </c>
      <c r="L49" s="192"/>
      <c r="M49" s="192">
        <v>14</v>
      </c>
      <c r="N49" s="192">
        <f t="shared" si="5"/>
        <v>57.2</v>
      </c>
      <c r="O49" s="192">
        <v>12.6</v>
      </c>
      <c r="P49" s="192"/>
      <c r="Q49" s="1082" t="s">
        <v>1034</v>
      </c>
      <c r="R49" s="734"/>
      <c r="S49" s="1085">
        <f ca="1">IF('FLIGHT PLANNER'!H44="-",0,'FUEL FLOW'!D3)</f>
        <v>1801.8051481001389</v>
      </c>
      <c r="T49" s="734"/>
      <c r="U49" s="192"/>
      <c r="V49" s="192"/>
      <c r="W49" s="192"/>
      <c r="X49" s="192">
        <v>9000</v>
      </c>
      <c r="Y49" s="192">
        <v>-3</v>
      </c>
      <c r="Z49" s="194">
        <f>IF(Z48&lt;0,Z48-(ABS(W103)+ABS(Z31))/71,Z48-((ABS(W103)+Z31)/71))</f>
        <v>-3.2535211267605675</v>
      </c>
      <c r="AA49" s="194">
        <f t="shared" si="6"/>
        <v>-0.25352112676056748</v>
      </c>
      <c r="AB49" s="192"/>
      <c r="AC49" s="192"/>
      <c r="AD49" s="192"/>
      <c r="AE49" s="192"/>
      <c r="AF49" s="192"/>
      <c r="AG49" s="192"/>
      <c r="AH49" s="192"/>
    </row>
    <row r="50" spans="1:34">
      <c r="A50" s="192">
        <v>15</v>
      </c>
      <c r="B50" s="192">
        <f t="shared" si="0"/>
        <v>59</v>
      </c>
      <c r="C50" s="192">
        <v>-1575</v>
      </c>
      <c r="D50" s="197"/>
      <c r="E50" s="192">
        <v>15</v>
      </c>
      <c r="F50" s="192">
        <f t="shared" si="1"/>
        <v>59</v>
      </c>
      <c r="G50" s="195">
        <f t="shared" si="7"/>
        <v>1.3593749999999999E-3</v>
      </c>
      <c r="H50" s="192"/>
      <c r="I50" s="192">
        <v>15</v>
      </c>
      <c r="J50" s="192">
        <f t="shared" si="3"/>
        <v>59</v>
      </c>
      <c r="K50" s="192">
        <f t="shared" si="4"/>
        <v>0.13500000000000001</v>
      </c>
      <c r="L50" s="192"/>
      <c r="M50" s="192">
        <v>15</v>
      </c>
      <c r="N50" s="192">
        <f t="shared" si="5"/>
        <v>59</v>
      </c>
      <c r="O50" s="192">
        <v>13.5</v>
      </c>
      <c r="P50" s="192"/>
      <c r="Q50" s="1082" t="s">
        <v>1035</v>
      </c>
      <c r="R50" s="734"/>
      <c r="S50" s="1086">
        <f>IF('DENSITY RATIO'!L30=TRUE,0,LOOKUP(S48,I3:I55,K3:K55))</f>
        <v>0</v>
      </c>
      <c r="T50" s="734"/>
      <c r="U50" s="192"/>
      <c r="V50" s="192"/>
      <c r="W50" s="192"/>
      <c r="X50" s="192">
        <v>9500</v>
      </c>
      <c r="Y50" s="192">
        <v>-4</v>
      </c>
      <c r="Z50" s="194">
        <f>IF(Z49&lt;0,Z49-(ABS(W103)+ABS(Z31))/71,Z49-((ABS(W103)+Z31)/71))</f>
        <v>-4.2676056338028214</v>
      </c>
      <c r="AA50" s="194">
        <f t="shared" si="6"/>
        <v>-0.26760563380282143</v>
      </c>
      <c r="AB50" s="192"/>
      <c r="AC50" s="192"/>
      <c r="AD50" s="192"/>
      <c r="AE50" s="192"/>
      <c r="AF50" s="192"/>
      <c r="AG50" s="192"/>
      <c r="AH50" s="192"/>
    </row>
    <row r="51" spans="1:34">
      <c r="A51" s="192">
        <v>16</v>
      </c>
      <c r="B51" s="192">
        <f t="shared" si="0"/>
        <v>60.8</v>
      </c>
      <c r="C51" s="192">
        <v>-1680</v>
      </c>
      <c r="D51" s="197"/>
      <c r="E51" s="192">
        <v>16</v>
      </c>
      <c r="F51" s="192">
        <f t="shared" si="1"/>
        <v>60.8</v>
      </c>
      <c r="G51" s="195">
        <f t="shared" si="7"/>
        <v>1.4500000000000001E-3</v>
      </c>
      <c r="H51" s="192"/>
      <c r="I51" s="192">
        <v>16</v>
      </c>
      <c r="J51" s="192">
        <f t="shared" si="3"/>
        <v>60.8</v>
      </c>
      <c r="K51" s="192">
        <f t="shared" si="4"/>
        <v>0.14400000000000002</v>
      </c>
      <c r="L51" s="192"/>
      <c r="M51" s="192">
        <v>16</v>
      </c>
      <c r="N51" s="192">
        <f t="shared" si="5"/>
        <v>60.8</v>
      </c>
      <c r="O51" s="192">
        <v>14.4</v>
      </c>
      <c r="P51" s="192"/>
      <c r="Q51" s="1082"/>
      <c r="R51" s="734"/>
      <c r="S51" s="1085"/>
      <c r="T51" s="734"/>
      <c r="U51" s="192"/>
      <c r="V51" s="192"/>
      <c r="W51" s="192"/>
      <c r="X51" s="192">
        <v>10000</v>
      </c>
      <c r="Y51" s="192">
        <v>-5</v>
      </c>
      <c r="Z51" s="194">
        <f>IF(Z50&lt;0,Z50-(ABS(W103)+ABS(Z31))/71,Z50-((ABS(W103)+Z31)/71))</f>
        <v>-5.2816901408450754</v>
      </c>
      <c r="AA51" s="194">
        <f t="shared" si="6"/>
        <v>-0.28169014084507538</v>
      </c>
      <c r="AB51" s="192"/>
      <c r="AC51" s="192"/>
      <c r="AD51" s="192"/>
      <c r="AE51" s="192"/>
      <c r="AF51" s="192"/>
      <c r="AG51" s="192"/>
      <c r="AH51" s="192"/>
    </row>
    <row r="52" spans="1:34">
      <c r="A52" s="192">
        <v>17</v>
      </c>
      <c r="B52" s="192">
        <f t="shared" si="0"/>
        <v>62.6</v>
      </c>
      <c r="C52" s="192">
        <v>-1785</v>
      </c>
      <c r="D52" s="197"/>
      <c r="E52" s="192">
        <v>17</v>
      </c>
      <c r="F52" s="192">
        <f t="shared" si="1"/>
        <v>62.6</v>
      </c>
      <c r="G52" s="195">
        <f t="shared" si="7"/>
        <v>1.5406250000000001E-3</v>
      </c>
      <c r="H52" s="192"/>
      <c r="I52" s="192">
        <v>17</v>
      </c>
      <c r="J52" s="192">
        <f t="shared" si="3"/>
        <v>62.6</v>
      </c>
      <c r="K52" s="192">
        <f t="shared" si="4"/>
        <v>0.153</v>
      </c>
      <c r="L52" s="192"/>
      <c r="M52" s="192">
        <v>17</v>
      </c>
      <c r="N52" s="192">
        <f t="shared" si="5"/>
        <v>62.6</v>
      </c>
      <c r="O52" s="192">
        <v>15.3</v>
      </c>
      <c r="P52" s="192"/>
      <c r="Q52" s="192"/>
      <c r="R52" s="192"/>
      <c r="S52" s="192"/>
      <c r="T52" s="192"/>
      <c r="U52" s="192"/>
      <c r="V52" s="192"/>
      <c r="W52" s="192"/>
      <c r="X52" s="192">
        <v>10500</v>
      </c>
      <c r="Y52" s="192">
        <v>-6</v>
      </c>
      <c r="Z52" s="194">
        <f>IF(Z51&lt;0,Z51-(ABS(W103)+ABS(Z31))/71,Z51-((ABS(W103)+Z31)/71))</f>
        <v>-6.2957746478873293</v>
      </c>
      <c r="AA52" s="194">
        <f t="shared" si="6"/>
        <v>-0.29577464788732932</v>
      </c>
      <c r="AB52" s="192"/>
      <c r="AC52" s="192"/>
      <c r="AD52" s="192"/>
      <c r="AE52" s="192"/>
      <c r="AF52" s="192"/>
      <c r="AG52" s="192"/>
      <c r="AH52" s="192"/>
    </row>
    <row r="53" spans="1:34">
      <c r="A53" s="192">
        <v>18</v>
      </c>
      <c r="B53" s="192">
        <f t="shared" si="0"/>
        <v>64.400000000000006</v>
      </c>
      <c r="C53" s="192">
        <v>-1890</v>
      </c>
      <c r="D53" s="197"/>
      <c r="E53" s="192">
        <v>18</v>
      </c>
      <c r="F53" s="192">
        <f t="shared" si="1"/>
        <v>64.400000000000006</v>
      </c>
      <c r="G53" s="195">
        <f t="shared" si="7"/>
        <v>1.6312499999999999E-3</v>
      </c>
      <c r="H53" s="192"/>
      <c r="I53" s="192">
        <v>18</v>
      </c>
      <c r="J53" s="192">
        <f t="shared" si="3"/>
        <v>64.400000000000006</v>
      </c>
      <c r="K53" s="192">
        <f t="shared" si="4"/>
        <v>0.16200000000000001</v>
      </c>
      <c r="L53" s="192"/>
      <c r="M53" s="192">
        <v>18</v>
      </c>
      <c r="N53" s="192">
        <f t="shared" si="5"/>
        <v>64.400000000000006</v>
      </c>
      <c r="O53" s="192">
        <v>16.2</v>
      </c>
      <c r="P53" s="192"/>
      <c r="Q53" s="1074" t="s">
        <v>1036</v>
      </c>
      <c r="R53" s="734"/>
      <c r="S53" s="734"/>
      <c r="T53" s="734"/>
      <c r="U53" s="192"/>
      <c r="V53" s="192"/>
      <c r="W53" s="192"/>
      <c r="X53" s="192">
        <v>11000</v>
      </c>
      <c r="Y53" s="192">
        <v>-7</v>
      </c>
      <c r="Z53" s="194">
        <f>IF(Z52&lt;0,Z52-(ABS(W103)+ABS(Z31))/71,Z52-((ABS(W103)+Z31)/71))</f>
        <v>-7.3098591549295833</v>
      </c>
      <c r="AA53" s="194">
        <f t="shared" si="6"/>
        <v>-0.30985915492958327</v>
      </c>
      <c r="AB53" s="192"/>
      <c r="AC53" s="192"/>
      <c r="AD53" s="192"/>
      <c r="AE53" s="192"/>
      <c r="AF53" s="192"/>
      <c r="AG53" s="192"/>
      <c r="AH53" s="192"/>
    </row>
    <row r="54" spans="1:34">
      <c r="A54" s="192">
        <v>19</v>
      </c>
      <c r="B54" s="192">
        <f t="shared" si="0"/>
        <v>66.2</v>
      </c>
      <c r="C54" s="192">
        <v>-1995</v>
      </c>
      <c r="D54" s="197"/>
      <c r="E54" s="192">
        <v>19</v>
      </c>
      <c r="F54" s="192">
        <f t="shared" si="1"/>
        <v>66.2</v>
      </c>
      <c r="G54" s="195">
        <f t="shared" si="7"/>
        <v>1.7218749999999999E-3</v>
      </c>
      <c r="H54" s="192"/>
      <c r="I54" s="192">
        <v>19</v>
      </c>
      <c r="J54" s="192">
        <f t="shared" si="3"/>
        <v>66.2</v>
      </c>
      <c r="K54" s="192">
        <f t="shared" si="4"/>
        <v>0.17100000000000001</v>
      </c>
      <c r="L54" s="192"/>
      <c r="M54" s="192">
        <v>19</v>
      </c>
      <c r="N54" s="192">
        <f t="shared" si="5"/>
        <v>66.2</v>
      </c>
      <c r="O54" s="192">
        <v>17.100000000000001</v>
      </c>
      <c r="P54" s="192"/>
      <c r="Q54" s="1082" t="s">
        <v>1032</v>
      </c>
      <c r="R54" s="734"/>
      <c r="S54" s="698">
        <f>'FLIGHT PLANNER'!F45</f>
        <v>25000</v>
      </c>
      <c r="T54" s="734"/>
      <c r="U54" s="192"/>
      <c r="V54" s="192"/>
      <c r="W54" s="192"/>
      <c r="X54" s="192">
        <v>11500</v>
      </c>
      <c r="Y54" s="192">
        <v>-8</v>
      </c>
      <c r="Z54" s="194">
        <f>IF(Z53&lt;0,Z53-(ABS(W103)+ABS(Z31))/71,Z53-((ABS(W103)+Z31)/71))</f>
        <v>-8.3239436619718372</v>
      </c>
      <c r="AA54" s="194">
        <f t="shared" si="6"/>
        <v>-0.32394366197183722</v>
      </c>
      <c r="AB54" s="192"/>
      <c r="AC54" s="192"/>
      <c r="AD54" s="192"/>
      <c r="AE54" s="192"/>
      <c r="AF54" s="192"/>
      <c r="AG54" s="192"/>
      <c r="AH54" s="192"/>
    </row>
    <row r="55" spans="1:34">
      <c r="A55" s="192">
        <v>20</v>
      </c>
      <c r="B55" s="192">
        <f t="shared" si="0"/>
        <v>68</v>
      </c>
      <c r="C55" s="561">
        <v>-2100</v>
      </c>
      <c r="D55" s="197"/>
      <c r="E55" s="192">
        <v>20</v>
      </c>
      <c r="F55" s="192">
        <f t="shared" si="1"/>
        <v>68</v>
      </c>
      <c r="G55" s="195">
        <f t="shared" si="7"/>
        <v>1.8124999999999999E-3</v>
      </c>
      <c r="H55" s="192"/>
      <c r="I55" s="192">
        <v>20</v>
      </c>
      <c r="J55" s="192">
        <f t="shared" si="3"/>
        <v>68</v>
      </c>
      <c r="K55" s="192">
        <f t="shared" si="4"/>
        <v>0.18</v>
      </c>
      <c r="L55" s="192"/>
      <c r="M55" s="192">
        <v>20</v>
      </c>
      <c r="N55" s="192">
        <f t="shared" si="5"/>
        <v>68</v>
      </c>
      <c r="O55" s="192">
        <v>18</v>
      </c>
      <c r="P55" s="192"/>
      <c r="Q55" s="1082" t="s">
        <v>1033</v>
      </c>
      <c r="R55" s="734"/>
      <c r="S55" s="1083">
        <f>LOOKUP(S54,X31:X134,AA31:AA134)</f>
        <v>-0.70422535211267245</v>
      </c>
      <c r="T55" s="1084"/>
      <c r="U55" s="192"/>
      <c r="V55" s="192"/>
      <c r="W55" s="192"/>
      <c r="X55" s="192">
        <v>12000</v>
      </c>
      <c r="Y55" s="192">
        <v>-9</v>
      </c>
      <c r="Z55" s="194">
        <f>IF(Z54&lt;0,Z54-(ABS(W103)+ABS(Z31))/71,Z54-((ABS(W103)+Z31)/71))</f>
        <v>-9.3380281690140912</v>
      </c>
      <c r="AA55" s="194">
        <f t="shared" si="6"/>
        <v>-0.33802816901409116</v>
      </c>
      <c r="AB55" s="192"/>
      <c r="AC55" s="192"/>
      <c r="AD55" s="192"/>
      <c r="AE55" s="192"/>
      <c r="AF55" s="192"/>
      <c r="AG55" s="192"/>
      <c r="AH55" s="192"/>
    </row>
    <row r="56" spans="1:34">
      <c r="A56" s="561">
        <v>21</v>
      </c>
      <c r="B56" s="561">
        <f t="shared" ref="B56:B79" si="8">A56*1.8+32</f>
        <v>69.800000000000011</v>
      </c>
      <c r="C56" s="561">
        <v>-2205</v>
      </c>
      <c r="D56" s="562"/>
      <c r="E56" s="561">
        <v>21</v>
      </c>
      <c r="F56" s="561">
        <f t="shared" ref="F56:F79" si="9">E56*1.8+32</f>
        <v>69.800000000000011</v>
      </c>
      <c r="G56" s="195">
        <f t="shared" ref="G56:G79" si="10">O56*0.145/1440</f>
        <v>1.9031249999999997E-3</v>
      </c>
      <c r="H56" s="192"/>
      <c r="I56" s="561">
        <v>21</v>
      </c>
      <c r="J56" s="561">
        <f t="shared" ref="J56:J79" si="11">I56*1.8+32</f>
        <v>69.800000000000011</v>
      </c>
      <c r="K56" s="561">
        <f t="shared" ref="K56:K79" si="12">O56/100</f>
        <v>0.18899999999999997</v>
      </c>
      <c r="L56" s="192"/>
      <c r="M56" s="561">
        <v>21</v>
      </c>
      <c r="N56" s="561">
        <f t="shared" si="5"/>
        <v>69.800000000000011</v>
      </c>
      <c r="O56" s="561">
        <v>18.899999999999999</v>
      </c>
      <c r="P56" s="192"/>
      <c r="Q56" s="1082" t="s">
        <v>1034</v>
      </c>
      <c r="R56" s="734"/>
      <c r="S56" s="1085">
        <f ca="1">IF('FLIGHT PLANNER'!H45="-",0,'FUEL FLOW'!D4)*LOOKUP('FUEL FLOW'!V3,'FUEL FLOW'!R3:R93,'FUEL FLOW'!S3:S93)</f>
        <v>3146.1116874986183</v>
      </c>
      <c r="T56" s="1087"/>
      <c r="U56" s="192"/>
      <c r="V56" s="192"/>
      <c r="W56" s="192"/>
      <c r="X56" s="192">
        <v>12500</v>
      </c>
      <c r="Y56" s="192">
        <v>-10</v>
      </c>
      <c r="Z56" s="194">
        <f>IF(Z55&lt;0,Z55-(ABS(W103)+ABS(Z31))/71,Z55-((ABS(W103)+Z31)/71))</f>
        <v>-10.352112676056345</v>
      </c>
      <c r="AA56" s="194">
        <f t="shared" si="6"/>
        <v>-0.35211267605634511</v>
      </c>
      <c r="AB56" s="192"/>
      <c r="AC56" s="192"/>
      <c r="AD56" s="192"/>
      <c r="AE56" s="192"/>
      <c r="AF56" s="192"/>
      <c r="AG56" s="192"/>
      <c r="AH56" s="192"/>
    </row>
    <row r="57" spans="1:34">
      <c r="A57" s="561">
        <v>22</v>
      </c>
      <c r="B57" s="561">
        <f t="shared" si="8"/>
        <v>71.599999999999994</v>
      </c>
      <c r="C57" s="561">
        <v>-2310</v>
      </c>
      <c r="D57" s="562"/>
      <c r="E57" s="561">
        <v>22</v>
      </c>
      <c r="F57" s="561">
        <f t="shared" si="9"/>
        <v>71.599999999999994</v>
      </c>
      <c r="G57" s="195">
        <f t="shared" si="10"/>
        <v>1.9937499999999999E-3</v>
      </c>
      <c r="H57" s="192"/>
      <c r="I57" s="561">
        <v>22</v>
      </c>
      <c r="J57" s="561">
        <f t="shared" si="11"/>
        <v>71.599999999999994</v>
      </c>
      <c r="K57" s="561">
        <f t="shared" si="12"/>
        <v>0.19800000000000001</v>
      </c>
      <c r="L57" s="192"/>
      <c r="M57" s="561">
        <v>22</v>
      </c>
      <c r="N57" s="561">
        <f t="shared" si="5"/>
        <v>71.599999999999994</v>
      </c>
      <c r="O57" s="561">
        <v>19.8</v>
      </c>
      <c r="P57" s="192"/>
      <c r="Q57" s="1082" t="s">
        <v>1035</v>
      </c>
      <c r="R57" s="734"/>
      <c r="S57" s="1086">
        <f>IF('DENSITY RATIO'!L30=TRUE,0,LOOKUP(S55,I3:I55,K3:K55))</f>
        <v>0</v>
      </c>
      <c r="T57" s="734"/>
      <c r="U57" s="192"/>
      <c r="V57" s="192"/>
      <c r="W57" s="192"/>
      <c r="X57" s="192">
        <v>13000</v>
      </c>
      <c r="Y57" s="192">
        <v>-11</v>
      </c>
      <c r="Z57" s="194">
        <f>IF(Z56&lt;0,Z56-(ABS(W103)+ABS(Z31))/71,Z56-((ABS(W103)+Z31)/71))</f>
        <v>-11.366197183098599</v>
      </c>
      <c r="AA57" s="194">
        <f t="shared" si="6"/>
        <v>-0.36619718309859906</v>
      </c>
      <c r="AB57" s="192"/>
      <c r="AC57" s="192"/>
      <c r="AD57" s="192"/>
      <c r="AE57" s="192"/>
      <c r="AF57" s="192"/>
      <c r="AG57" s="192"/>
      <c r="AH57" s="192"/>
    </row>
    <row r="58" spans="1:34">
      <c r="A58" s="561">
        <v>23</v>
      </c>
      <c r="B58" s="561">
        <f t="shared" si="8"/>
        <v>73.400000000000006</v>
      </c>
      <c r="C58" s="561">
        <v>-2415</v>
      </c>
      <c r="D58" s="562"/>
      <c r="E58" s="561">
        <v>23</v>
      </c>
      <c r="F58" s="561">
        <f t="shared" si="9"/>
        <v>73.400000000000006</v>
      </c>
      <c r="G58" s="195">
        <f t="shared" si="10"/>
        <v>2.0843749999999999E-3</v>
      </c>
      <c r="H58" s="192"/>
      <c r="I58" s="561">
        <v>23</v>
      </c>
      <c r="J58" s="561">
        <f t="shared" si="11"/>
        <v>73.400000000000006</v>
      </c>
      <c r="K58" s="561">
        <f t="shared" si="12"/>
        <v>0.20699999999999999</v>
      </c>
      <c r="L58" s="192"/>
      <c r="M58" s="561">
        <v>23</v>
      </c>
      <c r="N58" s="561">
        <f t="shared" si="5"/>
        <v>73.400000000000006</v>
      </c>
      <c r="O58" s="561">
        <v>20.7</v>
      </c>
      <c r="P58" s="192"/>
      <c r="Q58" s="1082"/>
      <c r="R58" s="734"/>
      <c r="S58" s="1085"/>
      <c r="T58" s="734"/>
      <c r="U58" s="192"/>
      <c r="V58" s="192"/>
      <c r="W58" s="192"/>
      <c r="X58" s="192">
        <v>13500</v>
      </c>
      <c r="Y58" s="192">
        <v>-12</v>
      </c>
      <c r="Z58" s="194">
        <f>IF(Z57&lt;0,Z57-(ABS(W103)+ABS(Z31))/71,Z57-((ABS(W103)+Z31)/71))</f>
        <v>-12.380281690140853</v>
      </c>
      <c r="AA58" s="194">
        <f t="shared" si="6"/>
        <v>-0.380281690140853</v>
      </c>
      <c r="AB58" s="192"/>
      <c r="AC58" s="192"/>
      <c r="AD58" s="192"/>
      <c r="AE58" s="192"/>
      <c r="AF58" s="192"/>
      <c r="AG58" s="192"/>
      <c r="AH58" s="192"/>
    </row>
    <row r="59" spans="1:34">
      <c r="A59" s="561">
        <v>24</v>
      </c>
      <c r="B59" s="561">
        <f t="shared" si="8"/>
        <v>75.2</v>
      </c>
      <c r="C59" s="561">
        <v>-2520</v>
      </c>
      <c r="D59" s="562"/>
      <c r="E59" s="561">
        <v>24</v>
      </c>
      <c r="F59" s="561">
        <f t="shared" si="9"/>
        <v>75.2</v>
      </c>
      <c r="G59" s="195">
        <f t="shared" si="10"/>
        <v>2.1750000000000003E-3</v>
      </c>
      <c r="H59" s="192"/>
      <c r="I59" s="561">
        <v>24</v>
      </c>
      <c r="J59" s="561">
        <f t="shared" si="11"/>
        <v>75.2</v>
      </c>
      <c r="K59" s="561">
        <f t="shared" si="12"/>
        <v>0.21600000000000003</v>
      </c>
      <c r="L59" s="192"/>
      <c r="M59" s="561">
        <v>24</v>
      </c>
      <c r="N59" s="561">
        <f t="shared" si="5"/>
        <v>75.2</v>
      </c>
      <c r="O59" s="561">
        <v>21.6</v>
      </c>
      <c r="P59" s="192"/>
      <c r="Q59" s="192"/>
      <c r="R59" s="192"/>
      <c r="S59" s="192"/>
      <c r="T59" s="192"/>
      <c r="U59" s="192"/>
      <c r="V59" s="192"/>
      <c r="W59" s="192"/>
      <c r="X59" s="192">
        <v>14000</v>
      </c>
      <c r="Y59" s="192">
        <v>-13</v>
      </c>
      <c r="Z59" s="194">
        <f>IF(Z58&lt;0,Z58-(ABS(W103)+ABS(Z31))/71,Z58-((ABS(W103)+Z31)/71))</f>
        <v>-13.394366197183107</v>
      </c>
      <c r="AA59" s="194">
        <f t="shared" si="6"/>
        <v>-0.39436619718310695</v>
      </c>
      <c r="AB59" s="192"/>
      <c r="AC59" s="192"/>
      <c r="AD59" s="192"/>
      <c r="AE59" s="192"/>
      <c r="AF59" s="192"/>
      <c r="AG59" s="192"/>
      <c r="AH59" s="192"/>
    </row>
    <row r="60" spans="1:34">
      <c r="A60" s="561">
        <v>25</v>
      </c>
      <c r="B60" s="561">
        <f t="shared" si="8"/>
        <v>77</v>
      </c>
      <c r="C60" s="561">
        <v>-2625</v>
      </c>
      <c r="D60" s="562"/>
      <c r="E60" s="561">
        <v>25</v>
      </c>
      <c r="F60" s="561">
        <f t="shared" si="9"/>
        <v>77</v>
      </c>
      <c r="G60" s="195">
        <f t="shared" si="10"/>
        <v>2.2656249999999998E-3</v>
      </c>
      <c r="H60" s="192"/>
      <c r="I60" s="561">
        <v>25</v>
      </c>
      <c r="J60" s="561">
        <f t="shared" si="11"/>
        <v>77</v>
      </c>
      <c r="K60" s="561">
        <f t="shared" si="12"/>
        <v>0.22500000000000001</v>
      </c>
      <c r="L60" s="192"/>
      <c r="M60" s="561">
        <v>25</v>
      </c>
      <c r="N60" s="561">
        <f t="shared" si="5"/>
        <v>77</v>
      </c>
      <c r="O60" s="561">
        <v>22.5</v>
      </c>
      <c r="P60" s="192"/>
      <c r="Q60" s="1074" t="s">
        <v>1037</v>
      </c>
      <c r="R60" s="734"/>
      <c r="S60" s="734"/>
      <c r="T60" s="734"/>
      <c r="U60" s="192"/>
      <c r="V60" s="192"/>
      <c r="W60" s="192"/>
      <c r="X60" s="192">
        <v>14500</v>
      </c>
      <c r="Y60" s="192">
        <v>-14</v>
      </c>
      <c r="Z60" s="194">
        <f>IF(Z59&lt;0,Z59-(ABS(W103)+ABS(Z31))/71,Z59-((ABS(W103)+Z31)/71))</f>
        <v>-14.408450704225361</v>
      </c>
      <c r="AA60" s="194">
        <f t="shared" si="6"/>
        <v>-0.40845070422536089</v>
      </c>
      <c r="AB60" s="192"/>
      <c r="AC60" s="192"/>
      <c r="AD60" s="192"/>
      <c r="AE60" s="192"/>
      <c r="AF60" s="192"/>
      <c r="AG60" s="192"/>
      <c r="AH60" s="192"/>
    </row>
    <row r="61" spans="1:34">
      <c r="A61" s="561">
        <v>26</v>
      </c>
      <c r="B61" s="561">
        <f t="shared" si="8"/>
        <v>78.800000000000011</v>
      </c>
      <c r="C61" s="561">
        <v>-2730</v>
      </c>
      <c r="D61" s="562"/>
      <c r="E61" s="561">
        <v>26</v>
      </c>
      <c r="F61" s="561">
        <f t="shared" si="9"/>
        <v>78.800000000000011</v>
      </c>
      <c r="G61" s="195">
        <f t="shared" si="10"/>
        <v>2.3562499999999994E-3</v>
      </c>
      <c r="H61" s="192"/>
      <c r="I61" s="561">
        <v>26</v>
      </c>
      <c r="J61" s="561">
        <f t="shared" si="11"/>
        <v>78.800000000000011</v>
      </c>
      <c r="K61" s="561">
        <f t="shared" si="12"/>
        <v>0.23399999999999999</v>
      </c>
      <c r="L61" s="192"/>
      <c r="M61" s="561">
        <v>26</v>
      </c>
      <c r="N61" s="561">
        <f t="shared" si="5"/>
        <v>78.800000000000011</v>
      </c>
      <c r="O61" s="561">
        <v>23.4</v>
      </c>
      <c r="P61" s="192"/>
      <c r="Q61" s="1082" t="s">
        <v>1032</v>
      </c>
      <c r="R61" s="734"/>
      <c r="S61" s="698">
        <f>'FLIGHT PLANNER'!F46</f>
        <v>15000</v>
      </c>
      <c r="T61" s="734"/>
      <c r="U61" s="192"/>
      <c r="V61" s="192"/>
      <c r="W61" s="192"/>
      <c r="X61" s="192">
        <v>15000</v>
      </c>
      <c r="Y61" s="192">
        <v>-15</v>
      </c>
      <c r="Z61" s="194">
        <f>IF(Z60&lt;0,Z60-(ABS(W103)+ABS(Z31))/71,Z60-((ABS(W103)+Z31)/71))</f>
        <v>-15.422535211267615</v>
      </c>
      <c r="AA61" s="194">
        <f t="shared" si="6"/>
        <v>-0.42253521126761484</v>
      </c>
      <c r="AB61" s="192"/>
      <c r="AC61" s="192"/>
      <c r="AD61" s="192"/>
      <c r="AE61" s="192"/>
      <c r="AF61" s="192"/>
      <c r="AG61" s="192"/>
      <c r="AH61" s="192"/>
    </row>
    <row r="62" spans="1:34">
      <c r="A62" s="561">
        <v>27</v>
      </c>
      <c r="B62" s="561">
        <f t="shared" si="8"/>
        <v>80.599999999999994</v>
      </c>
      <c r="C62" s="561">
        <v>-2835</v>
      </c>
      <c r="D62" s="562"/>
      <c r="E62" s="561">
        <v>27</v>
      </c>
      <c r="F62" s="561">
        <f t="shared" si="9"/>
        <v>80.599999999999994</v>
      </c>
      <c r="G62" s="195">
        <f t="shared" si="10"/>
        <v>2.4468749999999998E-3</v>
      </c>
      <c r="H62" s="192"/>
      <c r="I62" s="561">
        <v>27</v>
      </c>
      <c r="J62" s="561">
        <f t="shared" si="11"/>
        <v>80.599999999999994</v>
      </c>
      <c r="K62" s="561">
        <f t="shared" si="12"/>
        <v>0.24299999999999999</v>
      </c>
      <c r="L62" s="192"/>
      <c r="M62" s="561">
        <v>27</v>
      </c>
      <c r="N62" s="561">
        <f t="shared" si="5"/>
        <v>80.599999999999994</v>
      </c>
      <c r="O62" s="561">
        <v>24.3</v>
      </c>
      <c r="P62" s="192"/>
      <c r="Q62" s="1082" t="s">
        <v>1033</v>
      </c>
      <c r="R62" s="734"/>
      <c r="S62" s="1083">
        <f>LOOKUP(S61,X31:X134,AA31:AA134)</f>
        <v>-0.42253521126761484</v>
      </c>
      <c r="T62" s="1084"/>
      <c r="U62" s="192"/>
      <c r="V62" s="192"/>
      <c r="W62" s="192"/>
      <c r="X62" s="192">
        <v>15500</v>
      </c>
      <c r="Y62" s="192">
        <v>-16</v>
      </c>
      <c r="Z62" s="194">
        <f>IF(Z61&lt;0,Z61-(ABS(W103)+ABS(Z31))/71,Z61-((ABS(W103)+Z31)/71))</f>
        <v>-16.436619718309867</v>
      </c>
      <c r="AA62" s="194">
        <f t="shared" si="6"/>
        <v>-0.43661971830986701</v>
      </c>
      <c r="AB62" s="192"/>
      <c r="AC62" s="192"/>
      <c r="AD62" s="192"/>
      <c r="AE62" s="192"/>
      <c r="AF62" s="192"/>
      <c r="AG62" s="192"/>
      <c r="AH62" s="192"/>
    </row>
    <row r="63" spans="1:34">
      <c r="A63" s="561">
        <v>28</v>
      </c>
      <c r="B63" s="561">
        <f t="shared" si="8"/>
        <v>82.4</v>
      </c>
      <c r="C63" s="561">
        <v>-2940</v>
      </c>
      <c r="D63" s="562"/>
      <c r="E63" s="561">
        <v>28</v>
      </c>
      <c r="F63" s="561">
        <f t="shared" si="9"/>
        <v>82.4</v>
      </c>
      <c r="G63" s="195">
        <f t="shared" si="10"/>
        <v>2.5374999999999998E-3</v>
      </c>
      <c r="H63" s="192"/>
      <c r="I63" s="561">
        <v>28</v>
      </c>
      <c r="J63" s="561">
        <f t="shared" si="11"/>
        <v>82.4</v>
      </c>
      <c r="K63" s="561">
        <f t="shared" si="12"/>
        <v>0.252</v>
      </c>
      <c r="L63" s="192"/>
      <c r="M63" s="561">
        <v>28</v>
      </c>
      <c r="N63" s="561">
        <f t="shared" si="5"/>
        <v>82.4</v>
      </c>
      <c r="O63" s="561">
        <v>25.2</v>
      </c>
      <c r="P63" s="192"/>
      <c r="Q63" s="1082" t="s">
        <v>1034</v>
      </c>
      <c r="R63" s="734"/>
      <c r="S63" s="1085">
        <f ca="1">IF('FLIGHT PLANNER'!H46="-",0,'FUEL FLOW'!D5)*LOOKUP('FUEL FLOW'!V4,'FUEL FLOW'!R3:R93,'FUEL FLOW'!S3:S93)</f>
        <v>2055.4463133628678</v>
      </c>
      <c r="T63" s="734"/>
      <c r="U63" s="192"/>
      <c r="V63" s="192"/>
      <c r="W63" s="192"/>
      <c r="X63" s="192">
        <v>16000</v>
      </c>
      <c r="Y63" s="192">
        <v>-17</v>
      </c>
      <c r="Z63" s="194">
        <f>IF(Z62&lt;0,Z62-(ABS(W103)+ABS(Z31))/71,Z62-((ABS(W103)+Z31)/71))</f>
        <v>-17.450704225352119</v>
      </c>
      <c r="AA63" s="194">
        <f t="shared" si="6"/>
        <v>-0.45070422535211918</v>
      </c>
      <c r="AB63" s="192"/>
      <c r="AC63" s="192"/>
      <c r="AD63" s="192"/>
      <c r="AE63" s="192"/>
      <c r="AF63" s="192"/>
      <c r="AG63" s="192"/>
      <c r="AH63" s="192"/>
    </row>
    <row r="64" spans="1:34">
      <c r="A64" s="561">
        <v>29</v>
      </c>
      <c r="B64" s="561">
        <f t="shared" si="8"/>
        <v>84.2</v>
      </c>
      <c r="C64" s="561">
        <v>-3045</v>
      </c>
      <c r="D64" s="562"/>
      <c r="E64" s="561">
        <v>29</v>
      </c>
      <c r="F64" s="561">
        <f t="shared" si="9"/>
        <v>84.2</v>
      </c>
      <c r="G64" s="195">
        <f t="shared" si="10"/>
        <v>2.6281249999999998E-3</v>
      </c>
      <c r="H64" s="192"/>
      <c r="I64" s="561">
        <v>29</v>
      </c>
      <c r="J64" s="561">
        <f t="shared" si="11"/>
        <v>84.2</v>
      </c>
      <c r="K64" s="561">
        <f t="shared" si="12"/>
        <v>0.26100000000000001</v>
      </c>
      <c r="L64" s="192"/>
      <c r="M64" s="561">
        <v>29</v>
      </c>
      <c r="N64" s="561">
        <f t="shared" si="5"/>
        <v>84.2</v>
      </c>
      <c r="O64" s="561">
        <v>26.1</v>
      </c>
      <c r="P64" s="192"/>
      <c r="Q64" s="1082" t="s">
        <v>1035</v>
      </c>
      <c r="R64" s="734"/>
      <c r="S64" s="1086">
        <f>IF('DENSITY RATIO'!L30=TRUE,0,LOOKUP(S62,I3:I55,K3:K55))</f>
        <v>0</v>
      </c>
      <c r="T64" s="734"/>
      <c r="U64" s="192"/>
      <c r="V64" s="192"/>
      <c r="W64" s="192"/>
      <c r="X64" s="192">
        <v>16500</v>
      </c>
      <c r="Y64" s="192">
        <v>-18</v>
      </c>
      <c r="Z64" s="194">
        <f>IF(Z63&lt;0,Z63-(ABS(W103)+ABS(Z31))/71,Z63-((ABS(W103)+Z31)/71))</f>
        <v>-18.464788732394371</v>
      </c>
      <c r="AA64" s="194">
        <f t="shared" si="6"/>
        <v>-0.46478873239437135</v>
      </c>
      <c r="AB64" s="192"/>
      <c r="AC64" s="192"/>
      <c r="AD64" s="192"/>
      <c r="AE64" s="192"/>
      <c r="AF64" s="192"/>
      <c r="AG64" s="192"/>
      <c r="AH64" s="192"/>
    </row>
    <row r="65" spans="1:34">
      <c r="A65" s="561">
        <v>30</v>
      </c>
      <c r="B65" s="561">
        <f t="shared" si="8"/>
        <v>86</v>
      </c>
      <c r="C65" s="561">
        <v>-3150</v>
      </c>
      <c r="D65" s="562"/>
      <c r="E65" s="561">
        <v>30</v>
      </c>
      <c r="F65" s="561">
        <f t="shared" si="9"/>
        <v>86</v>
      </c>
      <c r="G65" s="195">
        <f t="shared" si="10"/>
        <v>2.7187499999999998E-3</v>
      </c>
      <c r="H65" s="192"/>
      <c r="I65" s="561">
        <v>30</v>
      </c>
      <c r="J65" s="561">
        <f t="shared" si="11"/>
        <v>86</v>
      </c>
      <c r="K65" s="561">
        <f t="shared" si="12"/>
        <v>0.27</v>
      </c>
      <c r="L65" s="192"/>
      <c r="M65" s="561">
        <v>30</v>
      </c>
      <c r="N65" s="561">
        <f t="shared" si="5"/>
        <v>86</v>
      </c>
      <c r="O65" s="561">
        <v>27</v>
      </c>
      <c r="P65" s="192"/>
      <c r="Q65" s="1082" t="s">
        <v>37</v>
      </c>
      <c r="R65" s="734"/>
      <c r="S65" s="1085" t="s">
        <v>37</v>
      </c>
      <c r="T65" s="734"/>
      <c r="U65" s="192"/>
      <c r="V65" s="192"/>
      <c r="W65" s="192"/>
      <c r="X65" s="192">
        <v>17000</v>
      </c>
      <c r="Y65" s="192">
        <v>-19</v>
      </c>
      <c r="Z65" s="194">
        <f>IF(Z64&lt;0,Z64-(ABS(W103)+ABS(Z31))/71,Z64-((ABS(W103)+Z31)/71))</f>
        <v>-19.478873239436624</v>
      </c>
      <c r="AA65" s="194">
        <f t="shared" si="6"/>
        <v>-0.47887323943662352</v>
      </c>
      <c r="AB65" s="192"/>
      <c r="AC65" s="192"/>
      <c r="AD65" s="192"/>
      <c r="AE65" s="192"/>
      <c r="AF65" s="192"/>
      <c r="AG65" s="192"/>
      <c r="AH65" s="192"/>
    </row>
    <row r="66" spans="1:34">
      <c r="A66" s="561">
        <v>31</v>
      </c>
      <c r="B66" s="561">
        <f t="shared" si="8"/>
        <v>87.800000000000011</v>
      </c>
      <c r="C66" s="561">
        <v>-3255</v>
      </c>
      <c r="D66" s="562"/>
      <c r="E66" s="561">
        <v>31</v>
      </c>
      <c r="F66" s="561">
        <f t="shared" si="9"/>
        <v>87.800000000000011</v>
      </c>
      <c r="G66" s="195">
        <f t="shared" si="10"/>
        <v>2.8093749999999998E-3</v>
      </c>
      <c r="H66" s="192"/>
      <c r="I66" s="561">
        <v>31</v>
      </c>
      <c r="J66" s="561">
        <f t="shared" si="11"/>
        <v>87.800000000000011</v>
      </c>
      <c r="K66" s="561">
        <f t="shared" si="12"/>
        <v>0.27899999999999997</v>
      </c>
      <c r="L66" s="192"/>
      <c r="M66" s="561">
        <v>31</v>
      </c>
      <c r="N66" s="561">
        <f t="shared" si="5"/>
        <v>87.800000000000011</v>
      </c>
      <c r="O66" s="561">
        <v>27.9</v>
      </c>
      <c r="P66" s="192"/>
      <c r="Q66" s="192"/>
      <c r="R66" s="192"/>
      <c r="S66" s="192"/>
      <c r="T66" s="192"/>
      <c r="U66" s="192"/>
      <c r="V66" s="192"/>
      <c r="W66" s="192"/>
      <c r="X66" s="192">
        <v>17500</v>
      </c>
      <c r="Y66" s="192">
        <v>-20</v>
      </c>
      <c r="Z66" s="194">
        <f>IF(Z65&lt;0,Z65-(ABS(W103)+ABS(Z31))/71,Z65-((ABS(W103)+Z31)/71))</f>
        <v>-20.492957746478876</v>
      </c>
      <c r="AA66" s="194">
        <f t="shared" si="6"/>
        <v>-0.49295774647887569</v>
      </c>
      <c r="AB66" s="192"/>
      <c r="AC66" s="192"/>
      <c r="AD66" s="192"/>
      <c r="AE66" s="192"/>
      <c r="AF66" s="192"/>
      <c r="AG66" s="192"/>
      <c r="AH66" s="192"/>
    </row>
    <row r="67" spans="1:34">
      <c r="A67" s="561">
        <v>32</v>
      </c>
      <c r="B67" s="561">
        <f t="shared" si="8"/>
        <v>89.6</v>
      </c>
      <c r="C67" s="561">
        <v>-3360</v>
      </c>
      <c r="D67" s="562"/>
      <c r="E67" s="561">
        <v>32</v>
      </c>
      <c r="F67" s="561">
        <f t="shared" si="9"/>
        <v>89.6</v>
      </c>
      <c r="G67" s="195">
        <f t="shared" si="10"/>
        <v>2.9000000000000002E-3</v>
      </c>
      <c r="H67" s="192"/>
      <c r="I67" s="561">
        <v>32</v>
      </c>
      <c r="J67" s="561">
        <f t="shared" si="11"/>
        <v>89.6</v>
      </c>
      <c r="K67" s="561">
        <f t="shared" si="12"/>
        <v>0.28800000000000003</v>
      </c>
      <c r="L67" s="192"/>
      <c r="M67" s="561">
        <v>32</v>
      </c>
      <c r="N67" s="561">
        <f t="shared" ref="N67:N79" si="13">M67*1.8+32</f>
        <v>89.6</v>
      </c>
      <c r="O67" s="561">
        <v>28.8</v>
      </c>
      <c r="P67" s="192"/>
      <c r="Q67" s="1074" t="s">
        <v>1044</v>
      </c>
      <c r="R67" s="734"/>
      <c r="S67" s="734"/>
      <c r="T67" s="734"/>
      <c r="U67" s="192"/>
      <c r="V67" s="192"/>
      <c r="W67" s="192"/>
      <c r="X67" s="192">
        <v>18000</v>
      </c>
      <c r="Y67" s="192">
        <v>-21</v>
      </c>
      <c r="Z67" s="194">
        <f>IF(Z66&lt;0,Z66-(ABS(W103)+ABS(Z31))/71,Z66-((ABS(W103)+Z31)/71))</f>
        <v>-21.507042253521128</v>
      </c>
      <c r="AA67" s="194">
        <f t="shared" si="6"/>
        <v>-0.50704225352112786</v>
      </c>
      <c r="AB67" s="192"/>
      <c r="AC67" s="192"/>
      <c r="AD67" s="192"/>
      <c r="AE67" s="192"/>
      <c r="AF67" s="192"/>
      <c r="AG67" s="192"/>
      <c r="AH67" s="192"/>
    </row>
    <row r="68" spans="1:34">
      <c r="A68" s="561">
        <v>33</v>
      </c>
      <c r="B68" s="561">
        <f t="shared" si="8"/>
        <v>91.4</v>
      </c>
      <c r="C68" s="561">
        <v>-3465</v>
      </c>
      <c r="D68" s="562"/>
      <c r="E68" s="561">
        <v>33</v>
      </c>
      <c r="F68" s="561">
        <f t="shared" si="9"/>
        <v>91.4</v>
      </c>
      <c r="G68" s="195">
        <f t="shared" si="10"/>
        <v>2.9906249999999998E-3</v>
      </c>
      <c r="H68" s="192"/>
      <c r="I68" s="561">
        <v>33</v>
      </c>
      <c r="J68" s="561">
        <f t="shared" si="11"/>
        <v>91.4</v>
      </c>
      <c r="K68" s="561">
        <f t="shared" si="12"/>
        <v>0.29699999999999999</v>
      </c>
      <c r="L68" s="192"/>
      <c r="M68" s="561">
        <v>33</v>
      </c>
      <c r="N68" s="561">
        <f t="shared" si="13"/>
        <v>91.4</v>
      </c>
      <c r="O68" s="561">
        <v>29.7</v>
      </c>
      <c r="P68" s="192"/>
      <c r="Q68" s="1082" t="s">
        <v>1032</v>
      </c>
      <c r="R68" s="734"/>
      <c r="S68" s="698">
        <f>'FLIGHT PLANNER'!F47</f>
        <v>0</v>
      </c>
      <c r="T68" s="734"/>
      <c r="U68" s="192"/>
      <c r="V68" s="192"/>
      <c r="W68" s="192"/>
      <c r="X68" s="192">
        <v>18500</v>
      </c>
      <c r="Y68" s="192">
        <v>-22</v>
      </c>
      <c r="Z68" s="194">
        <f>IF(Z67&lt;0,Z67-(ABS(W103)+ABS(Z31))/71,Z67-((ABS(W103)+Z31)/71))</f>
        <v>-22.52112676056338</v>
      </c>
      <c r="AA68" s="194">
        <f t="shared" si="6"/>
        <v>-0.52112676056338003</v>
      </c>
      <c r="AB68" s="192"/>
      <c r="AC68" s="192"/>
      <c r="AD68" s="192"/>
      <c r="AE68" s="192"/>
      <c r="AF68" s="192"/>
      <c r="AG68" s="192"/>
      <c r="AH68" s="192"/>
    </row>
    <row r="69" spans="1:34">
      <c r="A69" s="561">
        <v>34</v>
      </c>
      <c r="B69" s="561">
        <f t="shared" si="8"/>
        <v>93.2</v>
      </c>
      <c r="C69" s="561">
        <v>-3570</v>
      </c>
      <c r="D69" s="562"/>
      <c r="E69" s="561">
        <v>34</v>
      </c>
      <c r="F69" s="561">
        <f t="shared" si="9"/>
        <v>93.2</v>
      </c>
      <c r="G69" s="195">
        <f t="shared" si="10"/>
        <v>3.0812500000000002E-3</v>
      </c>
      <c r="H69" s="192"/>
      <c r="I69" s="561">
        <v>34</v>
      </c>
      <c r="J69" s="561">
        <f t="shared" si="11"/>
        <v>93.2</v>
      </c>
      <c r="K69" s="561">
        <f t="shared" si="12"/>
        <v>0.30599999999999999</v>
      </c>
      <c r="L69" s="192"/>
      <c r="M69" s="561">
        <v>34</v>
      </c>
      <c r="N69" s="561">
        <f t="shared" si="13"/>
        <v>93.2</v>
      </c>
      <c r="O69" s="561">
        <v>30.6</v>
      </c>
      <c r="P69" s="192"/>
      <c r="Q69" s="1082" t="s">
        <v>1033</v>
      </c>
      <c r="R69" s="734"/>
      <c r="S69" s="1083">
        <f>LOOKUP(S68,X31:X134,AA31:AA134)</f>
        <v>0</v>
      </c>
      <c r="T69" s="1084"/>
      <c r="U69" s="192"/>
      <c r="V69" s="192"/>
      <c r="W69" s="192"/>
      <c r="X69" s="192">
        <v>19000</v>
      </c>
      <c r="Y69" s="192">
        <v>-23</v>
      </c>
      <c r="Z69" s="194">
        <f>IF(Z68&lt;0,Z68-(ABS(W103)+ABS(Z31))/71,Z68-((ABS(W103)+Z31)/71))</f>
        <v>-23.535211267605632</v>
      </c>
      <c r="AA69" s="194">
        <f t="shared" si="6"/>
        <v>-0.5352112676056322</v>
      </c>
      <c r="AB69" s="192"/>
      <c r="AC69" s="192"/>
      <c r="AD69" s="192"/>
      <c r="AE69" s="192"/>
      <c r="AF69" s="192"/>
      <c r="AG69" s="192"/>
      <c r="AH69" s="192"/>
    </row>
    <row r="70" spans="1:34">
      <c r="A70" s="561">
        <v>35</v>
      </c>
      <c r="B70" s="561">
        <f t="shared" si="8"/>
        <v>95</v>
      </c>
      <c r="C70" s="561">
        <v>-3675</v>
      </c>
      <c r="D70" s="562"/>
      <c r="E70" s="561">
        <v>35</v>
      </c>
      <c r="F70" s="561">
        <f t="shared" si="9"/>
        <v>95</v>
      </c>
      <c r="G70" s="195">
        <f t="shared" si="10"/>
        <v>3.1718749999999998E-3</v>
      </c>
      <c r="H70" s="192"/>
      <c r="I70" s="561">
        <v>35</v>
      </c>
      <c r="J70" s="561">
        <f t="shared" si="11"/>
        <v>95</v>
      </c>
      <c r="K70" s="561">
        <f t="shared" si="12"/>
        <v>0.315</v>
      </c>
      <c r="L70" s="192"/>
      <c r="M70" s="561">
        <v>35</v>
      </c>
      <c r="N70" s="561">
        <f t="shared" si="13"/>
        <v>95</v>
      </c>
      <c r="O70" s="561">
        <v>31.5</v>
      </c>
      <c r="P70" s="192"/>
      <c r="Q70" s="1082" t="s">
        <v>1034</v>
      </c>
      <c r="R70" s="734"/>
      <c r="S70" s="1085">
        <f ca="1">IF('FLIGHT PLANNER'!H47="-",0,'FUEL FLOW'!D6)*LOOKUP('FUEL FLOW'!V5,'FUEL FLOW'!R3:R93,'FUEL FLOW'!S3:S93)</f>
        <v>0</v>
      </c>
      <c r="T70" s="734"/>
      <c r="U70" s="192"/>
      <c r="V70" s="192"/>
      <c r="W70" s="192"/>
      <c r="X70" s="192">
        <v>19500</v>
      </c>
      <c r="Y70" s="192">
        <v>-24</v>
      </c>
      <c r="Z70" s="194">
        <f>IF(Z69&lt;0,Z69-(ABS(W103)+ABS(Z31))/71,Z69-((ABS(W103)+Z31)/71))</f>
        <v>-24.549295774647884</v>
      </c>
      <c r="AA70" s="194">
        <f t="shared" si="6"/>
        <v>-0.54929577464788437</v>
      </c>
      <c r="AB70" s="192"/>
      <c r="AC70" s="192"/>
      <c r="AD70" s="192"/>
      <c r="AE70" s="192"/>
      <c r="AF70" s="192"/>
      <c r="AG70" s="192"/>
      <c r="AH70" s="192"/>
    </row>
    <row r="71" spans="1:34">
      <c r="A71" s="561">
        <v>36</v>
      </c>
      <c r="B71" s="561">
        <f t="shared" si="8"/>
        <v>96.8</v>
      </c>
      <c r="C71" s="561">
        <v>-3780</v>
      </c>
      <c r="D71" s="562"/>
      <c r="E71" s="561">
        <v>36</v>
      </c>
      <c r="F71" s="561">
        <f t="shared" si="9"/>
        <v>96.8</v>
      </c>
      <c r="G71" s="195">
        <f t="shared" si="10"/>
        <v>3.2624999999999998E-3</v>
      </c>
      <c r="H71" s="192"/>
      <c r="I71" s="561">
        <v>36</v>
      </c>
      <c r="J71" s="561">
        <f t="shared" si="11"/>
        <v>96.8</v>
      </c>
      <c r="K71" s="561">
        <f t="shared" si="12"/>
        <v>0.32400000000000001</v>
      </c>
      <c r="L71" s="192"/>
      <c r="M71" s="561">
        <v>36</v>
      </c>
      <c r="N71" s="561">
        <f t="shared" si="13"/>
        <v>96.8</v>
      </c>
      <c r="O71" s="561">
        <v>32.4</v>
      </c>
      <c r="P71" s="192"/>
      <c r="Q71" s="1082" t="s">
        <v>1035</v>
      </c>
      <c r="R71" s="734"/>
      <c r="S71" s="1086">
        <f>IF('DENSITY RATIO'!L30=TRUE,0,LOOKUP(S69,I3:I55,K3:K55))</f>
        <v>0</v>
      </c>
      <c r="T71" s="734"/>
      <c r="U71" s="192"/>
      <c r="V71" s="192"/>
      <c r="W71" s="192"/>
      <c r="X71" s="192">
        <v>20000</v>
      </c>
      <c r="Y71" s="192">
        <v>-25</v>
      </c>
      <c r="Z71" s="194">
        <f>IF(Z70&lt;0,Z70-(ABS(W103)+ABS(Z31))/71,Z70-((ABS(W103)+Z31)/71))</f>
        <v>-25.563380281690137</v>
      </c>
      <c r="AA71" s="194">
        <f t="shared" si="6"/>
        <v>-0.56338028169013654</v>
      </c>
      <c r="AB71" s="192"/>
      <c r="AC71" s="192"/>
      <c r="AD71" s="192"/>
      <c r="AE71" s="192"/>
      <c r="AF71" s="192"/>
      <c r="AG71" s="192"/>
      <c r="AH71" s="192"/>
    </row>
    <row r="72" spans="1:34">
      <c r="A72" s="561">
        <v>37</v>
      </c>
      <c r="B72" s="561">
        <f t="shared" si="8"/>
        <v>98.600000000000009</v>
      </c>
      <c r="C72" s="561">
        <v>-3885</v>
      </c>
      <c r="D72" s="562"/>
      <c r="E72" s="561">
        <v>37</v>
      </c>
      <c r="F72" s="561">
        <f t="shared" si="9"/>
        <v>98.600000000000009</v>
      </c>
      <c r="G72" s="195">
        <f t="shared" si="10"/>
        <v>3.3531249999999993E-3</v>
      </c>
      <c r="H72" s="192"/>
      <c r="I72" s="561">
        <v>37</v>
      </c>
      <c r="J72" s="561">
        <f t="shared" si="11"/>
        <v>98.600000000000009</v>
      </c>
      <c r="K72" s="561">
        <f t="shared" si="12"/>
        <v>0.33299999999999996</v>
      </c>
      <c r="L72" s="192"/>
      <c r="M72" s="561">
        <v>37</v>
      </c>
      <c r="N72" s="561">
        <f t="shared" si="13"/>
        <v>98.600000000000009</v>
      </c>
      <c r="O72" s="561">
        <v>33.299999999999997</v>
      </c>
      <c r="P72" s="192"/>
      <c r="Q72" s="1082" t="s">
        <v>37</v>
      </c>
      <c r="R72" s="734"/>
      <c r="S72" s="1085" t="s">
        <v>37</v>
      </c>
      <c r="T72" s="734"/>
      <c r="U72" s="192"/>
      <c r="V72" s="192"/>
      <c r="W72" s="192"/>
      <c r="X72" s="192">
        <v>20500</v>
      </c>
      <c r="Y72" s="192">
        <v>-26</v>
      </c>
      <c r="Z72" s="194">
        <f>IF(Z71&lt;0,Z71-(ABS(W103)+ABS(Z31))/71,Z71-((ABS(W103)+Z31)/71))</f>
        <v>-26.577464788732389</v>
      </c>
      <c r="AA72" s="194">
        <f t="shared" si="6"/>
        <v>-0.57746478873238871</v>
      </c>
      <c r="AB72" s="192"/>
      <c r="AC72" s="192"/>
      <c r="AD72" s="192"/>
      <c r="AE72" s="192"/>
      <c r="AF72" s="192"/>
      <c r="AG72" s="192"/>
      <c r="AH72" s="192"/>
    </row>
    <row r="73" spans="1:34">
      <c r="A73" s="561">
        <v>38</v>
      </c>
      <c r="B73" s="561">
        <f t="shared" si="8"/>
        <v>100.4</v>
      </c>
      <c r="C73" s="561">
        <v>-3990</v>
      </c>
      <c r="D73" s="562"/>
      <c r="E73" s="561">
        <v>38</v>
      </c>
      <c r="F73" s="561">
        <f t="shared" si="9"/>
        <v>100.4</v>
      </c>
      <c r="G73" s="195">
        <f t="shared" si="10"/>
        <v>3.4437499999999998E-3</v>
      </c>
      <c r="H73" s="192"/>
      <c r="I73" s="561">
        <v>38</v>
      </c>
      <c r="J73" s="561">
        <f t="shared" si="11"/>
        <v>100.4</v>
      </c>
      <c r="K73" s="561">
        <f t="shared" si="12"/>
        <v>0.34200000000000003</v>
      </c>
      <c r="L73" s="192"/>
      <c r="M73" s="561">
        <v>38</v>
      </c>
      <c r="N73" s="561">
        <f t="shared" si="13"/>
        <v>100.4</v>
      </c>
      <c r="O73" s="561">
        <v>34.200000000000003</v>
      </c>
      <c r="P73" s="192"/>
      <c r="Q73" s="192"/>
      <c r="R73" s="192"/>
      <c r="S73" s="192"/>
      <c r="T73" s="192"/>
      <c r="U73" s="192"/>
      <c r="V73" s="192"/>
      <c r="W73" s="192"/>
      <c r="X73" s="192">
        <v>21000</v>
      </c>
      <c r="Y73" s="192">
        <v>-27</v>
      </c>
      <c r="Z73" s="194">
        <f>IF(Z72&lt;0,Z72-(ABS(W103)+ABS(Z31))/71,Z72-((ABS(W103)+Z31)/71))</f>
        <v>-27.591549295774641</v>
      </c>
      <c r="AA73" s="194">
        <f t="shared" si="6"/>
        <v>-0.59154929577464088</v>
      </c>
      <c r="AB73" s="192"/>
      <c r="AC73" s="192"/>
      <c r="AD73" s="192"/>
      <c r="AE73" s="192"/>
      <c r="AF73" s="192"/>
      <c r="AG73" s="192"/>
      <c r="AH73" s="192"/>
    </row>
    <row r="74" spans="1:34">
      <c r="A74" s="561">
        <v>39</v>
      </c>
      <c r="B74" s="561">
        <f t="shared" si="8"/>
        <v>102.2</v>
      </c>
      <c r="C74" s="561">
        <v>-4095</v>
      </c>
      <c r="D74" s="197"/>
      <c r="E74" s="561">
        <v>39</v>
      </c>
      <c r="F74" s="561">
        <f t="shared" si="9"/>
        <v>102.2</v>
      </c>
      <c r="G74" s="195">
        <f t="shared" si="10"/>
        <v>3.5343750000000002E-3</v>
      </c>
      <c r="H74" s="192"/>
      <c r="I74" s="561">
        <v>39</v>
      </c>
      <c r="J74" s="561">
        <f t="shared" si="11"/>
        <v>102.2</v>
      </c>
      <c r="K74" s="561">
        <f t="shared" si="12"/>
        <v>0.35100000000000003</v>
      </c>
      <c r="L74" s="192"/>
      <c r="M74" s="561">
        <v>39</v>
      </c>
      <c r="N74" s="561">
        <f t="shared" si="13"/>
        <v>102.2</v>
      </c>
      <c r="O74" s="561">
        <v>35.1</v>
      </c>
      <c r="P74" s="192"/>
      <c r="Q74" s="1074" t="s">
        <v>1045</v>
      </c>
      <c r="R74" s="734"/>
      <c r="S74" s="734"/>
      <c r="T74" s="734"/>
      <c r="U74" s="192"/>
      <c r="V74" s="192"/>
      <c r="W74" s="192"/>
      <c r="X74" s="192">
        <v>21500</v>
      </c>
      <c r="Y74" s="192">
        <v>-28</v>
      </c>
      <c r="Z74" s="194">
        <f>IF(Z73&lt;0,Z73-(ABS(W103)+ABS(Z31))/71,Z73-((ABS(W103)+Z31)/71))</f>
        <v>-28.605633802816893</v>
      </c>
      <c r="AA74" s="194">
        <f t="shared" si="6"/>
        <v>-0.60563380281689305</v>
      </c>
      <c r="AB74" s="192"/>
      <c r="AC74" s="192"/>
      <c r="AD74" s="192"/>
      <c r="AE74" s="192"/>
      <c r="AF74" s="192"/>
      <c r="AG74" s="192"/>
      <c r="AH74" s="192"/>
    </row>
    <row r="75" spans="1:34">
      <c r="A75" s="561">
        <v>40</v>
      </c>
      <c r="B75" s="561">
        <f t="shared" si="8"/>
        <v>104</v>
      </c>
      <c r="C75" s="561">
        <v>-4200</v>
      </c>
      <c r="D75" s="197"/>
      <c r="E75" s="561">
        <v>40</v>
      </c>
      <c r="F75" s="561">
        <f t="shared" si="9"/>
        <v>104</v>
      </c>
      <c r="G75" s="195">
        <f t="shared" si="10"/>
        <v>3.6249999999999998E-3</v>
      </c>
      <c r="H75" s="192"/>
      <c r="I75" s="561">
        <v>40</v>
      </c>
      <c r="J75" s="561">
        <f t="shared" si="11"/>
        <v>104</v>
      </c>
      <c r="K75" s="561">
        <f t="shared" si="12"/>
        <v>0.36</v>
      </c>
      <c r="L75" s="192"/>
      <c r="M75" s="561">
        <v>40</v>
      </c>
      <c r="N75" s="561">
        <f t="shared" si="13"/>
        <v>104</v>
      </c>
      <c r="O75" s="561">
        <v>36</v>
      </c>
      <c r="P75" s="192"/>
      <c r="Q75" s="1082" t="s">
        <v>1032</v>
      </c>
      <c r="R75" s="734"/>
      <c r="S75" s="698">
        <f>'FLIGHT PLANNER'!F48</f>
        <v>0</v>
      </c>
      <c r="T75" s="734"/>
      <c r="U75" s="192"/>
      <c r="V75" s="192"/>
      <c r="W75" s="192"/>
      <c r="X75" s="192">
        <v>22000</v>
      </c>
      <c r="Y75" s="192">
        <v>-29</v>
      </c>
      <c r="Z75" s="194">
        <f>IF(Z74&lt;0,Z74-(ABS(W103)+ABS(Z31))/71,Z74-((ABS(W103)+Z31)/71))</f>
        <v>-29.619718309859145</v>
      </c>
      <c r="AA75" s="194">
        <f t="shared" si="6"/>
        <v>-0.61971830985914522</v>
      </c>
      <c r="AB75" s="192"/>
      <c r="AC75" s="192"/>
      <c r="AD75" s="192"/>
      <c r="AE75" s="192"/>
      <c r="AF75" s="192"/>
      <c r="AG75" s="192"/>
      <c r="AH75" s="192"/>
    </row>
    <row r="76" spans="1:34">
      <c r="A76" s="561">
        <v>41</v>
      </c>
      <c r="B76" s="561">
        <f t="shared" si="8"/>
        <v>105.8</v>
      </c>
      <c r="C76" s="561">
        <v>-4305</v>
      </c>
      <c r="D76" s="562"/>
      <c r="E76" s="561">
        <v>41</v>
      </c>
      <c r="F76" s="561">
        <f t="shared" si="9"/>
        <v>105.8</v>
      </c>
      <c r="G76" s="195">
        <f t="shared" si="10"/>
        <v>3.7156249999999997E-3</v>
      </c>
      <c r="H76" s="192"/>
      <c r="I76" s="561">
        <v>41</v>
      </c>
      <c r="J76" s="561">
        <f t="shared" si="11"/>
        <v>105.8</v>
      </c>
      <c r="K76" s="561">
        <f t="shared" si="12"/>
        <v>0.36899999999999999</v>
      </c>
      <c r="L76" s="192"/>
      <c r="M76" s="561">
        <v>41</v>
      </c>
      <c r="N76" s="561">
        <f t="shared" si="13"/>
        <v>105.8</v>
      </c>
      <c r="O76" s="561">
        <v>36.9</v>
      </c>
      <c r="P76" s="192"/>
      <c r="Q76" s="1082" t="s">
        <v>1033</v>
      </c>
      <c r="R76" s="734"/>
      <c r="S76" s="1083">
        <f>LOOKUP(S75,X31:X134,AA31:AA134)</f>
        <v>0</v>
      </c>
      <c r="T76" s="1084"/>
      <c r="U76" s="192"/>
      <c r="V76" s="192"/>
      <c r="W76" s="192"/>
      <c r="X76" s="192">
        <v>22500</v>
      </c>
      <c r="Y76" s="192">
        <v>-30</v>
      </c>
      <c r="Z76" s="194">
        <f>IF(Z75&lt;0,Z75-(ABS(W103)+ABS(Z31))/71,Z75-((ABS(W103)+Z31)/71))</f>
        <v>-30.633802816901397</v>
      </c>
      <c r="AA76" s="194">
        <f t="shared" si="6"/>
        <v>-0.63380281690139739</v>
      </c>
      <c r="AB76" s="192"/>
      <c r="AC76" s="192"/>
      <c r="AD76" s="192"/>
      <c r="AE76" s="192"/>
      <c r="AF76" s="192"/>
      <c r="AG76" s="192"/>
      <c r="AH76" s="192"/>
    </row>
    <row r="77" spans="1:34">
      <c r="A77" s="561">
        <v>42</v>
      </c>
      <c r="B77" s="561">
        <f t="shared" si="8"/>
        <v>107.60000000000001</v>
      </c>
      <c r="C77" s="561">
        <v>-4410</v>
      </c>
      <c r="D77" s="562"/>
      <c r="E77" s="561">
        <v>42</v>
      </c>
      <c r="F77" s="561">
        <f t="shared" si="9"/>
        <v>107.60000000000001</v>
      </c>
      <c r="G77" s="195">
        <f t="shared" si="10"/>
        <v>3.8062499999999993E-3</v>
      </c>
      <c r="H77" s="192"/>
      <c r="I77" s="561">
        <v>42</v>
      </c>
      <c r="J77" s="561">
        <f t="shared" si="11"/>
        <v>107.60000000000001</v>
      </c>
      <c r="K77" s="561">
        <f t="shared" si="12"/>
        <v>0.37799999999999995</v>
      </c>
      <c r="L77" s="192"/>
      <c r="M77" s="561">
        <v>42</v>
      </c>
      <c r="N77" s="561">
        <f t="shared" si="13"/>
        <v>107.60000000000001</v>
      </c>
      <c r="O77" s="561">
        <v>37.799999999999997</v>
      </c>
      <c r="P77" s="192"/>
      <c r="Q77" s="1082" t="s">
        <v>1034</v>
      </c>
      <c r="R77" s="734"/>
      <c r="S77" s="1085">
        <f ca="1">IF('FLIGHT PLANNER'!H48="-",0,'FUEL FLOW'!D7)*LOOKUP('FUEL FLOW'!V6,'FUEL FLOW'!R3:R93,'FUEL FLOW'!S3:S93)</f>
        <v>0</v>
      </c>
      <c r="T77" s="734"/>
      <c r="U77" s="192"/>
      <c r="V77" s="192"/>
      <c r="W77" s="192"/>
      <c r="X77" s="192">
        <v>23000</v>
      </c>
      <c r="Y77" s="192">
        <v>-31</v>
      </c>
      <c r="Z77" s="194">
        <f>IF(Z76&lt;0,Z76-(ABS(W103)+ABS(Z31))/71,Z76-((ABS(W103)+Z31)/71))</f>
        <v>-31.64788732394365</v>
      </c>
      <c r="AA77" s="194">
        <f t="shared" si="6"/>
        <v>-0.64788732394364956</v>
      </c>
      <c r="AB77" s="192"/>
      <c r="AC77" s="192"/>
      <c r="AD77" s="192"/>
      <c r="AE77" s="192"/>
      <c r="AF77" s="192"/>
      <c r="AG77" s="192"/>
      <c r="AH77" s="192"/>
    </row>
    <row r="78" spans="1:34">
      <c r="A78" s="561">
        <v>43</v>
      </c>
      <c r="B78" s="561">
        <f t="shared" si="8"/>
        <v>109.4</v>
      </c>
      <c r="C78" s="561">
        <v>-4515</v>
      </c>
      <c r="D78" s="197"/>
      <c r="E78" s="561">
        <v>43</v>
      </c>
      <c r="F78" s="561">
        <f t="shared" si="9"/>
        <v>109.4</v>
      </c>
      <c r="G78" s="195">
        <f t="shared" si="10"/>
        <v>3.8968750000000002E-3</v>
      </c>
      <c r="H78" s="192"/>
      <c r="I78" s="561">
        <v>43</v>
      </c>
      <c r="J78" s="561">
        <f t="shared" si="11"/>
        <v>109.4</v>
      </c>
      <c r="K78" s="561">
        <f t="shared" si="12"/>
        <v>0.38700000000000001</v>
      </c>
      <c r="L78" s="192"/>
      <c r="M78" s="561">
        <v>43</v>
      </c>
      <c r="N78" s="561">
        <f t="shared" si="13"/>
        <v>109.4</v>
      </c>
      <c r="O78" s="561">
        <v>38.700000000000003</v>
      </c>
      <c r="P78" s="192"/>
      <c r="Q78" s="1082" t="s">
        <v>1035</v>
      </c>
      <c r="R78" s="734"/>
      <c r="S78" s="1086">
        <f>IF('DENSITY RATIO'!L30=TRUE,0,LOOKUP(S76,I3:I55,K3:K55))</f>
        <v>0</v>
      </c>
      <c r="T78" s="734"/>
      <c r="U78" s="192"/>
      <c r="V78" s="192"/>
      <c r="W78" s="192"/>
      <c r="X78" s="192">
        <v>23500</v>
      </c>
      <c r="Y78" s="192">
        <v>-32</v>
      </c>
      <c r="Z78" s="194">
        <f>IF(Z77&lt;0,Z77-(ABS(W103)+ABS(Z31))/71,Z77-((ABS(W103)+Z31)/71))</f>
        <v>-32.661971830985905</v>
      </c>
      <c r="AA78" s="194">
        <f t="shared" si="6"/>
        <v>-0.66197183098590529</v>
      </c>
      <c r="AB78" s="192"/>
      <c r="AC78" s="192"/>
      <c r="AD78" s="192"/>
      <c r="AE78" s="192"/>
      <c r="AF78" s="192"/>
      <c r="AG78" s="192"/>
      <c r="AH78" s="192"/>
    </row>
    <row r="79" spans="1:34">
      <c r="A79" s="561">
        <v>44</v>
      </c>
      <c r="B79" s="561">
        <f t="shared" si="8"/>
        <v>111.2</v>
      </c>
      <c r="C79" s="561">
        <v>-4620</v>
      </c>
      <c r="D79" s="197"/>
      <c r="E79" s="561">
        <v>44</v>
      </c>
      <c r="F79" s="561">
        <f t="shared" si="9"/>
        <v>111.2</v>
      </c>
      <c r="G79" s="195">
        <f t="shared" si="10"/>
        <v>3.9874999999999997E-3</v>
      </c>
      <c r="H79" s="192"/>
      <c r="I79" s="561">
        <v>44</v>
      </c>
      <c r="J79" s="561">
        <f t="shared" si="11"/>
        <v>111.2</v>
      </c>
      <c r="K79" s="561">
        <f t="shared" si="12"/>
        <v>0.39600000000000002</v>
      </c>
      <c r="L79" s="192"/>
      <c r="M79" s="561">
        <v>44</v>
      </c>
      <c r="N79" s="561">
        <f t="shared" si="13"/>
        <v>111.2</v>
      </c>
      <c r="O79" s="561">
        <v>39.6</v>
      </c>
      <c r="P79" s="192"/>
      <c r="Q79" s="1082" t="s">
        <v>37</v>
      </c>
      <c r="R79" s="734"/>
      <c r="S79" s="1085" t="s">
        <v>37</v>
      </c>
      <c r="T79" s="734"/>
      <c r="U79" s="192"/>
      <c r="V79" s="192"/>
      <c r="W79" s="192"/>
      <c r="X79" s="192">
        <v>24000</v>
      </c>
      <c r="Y79" s="192">
        <v>-33</v>
      </c>
      <c r="Z79" s="194">
        <f>IF(Z78&lt;0,Z78-(ABS(W103)+ABS(Z31))/71,Z78-((ABS(W103)+Z31)/71))</f>
        <v>-33.676056338028161</v>
      </c>
      <c r="AA79" s="194">
        <f t="shared" si="6"/>
        <v>-0.67605633802816101</v>
      </c>
      <c r="AB79" s="192"/>
      <c r="AC79" s="192"/>
      <c r="AD79" s="192"/>
      <c r="AE79" s="192"/>
      <c r="AF79" s="192"/>
      <c r="AG79" s="192"/>
      <c r="AH79" s="192"/>
    </row>
    <row r="80" spans="1:34">
      <c r="A80" s="197"/>
      <c r="B80" s="197"/>
      <c r="C80" s="197"/>
      <c r="D80" s="197"/>
      <c r="E80" s="192"/>
      <c r="F80" s="192"/>
      <c r="G80" s="192"/>
      <c r="H80" s="192"/>
      <c r="I80" s="192"/>
      <c r="J80" s="192"/>
      <c r="K80" s="192"/>
      <c r="L80" s="192"/>
      <c r="M80" s="192"/>
      <c r="N80" s="192"/>
      <c r="O80" s="192"/>
      <c r="P80" s="192"/>
      <c r="Q80" s="192"/>
      <c r="R80" s="192"/>
      <c r="S80" s="192"/>
      <c r="T80" s="192"/>
      <c r="U80" s="192"/>
      <c r="V80" s="192"/>
      <c r="W80" s="192"/>
      <c r="X80" s="192">
        <v>24500</v>
      </c>
      <c r="Y80" s="192">
        <v>-34</v>
      </c>
      <c r="Z80" s="194">
        <f>IF(Z79&lt;0,Z79-(ABS(W103)+ABS(Z31))/71,Z79-((ABS(W103)+Z31)/71))</f>
        <v>-34.690140845070417</v>
      </c>
      <c r="AA80" s="194">
        <f t="shared" si="6"/>
        <v>-0.69014084507041673</v>
      </c>
      <c r="AB80" s="192"/>
      <c r="AC80" s="192"/>
      <c r="AD80" s="192"/>
      <c r="AE80" s="192"/>
      <c r="AF80" s="192"/>
      <c r="AG80" s="192"/>
      <c r="AH80" s="192"/>
    </row>
    <row r="81" spans="1:34">
      <c r="A81" s="1074" t="s">
        <v>1038</v>
      </c>
      <c r="B81" s="734"/>
      <c r="C81" s="734"/>
      <c r="D81" s="192"/>
      <c r="E81" s="192"/>
      <c r="F81" s="192"/>
      <c r="G81" s="192"/>
      <c r="H81" s="192"/>
      <c r="I81" s="192"/>
      <c r="J81" s="192"/>
      <c r="K81" s="192"/>
      <c r="L81" s="192"/>
      <c r="M81" s="192"/>
      <c r="N81" s="192"/>
      <c r="O81" s="192"/>
      <c r="P81" s="192"/>
      <c r="Q81" s="1074" t="s">
        <v>1046</v>
      </c>
      <c r="R81" s="734"/>
      <c r="S81" s="734"/>
      <c r="T81" s="734"/>
      <c r="U81" s="192"/>
      <c r="V81" s="192"/>
      <c r="W81" s="192"/>
      <c r="X81" s="192">
        <v>25000</v>
      </c>
      <c r="Y81" s="192">
        <v>-35</v>
      </c>
      <c r="Z81" s="194">
        <f>IF(Z80&lt;0,Z80-(ABS(W103)+ABS(Z31))/71,Z80-((ABS(W103)+Z31)/71))</f>
        <v>-35.704225352112672</v>
      </c>
      <c r="AA81" s="194">
        <f t="shared" si="6"/>
        <v>-0.70422535211267245</v>
      </c>
      <c r="AB81" s="192"/>
      <c r="AC81" s="192"/>
      <c r="AD81" s="192"/>
      <c r="AE81" s="192"/>
      <c r="AF81" s="192"/>
      <c r="AG81" s="192"/>
      <c r="AH81" s="192"/>
    </row>
    <row r="82" spans="1:34">
      <c r="A82" s="192" t="s">
        <v>1039</v>
      </c>
      <c r="B82" s="202" t="s">
        <v>1040</v>
      </c>
      <c r="C82" s="202" t="s">
        <v>1041</v>
      </c>
      <c r="D82" s="192" t="s">
        <v>1042</v>
      </c>
      <c r="E82" s="192"/>
      <c r="F82" s="192"/>
      <c r="G82" s="192"/>
      <c r="H82" s="192"/>
      <c r="I82" s="192"/>
      <c r="J82" s="192"/>
      <c r="K82" s="192"/>
      <c r="L82" s="192"/>
      <c r="M82" s="192"/>
      <c r="N82" s="192"/>
      <c r="O82" s="192"/>
      <c r="P82" s="192"/>
      <c r="Q82" s="1082" t="s">
        <v>1032</v>
      </c>
      <c r="R82" s="734"/>
      <c r="S82" s="698">
        <f>'FLIGHT PLANNER'!F49</f>
        <v>0</v>
      </c>
      <c r="T82" s="734"/>
      <c r="U82" s="192"/>
      <c r="V82" s="192"/>
      <c r="W82" s="192"/>
      <c r="X82" s="192">
        <v>25500</v>
      </c>
      <c r="Y82" s="192">
        <v>-36</v>
      </c>
      <c r="Z82" s="194">
        <f>IF(Z81&lt;0,Z81-(ABS(W103)+ABS(Z31))/71,Z81-((ABS(W103)+Z31)/71))</f>
        <v>-36.718309859154928</v>
      </c>
      <c r="AA82" s="194">
        <f t="shared" si="6"/>
        <v>-0.71830985915492818</v>
      </c>
      <c r="AB82" s="192"/>
      <c r="AC82" s="192"/>
      <c r="AD82" s="192"/>
      <c r="AE82" s="192"/>
      <c r="AF82" s="192"/>
      <c r="AG82" s="192"/>
      <c r="AH82" s="192"/>
    </row>
    <row r="83" spans="1:34">
      <c r="A83" s="192">
        <v>7.38</v>
      </c>
      <c r="B83" s="192">
        <v>-40</v>
      </c>
      <c r="C83" s="192">
        <v>11730</v>
      </c>
      <c r="D83" s="202">
        <v>1589</v>
      </c>
      <c r="E83" s="192"/>
      <c r="F83" s="192"/>
      <c r="G83" s="192"/>
      <c r="H83" s="192"/>
      <c r="I83" s="192"/>
      <c r="J83" s="192"/>
      <c r="K83" s="192"/>
      <c r="L83" s="192"/>
      <c r="M83" s="192"/>
      <c r="N83" s="192"/>
      <c r="O83" s="192"/>
      <c r="P83" s="192"/>
      <c r="Q83" s="1082" t="s">
        <v>1033</v>
      </c>
      <c r="R83" s="734"/>
      <c r="S83" s="1083">
        <f>LOOKUP(S82,X31:X134,AA31:AA134)</f>
        <v>0</v>
      </c>
      <c r="T83" s="1084"/>
      <c r="U83" s="192"/>
      <c r="V83" s="192"/>
      <c r="W83" s="197"/>
      <c r="X83" s="192">
        <v>26000</v>
      </c>
      <c r="Y83" s="192">
        <v>-37</v>
      </c>
      <c r="Z83" s="194">
        <f>IF(Z82&lt;0,Z82-(ABS(W103)+ABS(Z31))/71,Z82-((ABS(W103)+Z31)/71))</f>
        <v>-37.732394366197184</v>
      </c>
      <c r="AA83" s="194">
        <f t="shared" si="6"/>
        <v>-0.7323943661971839</v>
      </c>
      <c r="AB83" s="192"/>
      <c r="AC83" s="192"/>
      <c r="AD83" s="192"/>
      <c r="AE83" s="192"/>
      <c r="AF83" s="192"/>
      <c r="AG83" s="192"/>
      <c r="AH83" s="192"/>
    </row>
    <row r="84" spans="1:34">
      <c r="A84" s="192">
        <f t="shared" ref="A84:A162" si="14">A83-0.016</f>
        <v>7.3639999999999999</v>
      </c>
      <c r="B84" s="192">
        <v>-39</v>
      </c>
      <c r="C84" s="194">
        <f t="shared" ref="C84:C162" si="15">C83-24.875</f>
        <v>11705.125</v>
      </c>
      <c r="D84" s="192" t="s">
        <v>1043</v>
      </c>
      <c r="E84" s="192"/>
      <c r="F84" s="192"/>
      <c r="G84" s="192"/>
      <c r="H84" s="192"/>
      <c r="I84" s="192"/>
      <c r="J84" s="192"/>
      <c r="K84" s="192"/>
      <c r="L84" s="192"/>
      <c r="M84" s="192"/>
      <c r="N84" s="192"/>
      <c r="O84" s="192"/>
      <c r="P84" s="192"/>
      <c r="Q84" s="1082" t="s">
        <v>1034</v>
      </c>
      <c r="R84" s="734"/>
      <c r="S84" s="1085">
        <f ca="1">IF('FLIGHT PLANNER'!H49="-",0,'FUEL FLOW'!D8)*LOOKUP('FUEL FLOW'!V7,'FUEL FLOW'!R3:R93,'FUEL FLOW'!S3:S93)</f>
        <v>0</v>
      </c>
      <c r="T84" s="734"/>
      <c r="U84" s="192"/>
      <c r="V84" s="192"/>
      <c r="W84" s="192"/>
      <c r="X84" s="192">
        <v>26500</v>
      </c>
      <c r="Y84" s="192">
        <v>-38</v>
      </c>
      <c r="Z84" s="194">
        <f>IF(Z83&lt;0,Z83-(ABS(W103)+ABS(Z31))/71,Z83-((ABS(W103)+Z31)/71))</f>
        <v>-38.74647887323944</v>
      </c>
      <c r="AA84" s="194">
        <f t="shared" si="6"/>
        <v>-0.74647887323943962</v>
      </c>
      <c r="AB84" s="192"/>
      <c r="AC84" s="192"/>
      <c r="AD84" s="192"/>
      <c r="AE84" s="192"/>
      <c r="AF84" s="192"/>
      <c r="AG84" s="192"/>
      <c r="AH84" s="192"/>
    </row>
    <row r="85" spans="1:34">
      <c r="A85" s="192">
        <f t="shared" si="14"/>
        <v>7.3479999999999999</v>
      </c>
      <c r="B85" s="192">
        <v>-38</v>
      </c>
      <c r="C85" s="194">
        <f t="shared" si="15"/>
        <v>11680.25</v>
      </c>
      <c r="D85" s="192">
        <v>330</v>
      </c>
      <c r="E85" s="192"/>
      <c r="F85" s="192"/>
      <c r="G85" s="192"/>
      <c r="H85" s="192"/>
      <c r="I85" s="192"/>
      <c r="J85" s="192"/>
      <c r="K85" s="192"/>
      <c r="L85" s="192"/>
      <c r="M85" s="192"/>
      <c r="N85" s="192"/>
      <c r="O85" s="192"/>
      <c r="P85" s="192"/>
      <c r="Q85" s="1082" t="s">
        <v>1035</v>
      </c>
      <c r="R85" s="734"/>
      <c r="S85" s="1086">
        <f>IF('DENSITY RATIO'!L30=TRUE,0,LOOKUP(S83,I3:I55,K3:K55))</f>
        <v>0</v>
      </c>
      <c r="T85" s="734"/>
      <c r="U85" s="192"/>
      <c r="V85" s="192"/>
      <c r="W85" s="192"/>
      <c r="X85" s="192">
        <v>27000</v>
      </c>
      <c r="Y85" s="192">
        <v>-39</v>
      </c>
      <c r="Z85" s="194">
        <f>IF(Z84&lt;0,Z84-(ABS(W103)+ABS(Z31))/71,Z84-((ABS(W103)+Z31)/71))</f>
        <v>-39.760563380281695</v>
      </c>
      <c r="AA85" s="194">
        <f t="shared" si="6"/>
        <v>-0.76056338028169534</v>
      </c>
      <c r="AB85" s="192"/>
      <c r="AC85" s="192"/>
      <c r="AD85" s="192"/>
      <c r="AE85" s="192"/>
      <c r="AF85" s="192"/>
      <c r="AG85" s="192"/>
      <c r="AH85" s="192"/>
    </row>
    <row r="86" spans="1:34">
      <c r="A86" s="192">
        <f t="shared" si="14"/>
        <v>7.3319999999999999</v>
      </c>
      <c r="B86" s="192">
        <v>-37</v>
      </c>
      <c r="C86" s="194">
        <f t="shared" si="15"/>
        <v>11655.375</v>
      </c>
      <c r="D86" s="192"/>
      <c r="E86" s="192"/>
      <c r="F86" s="192"/>
      <c r="G86" s="192"/>
      <c r="H86" s="192"/>
      <c r="I86" s="192"/>
      <c r="J86" s="192"/>
      <c r="K86" s="192"/>
      <c r="L86" s="192"/>
      <c r="M86" s="192"/>
      <c r="N86" s="192"/>
      <c r="O86" s="192"/>
      <c r="P86" s="192"/>
      <c r="Q86" s="1082" t="s">
        <v>37</v>
      </c>
      <c r="R86" s="734"/>
      <c r="S86" s="1085" t="s">
        <v>37</v>
      </c>
      <c r="T86" s="734"/>
      <c r="U86" s="192"/>
      <c r="V86" s="192"/>
      <c r="W86" s="192"/>
      <c r="X86" s="192">
        <v>27500</v>
      </c>
      <c r="Y86" s="192">
        <v>-40</v>
      </c>
      <c r="Z86" s="194">
        <f>IF(Z85&lt;0,Z85-(ABS(W103)+ABS(Z31))/71,Z85-((ABS(W103)+Z31)/71))</f>
        <v>-40.774647887323951</v>
      </c>
      <c r="AA86" s="194">
        <f t="shared" si="6"/>
        <v>-0.77464788732395107</v>
      </c>
      <c r="AB86" s="192"/>
      <c r="AC86" s="192"/>
      <c r="AD86" s="192"/>
      <c r="AE86" s="192"/>
      <c r="AF86" s="192"/>
      <c r="AG86" s="192"/>
      <c r="AH86" s="192"/>
    </row>
    <row r="87" spans="1:34">
      <c r="A87" s="192">
        <f t="shared" si="14"/>
        <v>7.3159999999999998</v>
      </c>
      <c r="B87" s="192">
        <v>-36</v>
      </c>
      <c r="C87" s="194">
        <f t="shared" si="15"/>
        <v>11630.5</v>
      </c>
      <c r="D87" s="192"/>
      <c r="E87" s="192"/>
      <c r="F87" s="192"/>
      <c r="G87" s="192"/>
      <c r="H87" s="192"/>
      <c r="I87" s="192"/>
      <c r="J87" s="192"/>
      <c r="K87" s="192"/>
      <c r="L87" s="192"/>
      <c r="M87" s="192"/>
      <c r="N87" s="192"/>
      <c r="O87" s="192"/>
      <c r="P87" s="192"/>
      <c r="Q87" s="192"/>
      <c r="R87" s="192"/>
      <c r="S87" s="192"/>
      <c r="T87" s="192"/>
      <c r="U87" s="192"/>
      <c r="V87" s="192"/>
      <c r="W87" s="192"/>
      <c r="X87" s="192">
        <v>28000</v>
      </c>
      <c r="Y87" s="192">
        <v>-41</v>
      </c>
      <c r="Z87" s="194">
        <f>IF(Z86&lt;0,Z86-(ABS(W103)+ABS(Z31))/71,Z86-((ABS(W103)+Z31)/71))</f>
        <v>-41.788732394366207</v>
      </c>
      <c r="AA87" s="194">
        <f t="shared" si="6"/>
        <v>-0.78873239436620679</v>
      </c>
      <c r="AB87" s="192"/>
      <c r="AC87" s="192"/>
      <c r="AD87" s="192"/>
      <c r="AE87" s="192"/>
      <c r="AF87" s="192"/>
      <c r="AG87" s="192"/>
      <c r="AH87" s="192"/>
    </row>
    <row r="88" spans="1:34">
      <c r="A88" s="192">
        <f t="shared" si="14"/>
        <v>7.3</v>
      </c>
      <c r="B88" s="192">
        <v>-35</v>
      </c>
      <c r="C88" s="194">
        <f t="shared" si="15"/>
        <v>11605.625</v>
      </c>
      <c r="D88" s="192"/>
      <c r="E88" s="192"/>
      <c r="F88" s="192"/>
      <c r="G88" s="192"/>
      <c r="H88" s="192"/>
      <c r="I88" s="192"/>
      <c r="J88" s="192"/>
      <c r="K88" s="192"/>
      <c r="L88" s="192"/>
      <c r="M88" s="192"/>
      <c r="N88" s="192"/>
      <c r="O88" s="192"/>
      <c r="P88" s="192"/>
      <c r="Q88" s="1074" t="s">
        <v>1047</v>
      </c>
      <c r="R88" s="734"/>
      <c r="S88" s="734"/>
      <c r="T88" s="734"/>
      <c r="U88" s="192"/>
      <c r="V88" s="192"/>
      <c r="W88" s="192"/>
      <c r="X88" s="192">
        <v>28500</v>
      </c>
      <c r="Y88" s="192">
        <v>-42</v>
      </c>
      <c r="Z88" s="194">
        <f>IF(Z87&lt;0,Z87-(ABS(W103)+ABS(Z31))/71,Z87-((ABS(W103)+Z31)/71))</f>
        <v>-42.802816901408463</v>
      </c>
      <c r="AA88" s="194">
        <f t="shared" si="6"/>
        <v>-0.80281690140846251</v>
      </c>
      <c r="AB88" s="192"/>
      <c r="AC88" s="192"/>
      <c r="AD88" s="192"/>
      <c r="AE88" s="192"/>
      <c r="AF88" s="192"/>
      <c r="AG88" s="192"/>
      <c r="AH88" s="192"/>
    </row>
    <row r="89" spans="1:34">
      <c r="A89" s="192">
        <f t="shared" si="14"/>
        <v>7.2839999999999998</v>
      </c>
      <c r="B89" s="192">
        <v>-34</v>
      </c>
      <c r="C89" s="194">
        <f t="shared" si="15"/>
        <v>11580.75</v>
      </c>
      <c r="D89" s="192"/>
      <c r="E89" s="192"/>
      <c r="F89" s="192"/>
      <c r="G89" s="192"/>
      <c r="H89" s="192"/>
      <c r="I89" s="192"/>
      <c r="J89" s="192"/>
      <c r="K89" s="192"/>
      <c r="L89" s="192"/>
      <c r="M89" s="192"/>
      <c r="N89" s="192"/>
      <c r="O89" s="192"/>
      <c r="P89" s="192"/>
      <c r="Q89" s="1082" t="s">
        <v>1032</v>
      </c>
      <c r="R89" s="734"/>
      <c r="S89" s="698">
        <f>'FLIGHT PLANNER'!F50</f>
        <v>0</v>
      </c>
      <c r="T89" s="734"/>
      <c r="U89" s="192"/>
      <c r="V89" s="192"/>
      <c r="W89" s="192"/>
      <c r="X89" s="192">
        <v>29000</v>
      </c>
      <c r="Y89" s="192">
        <v>-43</v>
      </c>
      <c r="Z89" s="194">
        <f>IF(Z88&lt;0,Z88-(ABS(W103)+ABS(Z31))/71,Z88-((ABS(W103)+Z31)/71))</f>
        <v>-43.816901408450718</v>
      </c>
      <c r="AA89" s="194">
        <f t="shared" si="6"/>
        <v>-0.81690140845071824</v>
      </c>
      <c r="AB89" s="192"/>
      <c r="AC89" s="192"/>
      <c r="AD89" s="192"/>
      <c r="AE89" s="192"/>
      <c r="AF89" s="192"/>
      <c r="AG89" s="192"/>
      <c r="AH89" s="192"/>
    </row>
    <row r="90" spans="1:34">
      <c r="A90" s="192">
        <f t="shared" si="14"/>
        <v>7.2679999999999998</v>
      </c>
      <c r="B90" s="192">
        <v>-33</v>
      </c>
      <c r="C90" s="194">
        <f t="shared" si="15"/>
        <v>11555.875</v>
      </c>
      <c r="D90" s="192"/>
      <c r="E90" s="192"/>
      <c r="F90" s="192"/>
      <c r="G90" s="192"/>
      <c r="H90" s="192"/>
      <c r="I90" s="192"/>
      <c r="J90" s="192"/>
      <c r="K90" s="192"/>
      <c r="L90" s="192"/>
      <c r="M90" s="192"/>
      <c r="N90" s="192"/>
      <c r="O90" s="192"/>
      <c r="P90" s="192"/>
      <c r="Q90" s="1082" t="s">
        <v>1033</v>
      </c>
      <c r="R90" s="734"/>
      <c r="S90" s="1083">
        <f>LOOKUP(S89,X31:X134,AA31:AA134)</f>
        <v>0</v>
      </c>
      <c r="T90" s="1084"/>
      <c r="U90" s="192"/>
      <c r="V90" s="192"/>
      <c r="W90" s="192"/>
      <c r="X90" s="192">
        <v>29500</v>
      </c>
      <c r="Y90" s="192">
        <v>-44</v>
      </c>
      <c r="Z90" s="194">
        <f>IF(Z89&lt;0,Z89-(ABS(W103)+ABS(Z31))/71,Z89-((ABS(W103)+Z31)/71))</f>
        <v>-44.830985915492974</v>
      </c>
      <c r="AA90" s="194">
        <f t="shared" si="6"/>
        <v>-0.83098591549297396</v>
      </c>
      <c r="AB90" s="192"/>
      <c r="AC90" s="192"/>
      <c r="AD90" s="192"/>
      <c r="AE90" s="192"/>
      <c r="AF90" s="192"/>
      <c r="AG90" s="192"/>
      <c r="AH90" s="192"/>
    </row>
    <row r="91" spans="1:34">
      <c r="A91" s="192">
        <f t="shared" si="14"/>
        <v>7.2519999999999998</v>
      </c>
      <c r="B91" s="192">
        <v>-32</v>
      </c>
      <c r="C91" s="194">
        <f t="shared" si="15"/>
        <v>11531</v>
      </c>
      <c r="D91" s="192"/>
      <c r="E91" s="192"/>
      <c r="F91" s="192"/>
      <c r="G91" s="192"/>
      <c r="H91" s="192"/>
      <c r="I91" s="192"/>
      <c r="J91" s="192"/>
      <c r="K91" s="192"/>
      <c r="L91" s="192"/>
      <c r="M91" s="192"/>
      <c r="N91" s="192"/>
      <c r="O91" s="192"/>
      <c r="P91" s="192"/>
      <c r="Q91" s="1082" t="s">
        <v>1034</v>
      </c>
      <c r="R91" s="734"/>
      <c r="S91" s="1085">
        <f ca="1">IF('FLIGHT PLANNER'!H50="-",0,'FUEL FLOW'!D9)*LOOKUP('FUEL FLOW'!V8,'FUEL FLOW'!R3:R93,'FUEL FLOW'!S3:S93)</f>
        <v>0</v>
      </c>
      <c r="T91" s="734"/>
      <c r="U91" s="192"/>
      <c r="V91" s="192"/>
      <c r="W91" s="192"/>
      <c r="X91" s="192">
        <v>30000</v>
      </c>
      <c r="Y91" s="192">
        <v>-45</v>
      </c>
      <c r="Z91" s="194">
        <f>IF(Z90&lt;0,Z90-(ABS(W103)+ABS(Z31))/71,Z90-((ABS(W103)+Z31)/71))</f>
        <v>-45.84507042253523</v>
      </c>
      <c r="AA91" s="194">
        <f t="shared" si="6"/>
        <v>-0.84507042253522968</v>
      </c>
      <c r="AB91" s="192"/>
      <c r="AC91" s="192"/>
      <c r="AD91" s="192"/>
      <c r="AE91" s="192"/>
      <c r="AF91" s="192"/>
      <c r="AG91" s="192"/>
      <c r="AH91" s="192"/>
    </row>
    <row r="92" spans="1:34">
      <c r="A92" s="192">
        <f t="shared" si="14"/>
        <v>7.2359999999999998</v>
      </c>
      <c r="B92" s="192">
        <v>-31</v>
      </c>
      <c r="C92" s="194">
        <f t="shared" si="15"/>
        <v>11506.125</v>
      </c>
      <c r="D92" s="192"/>
      <c r="E92" s="192"/>
      <c r="F92" s="192"/>
      <c r="G92" s="192"/>
      <c r="H92" s="192"/>
      <c r="I92" s="192"/>
      <c r="J92" s="192"/>
      <c r="K92" s="192"/>
      <c r="L92" s="192"/>
      <c r="M92" s="192"/>
      <c r="N92" s="192"/>
      <c r="O92" s="192"/>
      <c r="P92" s="192"/>
      <c r="Q92" s="1082" t="s">
        <v>1035</v>
      </c>
      <c r="R92" s="734"/>
      <c r="S92" s="1086">
        <f>IF('DENSITY RATIO'!L30=TRUE,0,LOOKUP(S90,I3:I55,K3:K55))</f>
        <v>0</v>
      </c>
      <c r="T92" s="734"/>
      <c r="U92" s="192"/>
      <c r="V92" s="192"/>
      <c r="W92" s="192"/>
      <c r="X92" s="192">
        <v>30500</v>
      </c>
      <c r="Y92" s="192">
        <v>-46</v>
      </c>
      <c r="Z92" s="194">
        <f>IF(Z91&lt;0,Z91-(ABS(W103)+ABS(Z31))/71,Z91-((ABS(W103)+Z31)/71))</f>
        <v>-46.859154929577485</v>
      </c>
      <c r="AA92" s="194">
        <f t="shared" si="6"/>
        <v>-0.8591549295774854</v>
      </c>
      <c r="AB92" s="192"/>
      <c r="AC92" s="192"/>
      <c r="AD92" s="192"/>
      <c r="AE92" s="192"/>
      <c r="AF92" s="192"/>
      <c r="AG92" s="192"/>
      <c r="AH92" s="192"/>
    </row>
    <row r="93" spans="1:34">
      <c r="A93" s="192">
        <f t="shared" si="14"/>
        <v>7.22</v>
      </c>
      <c r="B93" s="192">
        <v>-30</v>
      </c>
      <c r="C93" s="194">
        <f t="shared" si="15"/>
        <v>11481.25</v>
      </c>
      <c r="D93" s="192"/>
      <c r="E93" s="192"/>
      <c r="F93" s="192"/>
      <c r="G93" s="192"/>
      <c r="H93" s="192"/>
      <c r="I93" s="192"/>
      <c r="J93" s="192"/>
      <c r="K93" s="192"/>
      <c r="L93" s="192"/>
      <c r="M93" s="192"/>
      <c r="N93" s="192"/>
      <c r="O93" s="192"/>
      <c r="P93" s="192"/>
      <c r="Q93" s="1082" t="s">
        <v>37</v>
      </c>
      <c r="R93" s="734"/>
      <c r="S93" s="1085" t="s">
        <v>37</v>
      </c>
      <c r="T93" s="734"/>
      <c r="U93" s="192"/>
      <c r="V93" s="192"/>
      <c r="W93" s="192"/>
      <c r="X93" s="192">
        <v>31000</v>
      </c>
      <c r="Y93" s="192">
        <v>-47</v>
      </c>
      <c r="Z93" s="194">
        <f>IF(Z92&lt;0,Z92-(ABS(W103)+ABS(Z31))/71,Z92-((ABS(W103)+Z31)/71))</f>
        <v>-47.873239436619741</v>
      </c>
      <c r="AA93" s="194">
        <f t="shared" si="6"/>
        <v>-0.87323943661974113</v>
      </c>
      <c r="AB93" s="192"/>
      <c r="AC93" s="192"/>
      <c r="AD93" s="192"/>
      <c r="AE93" s="192"/>
      <c r="AF93" s="192"/>
      <c r="AG93" s="192"/>
      <c r="AH93" s="192"/>
    </row>
    <row r="94" spans="1:34">
      <c r="A94" s="192">
        <f t="shared" si="14"/>
        <v>7.2039999999999997</v>
      </c>
      <c r="B94" s="192">
        <v>-29</v>
      </c>
      <c r="C94" s="194">
        <f t="shared" si="15"/>
        <v>11456.375</v>
      </c>
      <c r="D94" s="192"/>
      <c r="E94" s="192"/>
      <c r="F94" s="192"/>
      <c r="G94" s="192"/>
      <c r="H94" s="192"/>
      <c r="I94" s="192"/>
      <c r="J94" s="192"/>
      <c r="K94" s="192"/>
      <c r="L94" s="192"/>
      <c r="M94" s="192"/>
      <c r="N94" s="192"/>
      <c r="O94" s="192"/>
      <c r="P94" s="192"/>
      <c r="Q94" s="192"/>
      <c r="R94" s="192"/>
      <c r="S94" s="192"/>
      <c r="T94" s="192"/>
      <c r="U94" s="192"/>
      <c r="V94" s="192"/>
      <c r="W94" s="192"/>
      <c r="X94" s="192">
        <v>31500</v>
      </c>
      <c r="Y94" s="192">
        <v>-48</v>
      </c>
      <c r="Z94" s="194">
        <f>IF(Z93&lt;0,Z93-(ABS(W103)+ABS(Z31))/71,Z93-((ABS(W103)+Z31)/71))</f>
        <v>-48.887323943661997</v>
      </c>
      <c r="AA94" s="194">
        <f t="shared" si="6"/>
        <v>-0.88732394366199685</v>
      </c>
      <c r="AB94" s="192"/>
      <c r="AC94" s="192"/>
      <c r="AD94" s="192"/>
      <c r="AE94" s="192"/>
      <c r="AF94" s="192"/>
      <c r="AG94" s="192"/>
      <c r="AH94" s="192"/>
    </row>
    <row r="95" spans="1:34">
      <c r="A95" s="192">
        <f t="shared" si="14"/>
        <v>7.1879999999999997</v>
      </c>
      <c r="B95" s="192">
        <v>-28</v>
      </c>
      <c r="C95" s="194">
        <f t="shared" si="15"/>
        <v>11431.5</v>
      </c>
      <c r="D95" s="192"/>
      <c r="E95" s="192"/>
      <c r="F95" s="192"/>
      <c r="G95" s="192"/>
      <c r="H95" s="192"/>
      <c r="I95" s="192"/>
      <c r="J95" s="192"/>
      <c r="K95" s="192"/>
      <c r="L95" s="192"/>
      <c r="M95" s="192"/>
      <c r="N95" s="192"/>
      <c r="O95" s="192"/>
      <c r="P95" s="192"/>
      <c r="Q95" s="1074" t="s">
        <v>1048</v>
      </c>
      <c r="R95" s="734"/>
      <c r="S95" s="734"/>
      <c r="T95" s="734"/>
      <c r="U95" s="192"/>
      <c r="V95" s="192"/>
      <c r="W95" s="192"/>
      <c r="X95" s="192">
        <v>32000</v>
      </c>
      <c r="Y95" s="192">
        <v>-49</v>
      </c>
      <c r="Z95" s="194">
        <f>IF(Z94&lt;0,Z94-(ABS(W103)+ABS(Z31))/71,Z94-((ABS(W103)+Z31)/71))</f>
        <v>-49.901408450704253</v>
      </c>
      <c r="AA95" s="194">
        <f t="shared" si="6"/>
        <v>-0.90140845070425257</v>
      </c>
      <c r="AB95" s="192"/>
      <c r="AC95" s="192"/>
      <c r="AD95" s="192"/>
      <c r="AE95" s="192"/>
      <c r="AF95" s="192"/>
      <c r="AG95" s="192"/>
      <c r="AH95" s="192"/>
    </row>
    <row r="96" spans="1:34">
      <c r="A96" s="192">
        <f t="shared" si="14"/>
        <v>7.1719999999999997</v>
      </c>
      <c r="B96" s="192">
        <v>-27</v>
      </c>
      <c r="C96" s="194">
        <f t="shared" si="15"/>
        <v>11406.625</v>
      </c>
      <c r="D96" s="192"/>
      <c r="E96" s="192"/>
      <c r="F96" s="192"/>
      <c r="G96" s="192"/>
      <c r="H96" s="192"/>
      <c r="I96" s="192"/>
      <c r="J96" s="192"/>
      <c r="K96" s="192"/>
      <c r="L96" s="192"/>
      <c r="M96" s="192"/>
      <c r="N96" s="192"/>
      <c r="O96" s="192"/>
      <c r="P96" s="192"/>
      <c r="Q96" s="1082" t="s">
        <v>1032</v>
      </c>
      <c r="R96" s="734"/>
      <c r="S96" s="698">
        <f>'FLIGHT PLANNER'!F51</f>
        <v>0</v>
      </c>
      <c r="T96" s="734"/>
      <c r="U96" s="192"/>
      <c r="V96" s="192"/>
      <c r="W96" s="192"/>
      <c r="X96" s="192">
        <v>32500</v>
      </c>
      <c r="Y96" s="192">
        <v>-50</v>
      </c>
      <c r="Z96" s="194">
        <f>IF(Z95&lt;0,Z95-(ABS(W103)+ABS(Z31))/71,Z95-((ABS(W103)+Z31)/71))</f>
        <v>-50.915492957746508</v>
      </c>
      <c r="AA96" s="194">
        <f t="shared" si="6"/>
        <v>-0.9154929577465083</v>
      </c>
      <c r="AB96" s="192"/>
      <c r="AC96" s="192"/>
      <c r="AD96" s="192"/>
      <c r="AE96" s="192"/>
      <c r="AF96" s="192"/>
      <c r="AG96" s="192"/>
      <c r="AH96" s="192"/>
    </row>
    <row r="97" spans="1:34">
      <c r="A97" s="192">
        <f t="shared" si="14"/>
        <v>7.1559999999999997</v>
      </c>
      <c r="B97" s="192">
        <v>-26</v>
      </c>
      <c r="C97" s="194">
        <f t="shared" si="15"/>
        <v>11381.75</v>
      </c>
      <c r="D97" s="192"/>
      <c r="E97" s="192"/>
      <c r="F97" s="192"/>
      <c r="G97" s="192"/>
      <c r="H97" s="192"/>
      <c r="I97" s="192"/>
      <c r="J97" s="192"/>
      <c r="K97" s="192"/>
      <c r="L97" s="192"/>
      <c r="M97" s="192"/>
      <c r="N97" s="192"/>
      <c r="O97" s="192"/>
      <c r="P97" s="192"/>
      <c r="Q97" s="1082" t="s">
        <v>1033</v>
      </c>
      <c r="R97" s="734"/>
      <c r="S97" s="1083">
        <f>LOOKUP(S96,X31:X134,AA31:AA134)</f>
        <v>0</v>
      </c>
      <c r="T97" s="1084"/>
      <c r="U97" s="192"/>
      <c r="V97" s="192"/>
      <c r="W97" s="192"/>
      <c r="X97" s="192">
        <v>33000</v>
      </c>
      <c r="Y97" s="192">
        <v>-51</v>
      </c>
      <c r="Z97" s="194">
        <f>IF(Z96&lt;0,Z96-(ABS(W103)+ABS(Z31))/71,Z96-((ABS(W103)+Z31)/71))</f>
        <v>-51.929577464788764</v>
      </c>
      <c r="AA97" s="194">
        <f t="shared" si="6"/>
        <v>-0.92957746478876402</v>
      </c>
      <c r="AB97" s="192"/>
      <c r="AC97" s="192"/>
      <c r="AD97" s="192"/>
      <c r="AE97" s="192"/>
      <c r="AF97" s="192"/>
      <c r="AG97" s="192"/>
      <c r="AH97" s="192"/>
    </row>
    <row r="98" spans="1:34">
      <c r="A98" s="192">
        <f t="shared" si="14"/>
        <v>7.14</v>
      </c>
      <c r="B98" s="192">
        <v>-25</v>
      </c>
      <c r="C98" s="194">
        <f t="shared" si="15"/>
        <v>11356.875</v>
      </c>
      <c r="D98" s="192"/>
      <c r="E98" s="192"/>
      <c r="F98" s="192"/>
      <c r="G98" s="192"/>
      <c r="H98" s="192"/>
      <c r="I98" s="192"/>
      <c r="J98" s="192"/>
      <c r="K98" s="192"/>
      <c r="L98" s="192"/>
      <c r="M98" s="192"/>
      <c r="N98" s="192"/>
      <c r="O98" s="192"/>
      <c r="P98" s="192"/>
      <c r="Q98" s="1082" t="s">
        <v>1034</v>
      </c>
      <c r="R98" s="734"/>
      <c r="S98" s="1085">
        <f ca="1">IF('FLIGHT PLANNER'!H51="-",0,'FUEL FLOW'!D10)*LOOKUP('FUEL FLOW'!V9,'FUEL FLOW'!R3:R93,'FUEL FLOW'!S3:S93)</f>
        <v>0</v>
      </c>
      <c r="T98" s="734"/>
      <c r="U98" s="192"/>
      <c r="V98" s="192"/>
      <c r="W98" s="192"/>
      <c r="X98" s="192">
        <v>33500</v>
      </c>
      <c r="Y98" s="192">
        <v>-52</v>
      </c>
      <c r="Z98" s="194">
        <f>IF(Z97&lt;0,Z97-(ABS(W103)+ABS(Z31))/71,Z97-((ABS(W103)+Z31)/71))</f>
        <v>-52.94366197183102</v>
      </c>
      <c r="AA98" s="194">
        <f t="shared" si="6"/>
        <v>-0.94366197183101974</v>
      </c>
      <c r="AB98" s="192"/>
      <c r="AC98" s="192"/>
      <c r="AD98" s="192"/>
      <c r="AE98" s="192"/>
      <c r="AF98" s="192"/>
      <c r="AG98" s="192"/>
      <c r="AH98" s="192"/>
    </row>
    <row r="99" spans="1:34">
      <c r="A99" s="192">
        <f t="shared" si="14"/>
        <v>7.1239999999999997</v>
      </c>
      <c r="B99" s="192">
        <v>-24</v>
      </c>
      <c r="C99" s="194">
        <f t="shared" si="15"/>
        <v>11332</v>
      </c>
      <c r="D99" s="192"/>
      <c r="E99" s="192"/>
      <c r="F99" s="192"/>
      <c r="G99" s="192"/>
      <c r="H99" s="192"/>
      <c r="I99" s="192"/>
      <c r="J99" s="192"/>
      <c r="K99" s="192"/>
      <c r="L99" s="192"/>
      <c r="M99" s="192"/>
      <c r="N99" s="192"/>
      <c r="O99" s="192"/>
      <c r="P99" s="192"/>
      <c r="Q99" s="1082" t="s">
        <v>1035</v>
      </c>
      <c r="R99" s="734"/>
      <c r="S99" s="1086">
        <f>IF('DENSITY RATIO'!L30=TRUE,0,LOOKUP(S97,I3:I55,K3:K55))</f>
        <v>0</v>
      </c>
      <c r="T99" s="734"/>
      <c r="U99" s="192"/>
      <c r="V99" s="192"/>
      <c r="W99" s="192"/>
      <c r="X99" s="192">
        <v>34000</v>
      </c>
      <c r="Y99" s="192">
        <v>-53</v>
      </c>
      <c r="Z99" s="194">
        <f>IF(Z98&lt;0,Z98-(ABS(W103)+ABS(Z31))/71,Z98-((ABS(W103)+Z31)/71))</f>
        <v>-53.957746478873275</v>
      </c>
      <c r="AA99" s="194">
        <f t="shared" si="6"/>
        <v>-0.95774647887327546</v>
      </c>
      <c r="AB99" s="698" t="s">
        <v>37</v>
      </c>
      <c r="AC99" s="734"/>
      <c r="AD99" s="734"/>
      <c r="AE99" s="734"/>
      <c r="AF99" s="734"/>
      <c r="AG99" s="192"/>
      <c r="AH99" s="192"/>
    </row>
    <row r="100" spans="1:34">
      <c r="A100" s="192">
        <f t="shared" si="14"/>
        <v>7.1079999999999997</v>
      </c>
      <c r="B100" s="192">
        <v>-23</v>
      </c>
      <c r="C100" s="194">
        <f t="shared" si="15"/>
        <v>11307.125</v>
      </c>
      <c r="D100" s="192"/>
      <c r="E100" s="192"/>
      <c r="F100" s="192"/>
      <c r="G100" s="192"/>
      <c r="H100" s="192"/>
      <c r="I100" s="192"/>
      <c r="J100" s="192"/>
      <c r="K100" s="192"/>
      <c r="L100" s="192"/>
      <c r="M100" s="192"/>
      <c r="N100" s="192"/>
      <c r="O100" s="192"/>
      <c r="P100" s="192"/>
      <c r="Q100" s="1082" t="s">
        <v>37</v>
      </c>
      <c r="R100" s="734"/>
      <c r="S100" s="1085" t="s">
        <v>37</v>
      </c>
      <c r="T100" s="734"/>
      <c r="U100" s="192"/>
      <c r="V100" s="192"/>
      <c r="W100" s="197"/>
      <c r="X100" s="192">
        <v>34500</v>
      </c>
      <c r="Y100" s="192">
        <v>-54</v>
      </c>
      <c r="Z100" s="194">
        <f>IF(Z99&lt;0,Z99-(ABS(W103)+ABS(Z31))/71,Z99-((ABS(W103)+Z31)/71))</f>
        <v>-54.971830985915531</v>
      </c>
      <c r="AA100" s="194">
        <f t="shared" si="6"/>
        <v>-0.97183098591553119</v>
      </c>
      <c r="AB100" s="192"/>
      <c r="AC100" s="192"/>
      <c r="AD100" s="192"/>
      <c r="AE100" s="192"/>
      <c r="AF100" s="192"/>
      <c r="AG100" s="192"/>
      <c r="AH100" s="192"/>
    </row>
    <row r="101" spans="1:34">
      <c r="A101" s="192">
        <f t="shared" si="14"/>
        <v>7.0919999999999996</v>
      </c>
      <c r="B101" s="192">
        <v>-22</v>
      </c>
      <c r="C101" s="194">
        <f t="shared" si="15"/>
        <v>11282.25</v>
      </c>
      <c r="D101" s="192"/>
      <c r="E101" s="192"/>
      <c r="F101" s="192"/>
      <c r="G101" s="192"/>
      <c r="H101" s="192"/>
      <c r="I101" s="192"/>
      <c r="J101" s="192"/>
      <c r="K101" s="192"/>
      <c r="L101" s="192"/>
      <c r="M101" s="192"/>
      <c r="N101" s="192"/>
      <c r="O101" s="192"/>
      <c r="P101" s="192"/>
      <c r="Q101" s="192"/>
      <c r="R101" s="192"/>
      <c r="S101" s="192"/>
      <c r="T101" s="192"/>
      <c r="U101" s="192"/>
      <c r="V101" s="192"/>
      <c r="W101" s="192"/>
      <c r="X101" s="192">
        <v>35000</v>
      </c>
      <c r="Y101" s="192">
        <v>-55</v>
      </c>
      <c r="Z101" s="190">
        <f>IF(Z100&lt;0,Z100-(ABS(W103)+ABS(Z31))/71,Z100-((ABS(W103)+Z31)/71))</f>
        <v>-55.985915492957787</v>
      </c>
      <c r="AA101" s="194">
        <f t="shared" si="6"/>
        <v>-0.98591549295778691</v>
      </c>
      <c r="AB101" s="192"/>
      <c r="AC101" s="192"/>
      <c r="AD101" s="192"/>
      <c r="AE101" s="192"/>
      <c r="AF101" s="192"/>
      <c r="AG101" s="192"/>
      <c r="AH101" s="192"/>
    </row>
    <row r="102" spans="1:34">
      <c r="A102" s="192">
        <f t="shared" si="14"/>
        <v>7.0759999999999996</v>
      </c>
      <c r="B102" s="192">
        <v>-21</v>
      </c>
      <c r="C102" s="194">
        <f t="shared" si="15"/>
        <v>11257.375</v>
      </c>
      <c r="D102" s="192"/>
      <c r="E102" s="192"/>
      <c r="F102" s="192"/>
      <c r="G102" s="192"/>
      <c r="H102" s="192"/>
      <c r="I102" s="192"/>
      <c r="J102" s="192"/>
      <c r="K102" s="192"/>
      <c r="L102" s="192"/>
      <c r="M102" s="192"/>
      <c r="N102" s="192"/>
      <c r="O102" s="192"/>
      <c r="P102" s="192"/>
      <c r="Q102" s="1074" t="s">
        <v>1049</v>
      </c>
      <c r="R102" s="734"/>
      <c r="S102" s="734"/>
      <c r="T102" s="734"/>
      <c r="U102" s="192"/>
      <c r="V102" s="192"/>
      <c r="W102" s="192"/>
      <c r="X102" s="192">
        <v>35500</v>
      </c>
      <c r="Y102" s="192">
        <v>-56</v>
      </c>
      <c r="Z102" s="190">
        <f>IF(Z101&lt;0,Z101-(ABS(W103)+ABS(Z31))/71,Z101-((ABS(W103)+Z31)/71))</f>
        <v>-57.000000000000043</v>
      </c>
      <c r="AA102" s="194">
        <f t="shared" si="6"/>
        <v>-1.0000000000000426</v>
      </c>
      <c r="AB102" s="192"/>
      <c r="AC102" s="192"/>
      <c r="AD102" s="192"/>
      <c r="AE102" s="192"/>
      <c r="AF102" s="192"/>
      <c r="AG102" s="192"/>
      <c r="AH102" s="192"/>
    </row>
    <row r="103" spans="1:34">
      <c r="A103" s="192">
        <f t="shared" si="14"/>
        <v>7.06</v>
      </c>
      <c r="B103" s="192">
        <v>-20</v>
      </c>
      <c r="C103" s="194">
        <f t="shared" si="15"/>
        <v>11232.5</v>
      </c>
      <c r="D103" s="192"/>
      <c r="E103" s="192"/>
      <c r="F103" s="192"/>
      <c r="G103" s="192"/>
      <c r="H103" s="192"/>
      <c r="I103" s="192"/>
      <c r="J103" s="192"/>
      <c r="K103" s="192"/>
      <c r="L103" s="192"/>
      <c r="M103" s="192"/>
      <c r="N103" s="192"/>
      <c r="O103" s="192"/>
      <c r="P103" s="192"/>
      <c r="Q103" s="1082" t="s">
        <v>1032</v>
      </c>
      <c r="R103" s="734"/>
      <c r="S103" s="698">
        <f>'FLIGHT PLANNER'!F52</f>
        <v>0</v>
      </c>
      <c r="T103" s="734"/>
      <c r="U103" s="192"/>
      <c r="V103" s="192"/>
      <c r="W103" s="194">
        <v>-57</v>
      </c>
      <c r="X103" s="192">
        <v>36000</v>
      </c>
      <c r="Y103" s="192">
        <v>-57</v>
      </c>
      <c r="Z103" s="190">
        <f>IF(Z102&lt;0,Z102-(ABS(W103)+ABS(Z31))/71,Z102-((ABS(W103)+Z31)/71))</f>
        <v>-58.014084507042298</v>
      </c>
      <c r="AA103" s="194">
        <f t="shared" si="6"/>
        <v>-1.0140845070422984</v>
      </c>
      <c r="AB103" s="192"/>
      <c r="AC103" s="192"/>
      <c r="AD103" s="192"/>
      <c r="AE103" s="192"/>
      <c r="AF103" s="192"/>
      <c r="AG103" s="192"/>
      <c r="AH103" s="192"/>
    </row>
    <row r="104" spans="1:34">
      <c r="A104" s="192">
        <f t="shared" si="14"/>
        <v>7.0439999999999996</v>
      </c>
      <c r="B104" s="192">
        <v>-19</v>
      </c>
      <c r="C104" s="194">
        <f t="shared" si="15"/>
        <v>11207.625</v>
      </c>
      <c r="D104" s="192"/>
      <c r="E104" s="192"/>
      <c r="F104" s="192"/>
      <c r="G104" s="192"/>
      <c r="H104" s="192"/>
      <c r="I104" s="192"/>
      <c r="J104" s="192"/>
      <c r="K104" s="192"/>
      <c r="L104" s="192"/>
      <c r="M104" s="192"/>
      <c r="N104" s="192"/>
      <c r="O104" s="192"/>
      <c r="P104" s="192"/>
      <c r="Q104" s="1082" t="s">
        <v>1033</v>
      </c>
      <c r="R104" s="734"/>
      <c r="S104" s="1083">
        <f>LOOKUP(S103,X31:X134,AA31:AA134)</f>
        <v>0</v>
      </c>
      <c r="T104" s="1084"/>
      <c r="U104" s="192"/>
      <c r="V104" s="192"/>
      <c r="W104" s="192"/>
      <c r="X104" s="192">
        <v>36500</v>
      </c>
      <c r="Y104" s="192">
        <v>-58</v>
      </c>
      <c r="Z104" s="190">
        <f>IF(Z103&lt;0,Z103-(ABS(W103)+ABS(Z31))/71,Z103-((ABS(W103)+Z31)/71))</f>
        <v>-59.028169014084554</v>
      </c>
      <c r="AA104" s="194">
        <f t="shared" si="6"/>
        <v>-1.0281690140845541</v>
      </c>
      <c r="AB104" s="192"/>
      <c r="AC104" s="192"/>
      <c r="AD104" s="192"/>
      <c r="AE104" s="192"/>
      <c r="AF104" s="192"/>
      <c r="AG104" s="192"/>
      <c r="AH104" s="192"/>
    </row>
    <row r="105" spans="1:34">
      <c r="A105" s="192">
        <f t="shared" si="14"/>
        <v>7.0279999999999996</v>
      </c>
      <c r="B105" s="192">
        <v>-18</v>
      </c>
      <c r="C105" s="194">
        <f t="shared" si="15"/>
        <v>11182.75</v>
      </c>
      <c r="D105" s="192"/>
      <c r="E105" s="192"/>
      <c r="F105" s="192"/>
      <c r="G105" s="192"/>
      <c r="H105" s="192"/>
      <c r="I105" s="192"/>
      <c r="J105" s="192"/>
      <c r="K105" s="192"/>
      <c r="L105" s="192"/>
      <c r="M105" s="192"/>
      <c r="N105" s="192"/>
      <c r="O105" s="192"/>
      <c r="P105" s="192"/>
      <c r="Q105" s="1082" t="s">
        <v>1034</v>
      </c>
      <c r="R105" s="734"/>
      <c r="S105" s="1085">
        <f ca="1">IF('FLIGHT PLANNER'!H52="-",0,'FUEL FLOW'!D11)*LOOKUP('FUEL FLOW'!V10,'FUEL FLOW'!R3:R93,'FUEL FLOW'!S3:S93)</f>
        <v>0</v>
      </c>
      <c r="T105" s="734"/>
      <c r="U105" s="192"/>
      <c r="V105" s="192"/>
      <c r="W105" s="192"/>
      <c r="X105" s="192">
        <v>37000</v>
      </c>
      <c r="Y105" s="192">
        <v>-59</v>
      </c>
      <c r="Z105" s="190">
        <f>IF(Z104&lt;0,Z104-(ABS(W103)+ABS(Z31))/71,Z104-((ABS(W103)+Z31)/71))</f>
        <v>-60.04225352112681</v>
      </c>
      <c r="AA105" s="194">
        <f t="shared" si="6"/>
        <v>-1.0422535211268098</v>
      </c>
      <c r="AB105" s="192"/>
      <c r="AC105" s="192"/>
      <c r="AD105" s="192"/>
      <c r="AE105" s="192"/>
      <c r="AF105" s="192"/>
      <c r="AG105" s="192"/>
      <c r="AH105" s="192"/>
    </row>
    <row r="106" spans="1:34">
      <c r="A106" s="192">
        <f t="shared" si="14"/>
        <v>7.0119999999999996</v>
      </c>
      <c r="B106" s="192">
        <v>-17</v>
      </c>
      <c r="C106" s="194">
        <f t="shared" si="15"/>
        <v>11157.875</v>
      </c>
      <c r="D106" s="192"/>
      <c r="E106" s="192"/>
      <c r="F106" s="192"/>
      <c r="G106" s="192"/>
      <c r="H106" s="192"/>
      <c r="I106" s="192"/>
      <c r="J106" s="192"/>
      <c r="K106" s="192"/>
      <c r="L106" s="192"/>
      <c r="M106" s="192"/>
      <c r="N106" s="192"/>
      <c r="O106" s="192"/>
      <c r="P106" s="192"/>
      <c r="Q106" s="1082" t="s">
        <v>1035</v>
      </c>
      <c r="R106" s="734"/>
      <c r="S106" s="1086">
        <f>IF('DENSITY RATIO'!L30=TRUE,0,LOOKUP(S104,I3:I55,K3:K55))</f>
        <v>0</v>
      </c>
      <c r="T106" s="734"/>
      <c r="U106" s="192"/>
      <c r="V106" s="192"/>
      <c r="W106" s="192"/>
      <c r="X106" s="192">
        <v>37500</v>
      </c>
      <c r="Y106" s="192">
        <v>-60</v>
      </c>
      <c r="Z106" s="190">
        <f>IF(Z105&lt;0,Z105-(ABS(W103)+ABS(Z31))/71,Z105-((ABS(W103)+Z31)/71))</f>
        <v>-61.056338028169066</v>
      </c>
      <c r="AA106" s="194">
        <f t="shared" si="6"/>
        <v>-1.0563380281690655</v>
      </c>
      <c r="AB106" s="192"/>
      <c r="AC106" s="192"/>
      <c r="AD106" s="192"/>
      <c r="AE106" s="192"/>
      <c r="AF106" s="192"/>
      <c r="AG106" s="192"/>
      <c r="AH106" s="192"/>
    </row>
    <row r="107" spans="1:34">
      <c r="A107" s="192">
        <f t="shared" si="14"/>
        <v>6.9959999999999996</v>
      </c>
      <c r="B107" s="192">
        <v>-16</v>
      </c>
      <c r="C107" s="194">
        <f t="shared" si="15"/>
        <v>11133</v>
      </c>
      <c r="D107" s="192"/>
      <c r="E107" s="192"/>
      <c r="F107" s="192"/>
      <c r="G107" s="192"/>
      <c r="H107" s="192"/>
      <c r="I107" s="192"/>
      <c r="J107" s="192"/>
      <c r="K107" s="192"/>
      <c r="L107" s="192"/>
      <c r="M107" s="192"/>
      <c r="N107" s="192"/>
      <c r="O107" s="192"/>
      <c r="P107" s="192"/>
      <c r="Q107" s="1082" t="s">
        <v>37</v>
      </c>
      <c r="R107" s="734"/>
      <c r="S107" s="1085" t="s">
        <v>37</v>
      </c>
      <c r="T107" s="734"/>
      <c r="U107" s="192"/>
      <c r="V107" s="192"/>
      <c r="W107" s="192"/>
      <c r="X107" s="192">
        <v>38000</v>
      </c>
      <c r="Y107" s="192">
        <v>-61</v>
      </c>
      <c r="Z107" s="190">
        <f>IF(Z106&lt;0,Z106-(ABS(W103)+ABS(Z31))/71,Z106-((ABS(W103)+Z31)/71))</f>
        <v>-62.070422535211321</v>
      </c>
      <c r="AA107" s="194">
        <f t="shared" si="6"/>
        <v>-1.0704225352113212</v>
      </c>
      <c r="AB107" s="192"/>
      <c r="AC107" s="192"/>
      <c r="AD107" s="192"/>
      <c r="AE107" s="192"/>
      <c r="AF107" s="192"/>
      <c r="AG107" s="192"/>
      <c r="AH107" s="192"/>
    </row>
    <row r="108" spans="1:34">
      <c r="A108" s="192">
        <f t="shared" si="14"/>
        <v>6.9799999999999995</v>
      </c>
      <c r="B108" s="192">
        <v>-15</v>
      </c>
      <c r="C108" s="194">
        <f t="shared" si="15"/>
        <v>11108.125</v>
      </c>
      <c r="D108" s="192"/>
      <c r="E108" s="192"/>
      <c r="F108" s="192"/>
      <c r="G108" s="192"/>
      <c r="H108" s="192"/>
      <c r="I108" s="192"/>
      <c r="J108" s="192"/>
      <c r="K108" s="192"/>
      <c r="L108" s="192"/>
      <c r="M108" s="192"/>
      <c r="N108" s="192"/>
      <c r="O108" s="192"/>
      <c r="P108" s="192"/>
      <c r="Q108" s="192"/>
      <c r="R108" s="192"/>
      <c r="S108" s="192"/>
      <c r="T108" s="192"/>
      <c r="U108" s="192"/>
      <c r="V108" s="192"/>
      <c r="W108" s="192"/>
      <c r="X108" s="192">
        <v>38500</v>
      </c>
      <c r="Y108" s="192">
        <v>-62</v>
      </c>
      <c r="Z108" s="190">
        <f>IF(Z107&lt;0,Z107-(ABS(W103)+ABS(Z31))/71,Z107-((ABS(W103)+Z31)/71))</f>
        <v>-63.084507042253577</v>
      </c>
      <c r="AA108" s="194">
        <f t="shared" si="6"/>
        <v>-1.084507042253577</v>
      </c>
      <c r="AB108" s="192"/>
      <c r="AC108" s="192"/>
      <c r="AD108" s="192"/>
      <c r="AE108" s="192"/>
      <c r="AF108" s="192"/>
      <c r="AG108" s="192"/>
      <c r="AH108" s="192"/>
    </row>
    <row r="109" spans="1:34">
      <c r="A109" s="192">
        <f t="shared" si="14"/>
        <v>6.9639999999999995</v>
      </c>
      <c r="B109" s="192">
        <v>-14</v>
      </c>
      <c r="C109" s="194">
        <f t="shared" si="15"/>
        <v>11083.25</v>
      </c>
      <c r="D109" s="192"/>
      <c r="E109" s="192"/>
      <c r="F109" s="192"/>
      <c r="G109" s="192"/>
      <c r="H109" s="192"/>
      <c r="I109" s="192"/>
      <c r="J109" s="192"/>
      <c r="K109" s="192"/>
      <c r="L109" s="192"/>
      <c r="M109" s="192"/>
      <c r="N109" s="192"/>
      <c r="O109" s="192"/>
      <c r="P109" s="192"/>
      <c r="Q109" s="1074" t="s">
        <v>1050</v>
      </c>
      <c r="R109" s="734"/>
      <c r="S109" s="734"/>
      <c r="T109" s="734"/>
      <c r="U109" s="192"/>
      <c r="V109" s="192"/>
      <c r="W109" s="192"/>
      <c r="X109" s="192">
        <v>39000</v>
      </c>
      <c r="Y109" s="192">
        <v>-63</v>
      </c>
      <c r="Z109" s="190">
        <f>IF(Z108&lt;0,Z108-(ABS(W103)+ABS(Z31))/71,Z108-((ABS(W103)+Z31)/71))</f>
        <v>-64.098591549295833</v>
      </c>
      <c r="AA109" s="194">
        <f t="shared" si="6"/>
        <v>-1.0985915492958327</v>
      </c>
      <c r="AB109" s="192"/>
      <c r="AC109" s="192"/>
      <c r="AD109" s="192"/>
      <c r="AE109" s="192"/>
      <c r="AF109" s="192"/>
      <c r="AG109" s="192"/>
      <c r="AH109" s="192"/>
    </row>
    <row r="110" spans="1:34">
      <c r="A110" s="192">
        <f t="shared" si="14"/>
        <v>6.9479999999999995</v>
      </c>
      <c r="B110" s="192">
        <v>-13</v>
      </c>
      <c r="C110" s="194">
        <f t="shared" si="15"/>
        <v>11058.375</v>
      </c>
      <c r="D110" s="192"/>
      <c r="E110" s="192"/>
      <c r="F110" s="192"/>
      <c r="G110" s="192"/>
      <c r="H110" s="192"/>
      <c r="I110" s="192"/>
      <c r="J110" s="192"/>
      <c r="K110" s="192"/>
      <c r="L110" s="192"/>
      <c r="M110" s="192"/>
      <c r="N110" s="192"/>
      <c r="O110" s="192"/>
      <c r="P110" s="192"/>
      <c r="Q110" s="1082" t="s">
        <v>1032</v>
      </c>
      <c r="R110" s="734"/>
      <c r="S110" s="698">
        <f>'FLIGHT PLANNER'!F53</f>
        <v>0</v>
      </c>
      <c r="T110" s="734"/>
      <c r="U110" s="192"/>
      <c r="V110" s="192"/>
      <c r="W110" s="192"/>
      <c r="X110" s="192">
        <v>39500</v>
      </c>
      <c r="Y110" s="192">
        <v>-64</v>
      </c>
      <c r="Z110" s="190">
        <f>IF(Z109&lt;0,Z109-(ABS(W103)+ABS(Z31))/71,Z109-((ABS(W103)+Z31)/71))</f>
        <v>-65.112676056338088</v>
      </c>
      <c r="AA110" s="194">
        <f t="shared" si="6"/>
        <v>-1.1126760563380884</v>
      </c>
      <c r="AB110" s="192"/>
      <c r="AC110" s="192"/>
      <c r="AD110" s="192"/>
      <c r="AE110" s="192"/>
      <c r="AF110" s="192"/>
      <c r="AG110" s="192"/>
      <c r="AH110" s="192"/>
    </row>
    <row r="111" spans="1:34">
      <c r="A111" s="192">
        <f t="shared" si="14"/>
        <v>6.9319999999999995</v>
      </c>
      <c r="B111" s="192">
        <v>-12</v>
      </c>
      <c r="C111" s="194">
        <f t="shared" si="15"/>
        <v>11033.5</v>
      </c>
      <c r="D111" s="192"/>
      <c r="E111" s="192"/>
      <c r="F111" s="192"/>
      <c r="G111" s="192"/>
      <c r="H111" s="192"/>
      <c r="I111" s="192"/>
      <c r="J111" s="192"/>
      <c r="K111" s="192"/>
      <c r="L111" s="192"/>
      <c r="M111" s="192"/>
      <c r="N111" s="192"/>
      <c r="O111" s="192"/>
      <c r="P111" s="192"/>
      <c r="Q111" s="1082" t="s">
        <v>1033</v>
      </c>
      <c r="R111" s="734"/>
      <c r="S111" s="1083">
        <f>LOOKUP(S110,X31:X134,AA31:AA134)</f>
        <v>0</v>
      </c>
      <c r="T111" s="1084"/>
      <c r="U111" s="192"/>
      <c r="V111" s="192"/>
      <c r="W111" s="192"/>
      <c r="X111" s="192">
        <v>40000</v>
      </c>
      <c r="Y111" s="192">
        <v>-65</v>
      </c>
      <c r="Z111" s="190">
        <f>IF(Z110&lt;0,Z110-(ABS(W103)+ABS(Z31))/71,Z110-((ABS(W103)+Z31)/71))</f>
        <v>-66.126760563380344</v>
      </c>
      <c r="AA111" s="194">
        <f t="shared" si="6"/>
        <v>-1.1267605633803441</v>
      </c>
      <c r="AB111" s="192"/>
      <c r="AC111" s="192"/>
      <c r="AD111" s="192"/>
      <c r="AE111" s="192"/>
      <c r="AF111" s="192"/>
      <c r="AG111" s="192"/>
      <c r="AH111" s="192"/>
    </row>
    <row r="112" spans="1:34">
      <c r="A112" s="192">
        <f t="shared" si="14"/>
        <v>6.9159999999999995</v>
      </c>
      <c r="B112" s="192">
        <v>-11</v>
      </c>
      <c r="C112" s="194">
        <f t="shared" si="15"/>
        <v>11008.625</v>
      </c>
      <c r="D112" s="192"/>
      <c r="E112" s="192"/>
      <c r="F112" s="192"/>
      <c r="G112" s="192"/>
      <c r="H112" s="192"/>
      <c r="I112" s="192"/>
      <c r="J112" s="192"/>
      <c r="K112" s="192"/>
      <c r="L112" s="192"/>
      <c r="M112" s="192"/>
      <c r="N112" s="192"/>
      <c r="O112" s="192"/>
      <c r="P112" s="192"/>
      <c r="Q112" s="1082" t="s">
        <v>1034</v>
      </c>
      <c r="R112" s="734"/>
      <c r="S112" s="1085">
        <f ca="1">IF('FLIGHT PLANNER'!H53="-",0,'FUEL FLOW'!D12)*LOOKUP('FUEL FLOW'!V11,'FUEL FLOW'!R3:R93,'FUEL FLOW'!S3:S93)</f>
        <v>0</v>
      </c>
      <c r="T112" s="734"/>
      <c r="U112" s="192"/>
      <c r="V112" s="192"/>
      <c r="W112" s="192"/>
      <c r="X112" s="192">
        <v>40500</v>
      </c>
      <c r="Y112" s="192">
        <v>-66</v>
      </c>
      <c r="Z112" s="190">
        <f>IF(Z111&lt;0,Z111-(ABS(W103)+ABS(Z31))/71,Z111-((ABS(W103)+Z31)/71))</f>
        <v>-67.1408450704226</v>
      </c>
      <c r="AA112" s="194">
        <f t="shared" si="6"/>
        <v>-1.1408450704225999</v>
      </c>
      <c r="AB112" s="192"/>
      <c r="AC112" s="192"/>
      <c r="AD112" s="192"/>
      <c r="AE112" s="192"/>
      <c r="AF112" s="192"/>
      <c r="AG112" s="192"/>
      <c r="AH112" s="192"/>
    </row>
    <row r="113" spans="1:34">
      <c r="A113" s="192">
        <f t="shared" si="14"/>
        <v>6.8999999999999995</v>
      </c>
      <c r="B113" s="192">
        <v>-10</v>
      </c>
      <c r="C113" s="194">
        <f t="shared" si="15"/>
        <v>10983.75</v>
      </c>
      <c r="D113" s="192"/>
      <c r="E113" s="192"/>
      <c r="F113" s="192"/>
      <c r="G113" s="192"/>
      <c r="H113" s="192"/>
      <c r="I113" s="192"/>
      <c r="J113" s="192"/>
      <c r="K113" s="192"/>
      <c r="L113" s="192"/>
      <c r="M113" s="192"/>
      <c r="N113" s="192"/>
      <c r="O113" s="192"/>
      <c r="P113" s="192"/>
      <c r="Q113" s="1082" t="s">
        <v>1035</v>
      </c>
      <c r="R113" s="734"/>
      <c r="S113" s="1086">
        <f>IF('DENSITY RATIO'!L30=TRUE,0,LOOKUP(S111,I3:I55,K3:K55))</f>
        <v>0</v>
      </c>
      <c r="T113" s="734"/>
      <c r="U113" s="192"/>
      <c r="V113" s="192"/>
      <c r="W113" s="192"/>
      <c r="X113" s="192">
        <v>41000</v>
      </c>
      <c r="Y113" s="192">
        <v>-67</v>
      </c>
      <c r="Z113" s="190">
        <f>IF(Z112&lt;0,Z112-(ABS(W103)+ABS(Z31))/71,Z112-((ABS(W103)+Z31)/71))</f>
        <v>-68.154929577464856</v>
      </c>
      <c r="AA113" s="194">
        <f t="shared" si="6"/>
        <v>-1.1549295774648556</v>
      </c>
      <c r="AB113" s="192"/>
      <c r="AC113" s="192"/>
      <c r="AD113" s="192"/>
      <c r="AE113" s="192"/>
      <c r="AF113" s="192"/>
      <c r="AG113" s="192"/>
      <c r="AH113" s="192"/>
    </row>
    <row r="114" spans="1:34">
      <c r="A114" s="192">
        <f t="shared" si="14"/>
        <v>6.8839999999999995</v>
      </c>
      <c r="B114" s="192">
        <v>-9</v>
      </c>
      <c r="C114" s="194">
        <f t="shared" si="15"/>
        <v>10958.875</v>
      </c>
      <c r="D114" s="192"/>
      <c r="E114" s="192"/>
      <c r="F114" s="192"/>
      <c r="G114" s="192"/>
      <c r="H114" s="192"/>
      <c r="I114" s="192"/>
      <c r="J114" s="192"/>
      <c r="K114" s="192"/>
      <c r="L114" s="192"/>
      <c r="M114" s="192"/>
      <c r="N114" s="192"/>
      <c r="O114" s="192"/>
      <c r="P114" s="192"/>
      <c r="Q114" s="1082" t="s">
        <v>37</v>
      </c>
      <c r="R114" s="734"/>
      <c r="S114" s="1085" t="s">
        <v>37</v>
      </c>
      <c r="T114" s="734"/>
      <c r="U114" s="192"/>
      <c r="V114" s="192"/>
      <c r="W114" s="192"/>
      <c r="X114" s="192">
        <v>41500</v>
      </c>
      <c r="Y114" s="192">
        <v>-68</v>
      </c>
      <c r="Z114" s="190">
        <f>IF(Z113&lt;0,Z113-(ABS(W103)+ABS(Z31))/71,Z113-((ABS(W103)+Z31)/71))</f>
        <v>-69.169014084507111</v>
      </c>
      <c r="AA114" s="194">
        <f t="shared" si="6"/>
        <v>-1.1690140845071113</v>
      </c>
      <c r="AB114" s="192"/>
      <c r="AC114" s="192"/>
      <c r="AD114" s="192"/>
      <c r="AE114" s="192"/>
      <c r="AF114" s="192"/>
      <c r="AG114" s="192"/>
      <c r="AH114" s="192"/>
    </row>
    <row r="115" spans="1:34">
      <c r="A115" s="192">
        <f t="shared" si="14"/>
        <v>6.8679999999999994</v>
      </c>
      <c r="B115" s="192">
        <v>-8</v>
      </c>
      <c r="C115" s="194">
        <f t="shared" si="15"/>
        <v>10934</v>
      </c>
      <c r="D115" s="192"/>
      <c r="E115" s="192"/>
      <c r="F115" s="192"/>
      <c r="G115" s="192"/>
      <c r="H115" s="192"/>
      <c r="I115" s="192"/>
      <c r="J115" s="192"/>
      <c r="K115" s="192"/>
      <c r="L115" s="192"/>
      <c r="M115" s="192"/>
      <c r="N115" s="192"/>
      <c r="O115" s="192"/>
      <c r="P115" s="192"/>
      <c r="Q115" s="192"/>
      <c r="R115" s="192"/>
      <c r="S115" s="192"/>
      <c r="T115" s="192"/>
      <c r="U115" s="192"/>
      <c r="V115" s="192"/>
      <c r="W115" s="192"/>
      <c r="X115" s="192">
        <v>42000</v>
      </c>
      <c r="Y115" s="192">
        <v>-69</v>
      </c>
      <c r="Z115" s="190">
        <f>IF(Z114&lt;0,Z114-(ABS(W103)+ABS(Z31))/71,Z114-((ABS(W103)+Z31)/71))</f>
        <v>-70.183098591549367</v>
      </c>
      <c r="AA115" s="194">
        <f t="shared" si="6"/>
        <v>-1.183098591549367</v>
      </c>
      <c r="AB115" s="192"/>
      <c r="AC115" s="192"/>
      <c r="AD115" s="192"/>
      <c r="AE115" s="192"/>
      <c r="AF115" s="192"/>
      <c r="AG115" s="192"/>
      <c r="AH115" s="192"/>
    </row>
    <row r="116" spans="1:34">
      <c r="A116" s="192">
        <f t="shared" si="14"/>
        <v>6.8519999999999994</v>
      </c>
      <c r="B116" s="192">
        <v>-7</v>
      </c>
      <c r="C116" s="194">
        <f t="shared" si="15"/>
        <v>10909.125</v>
      </c>
      <c r="D116" s="192"/>
      <c r="E116" s="192"/>
      <c r="F116" s="192"/>
      <c r="G116" s="192"/>
      <c r="H116" s="192"/>
      <c r="I116" s="192"/>
      <c r="J116" s="192"/>
      <c r="K116" s="192"/>
      <c r="L116" s="192"/>
      <c r="M116" s="192"/>
      <c r="N116" s="192"/>
      <c r="O116" s="192"/>
      <c r="P116" s="192"/>
      <c r="Q116" s="1074" t="s">
        <v>1051</v>
      </c>
      <c r="R116" s="734"/>
      <c r="S116" s="734"/>
      <c r="T116" s="734"/>
      <c r="U116" s="192"/>
      <c r="V116" s="192"/>
      <c r="W116" s="192"/>
      <c r="X116" s="192">
        <v>42500</v>
      </c>
      <c r="Y116" s="192">
        <v>-70</v>
      </c>
      <c r="Z116" s="190">
        <f>IF(Z115&lt;0,Z115-(ABS(W103)+ABS(Z31))/71,Z115-((ABS(W103)+Z31)/71))</f>
        <v>-71.197183098591623</v>
      </c>
      <c r="AA116" s="194">
        <f t="shared" si="6"/>
        <v>-1.1971830985916228</v>
      </c>
      <c r="AB116" s="192"/>
      <c r="AC116" s="192"/>
      <c r="AD116" s="192"/>
      <c r="AE116" s="192"/>
      <c r="AF116" s="192"/>
      <c r="AG116" s="192"/>
      <c r="AH116" s="192"/>
    </row>
    <row r="117" spans="1:34">
      <c r="A117" s="192">
        <f t="shared" si="14"/>
        <v>6.8359999999999994</v>
      </c>
      <c r="B117" s="192">
        <v>-6</v>
      </c>
      <c r="C117" s="194">
        <f t="shared" si="15"/>
        <v>10884.25</v>
      </c>
      <c r="D117" s="192"/>
      <c r="E117" s="192"/>
      <c r="F117" s="192"/>
      <c r="G117" s="192"/>
      <c r="H117" s="192"/>
      <c r="I117" s="192"/>
      <c r="J117" s="192"/>
      <c r="K117" s="192"/>
      <c r="L117" s="192"/>
      <c r="M117" s="192"/>
      <c r="N117" s="192"/>
      <c r="O117" s="192"/>
      <c r="P117" s="192"/>
      <c r="Q117" s="1082" t="s">
        <v>1032</v>
      </c>
      <c r="R117" s="734"/>
      <c r="S117" s="698">
        <f>'FLIGHT PLANNER'!F54</f>
        <v>0</v>
      </c>
      <c r="T117" s="734"/>
      <c r="U117" s="192"/>
      <c r="V117" s="192"/>
      <c r="W117" s="192"/>
      <c r="X117" s="192">
        <v>43000</v>
      </c>
      <c r="Y117" s="192">
        <v>-71</v>
      </c>
      <c r="Z117" s="190">
        <f>IF(Z116&lt;0,Z116-(ABS(W103)+ABS(Z31))/71,Z116-((ABS(W103)+Z31)/71))</f>
        <v>-72.211267605633878</v>
      </c>
      <c r="AA117" s="194">
        <f t="shared" si="6"/>
        <v>-1.2112676056338785</v>
      </c>
      <c r="AB117" s="192"/>
      <c r="AC117" s="192"/>
      <c r="AD117" s="192"/>
      <c r="AE117" s="192"/>
      <c r="AF117" s="192"/>
      <c r="AG117" s="192"/>
      <c r="AH117" s="192"/>
    </row>
    <row r="118" spans="1:34">
      <c r="A118" s="192">
        <f t="shared" si="14"/>
        <v>6.8199999999999994</v>
      </c>
      <c r="B118" s="192">
        <v>-5</v>
      </c>
      <c r="C118" s="194">
        <f t="shared" si="15"/>
        <v>10859.375</v>
      </c>
      <c r="D118" s="192"/>
      <c r="E118" s="192"/>
      <c r="F118" s="192"/>
      <c r="G118" s="192"/>
      <c r="H118" s="192"/>
      <c r="I118" s="192"/>
      <c r="J118" s="192"/>
      <c r="K118" s="192"/>
      <c r="L118" s="192"/>
      <c r="M118" s="192"/>
      <c r="N118" s="192"/>
      <c r="O118" s="192"/>
      <c r="P118" s="192"/>
      <c r="Q118" s="1082" t="s">
        <v>1033</v>
      </c>
      <c r="R118" s="734"/>
      <c r="S118" s="1083">
        <f>LOOKUP(S117,X31:X134,AA31:AA134)</f>
        <v>0</v>
      </c>
      <c r="T118" s="1084"/>
      <c r="U118" s="192"/>
      <c r="V118" s="192"/>
      <c r="W118" s="192"/>
      <c r="X118" s="192">
        <v>43500</v>
      </c>
      <c r="Y118" s="192">
        <v>-72</v>
      </c>
      <c r="Z118" s="190">
        <f>IF(Z117&lt;0,Z117-(ABS(W103)+ABS(Z31))/71,Z117-((ABS(W103)+Z31)/71))</f>
        <v>-73.225352112676134</v>
      </c>
      <c r="AA118" s="194">
        <f t="shared" si="6"/>
        <v>-1.2253521126761342</v>
      </c>
      <c r="AB118" s="192"/>
      <c r="AC118" s="192"/>
      <c r="AD118" s="192"/>
      <c r="AE118" s="192"/>
      <c r="AF118" s="192"/>
      <c r="AG118" s="192"/>
      <c r="AH118" s="192"/>
    </row>
    <row r="119" spans="1:34">
      <c r="A119" s="192">
        <f t="shared" si="14"/>
        <v>6.8039999999999994</v>
      </c>
      <c r="B119" s="192">
        <v>-4</v>
      </c>
      <c r="C119" s="194">
        <f t="shared" si="15"/>
        <v>10834.5</v>
      </c>
      <c r="D119" s="192"/>
      <c r="E119" s="192"/>
      <c r="F119" s="192"/>
      <c r="G119" s="192"/>
      <c r="H119" s="192"/>
      <c r="I119" s="192"/>
      <c r="J119" s="192"/>
      <c r="K119" s="192"/>
      <c r="L119" s="192"/>
      <c r="M119" s="192"/>
      <c r="N119" s="192"/>
      <c r="O119" s="192"/>
      <c r="P119" s="192"/>
      <c r="Q119" s="1082" t="s">
        <v>1034</v>
      </c>
      <c r="R119" s="734"/>
      <c r="S119" s="1085">
        <f ca="1">IF('FLIGHT PLANNER'!H54="-",0,'FUEL FLOW'!D13)*LOOKUP('FUEL FLOW'!V12,'FUEL FLOW'!R3:R93,'FUEL FLOW'!S3:S93)</f>
        <v>0</v>
      </c>
      <c r="T119" s="734"/>
      <c r="U119" s="192"/>
      <c r="V119" s="192"/>
      <c r="W119" s="192"/>
      <c r="X119" s="192">
        <v>44000</v>
      </c>
      <c r="Y119" s="192">
        <v>-73</v>
      </c>
      <c r="Z119" s="190">
        <f>IF(Z118&lt;0,Z118-(ABS(W103)+ABS(Z31))/71,Z118-((ABS(W103)+Z31)/71))</f>
        <v>-74.23943661971839</v>
      </c>
      <c r="AA119" s="194">
        <f t="shared" si="6"/>
        <v>-1.2394366197183899</v>
      </c>
      <c r="AB119" s="192"/>
      <c r="AC119" s="192"/>
      <c r="AD119" s="192"/>
      <c r="AE119" s="192"/>
      <c r="AF119" s="192"/>
      <c r="AG119" s="192"/>
      <c r="AH119" s="192"/>
    </row>
    <row r="120" spans="1:34">
      <c r="A120" s="192">
        <f t="shared" si="14"/>
        <v>6.7879999999999994</v>
      </c>
      <c r="B120" s="192">
        <v>-3</v>
      </c>
      <c r="C120" s="194">
        <f t="shared" si="15"/>
        <v>10809.625</v>
      </c>
      <c r="D120" s="192"/>
      <c r="E120" s="192"/>
      <c r="F120" s="192"/>
      <c r="G120" s="192"/>
      <c r="H120" s="192"/>
      <c r="I120" s="192"/>
      <c r="J120" s="192"/>
      <c r="K120" s="192"/>
      <c r="L120" s="192"/>
      <c r="M120" s="192"/>
      <c r="N120" s="192"/>
      <c r="O120" s="192"/>
      <c r="P120" s="192"/>
      <c r="Q120" s="1082" t="s">
        <v>1035</v>
      </c>
      <c r="R120" s="734"/>
      <c r="S120" s="1086">
        <f>IF('DENSITY RATIO'!L30=TRUE,0,LOOKUP(S118,I3:I55,K3:K55))</f>
        <v>0</v>
      </c>
      <c r="T120" s="734"/>
      <c r="U120" s="192"/>
      <c r="V120" s="192"/>
      <c r="W120" s="192"/>
      <c r="X120" s="192">
        <v>44500</v>
      </c>
      <c r="Y120" s="192">
        <v>-74</v>
      </c>
      <c r="Z120" s="190">
        <f>IF(Z119&lt;0,Z119-(ABS(W103)+ABS(Z31))/71,Z119-((ABS(W103)+Z31)/71))</f>
        <v>-75.253521126760646</v>
      </c>
      <c r="AA120" s="194">
        <f t="shared" si="6"/>
        <v>-1.2535211267606456</v>
      </c>
      <c r="AB120" s="192"/>
      <c r="AC120" s="192"/>
      <c r="AD120" s="192"/>
      <c r="AE120" s="192"/>
      <c r="AF120" s="192"/>
      <c r="AG120" s="192"/>
      <c r="AH120" s="192"/>
    </row>
    <row r="121" spans="1:34">
      <c r="A121" s="192">
        <f t="shared" si="14"/>
        <v>6.7719999999999994</v>
      </c>
      <c r="B121" s="192">
        <v>-2</v>
      </c>
      <c r="C121" s="194">
        <f t="shared" si="15"/>
        <v>10784.75</v>
      </c>
      <c r="D121" s="192"/>
      <c r="E121" s="192"/>
      <c r="F121" s="192"/>
      <c r="G121" s="192"/>
      <c r="H121" s="192"/>
      <c r="I121" s="192"/>
      <c r="J121" s="192"/>
      <c r="K121" s="192"/>
      <c r="L121" s="192"/>
      <c r="M121" s="192"/>
      <c r="N121" s="192"/>
      <c r="O121" s="192"/>
      <c r="P121" s="192"/>
      <c r="Q121" s="1082" t="s">
        <v>37</v>
      </c>
      <c r="R121" s="734"/>
      <c r="S121" s="1085" t="s">
        <v>37</v>
      </c>
      <c r="T121" s="734"/>
      <c r="U121" s="192"/>
      <c r="V121" s="192"/>
      <c r="W121" s="192"/>
      <c r="X121" s="192">
        <v>45000</v>
      </c>
      <c r="Y121" s="192">
        <v>-75</v>
      </c>
      <c r="Z121" s="190">
        <f>IF(Z120&lt;0,Z120-(ABS(W103)+ABS(Z31))/71,Z120-((ABS(W103)+Z31)/71))</f>
        <v>-76.267605633802901</v>
      </c>
      <c r="AA121" s="194">
        <f t="shared" si="6"/>
        <v>-1.2676056338029014</v>
      </c>
      <c r="AB121" s="192"/>
      <c r="AC121" s="192"/>
      <c r="AD121" s="192"/>
      <c r="AE121" s="192"/>
      <c r="AF121" s="192"/>
      <c r="AG121" s="192"/>
      <c r="AH121" s="192"/>
    </row>
    <row r="122" spans="1:34">
      <c r="A122" s="192">
        <f t="shared" si="14"/>
        <v>6.7559999999999993</v>
      </c>
      <c r="B122" s="192">
        <v>-1</v>
      </c>
      <c r="C122" s="194">
        <f t="shared" si="15"/>
        <v>10759.875</v>
      </c>
      <c r="D122" s="192"/>
      <c r="E122" s="192"/>
      <c r="F122" s="192"/>
      <c r="G122" s="192"/>
      <c r="H122" s="192"/>
      <c r="I122" s="192"/>
      <c r="J122" s="192"/>
      <c r="K122" s="192"/>
      <c r="L122" s="192"/>
      <c r="M122" s="192"/>
      <c r="N122" s="192"/>
      <c r="O122" s="192"/>
      <c r="P122" s="192"/>
      <c r="Q122" s="192"/>
      <c r="R122" s="192"/>
      <c r="S122" s="192"/>
      <c r="T122" s="192"/>
      <c r="U122" s="192"/>
      <c r="V122" s="192"/>
      <c r="W122" s="192"/>
      <c r="X122" s="192">
        <v>45500</v>
      </c>
      <c r="Y122" s="192">
        <v>-76</v>
      </c>
      <c r="Z122" s="190">
        <f>IF(Z121&lt;0,Z121-(ABS(W103)+ABS(Z31))/71,Z121-((ABS(W103)+Z31)/71))</f>
        <v>-77.281690140845157</v>
      </c>
      <c r="AA122" s="194">
        <f t="shared" si="6"/>
        <v>-1.2816901408451571</v>
      </c>
      <c r="AB122" s="192"/>
      <c r="AC122" s="192"/>
      <c r="AD122" s="192"/>
      <c r="AE122" s="192"/>
      <c r="AF122" s="192"/>
      <c r="AG122" s="192"/>
      <c r="AH122" s="192"/>
    </row>
    <row r="123" spans="1:34">
      <c r="A123" s="192">
        <f t="shared" si="14"/>
        <v>6.7399999999999993</v>
      </c>
      <c r="B123" s="192">
        <v>0</v>
      </c>
      <c r="C123" s="194">
        <f t="shared" si="15"/>
        <v>10735</v>
      </c>
      <c r="D123" s="192"/>
      <c r="E123" s="192"/>
      <c r="F123" s="192"/>
      <c r="G123" s="192"/>
      <c r="H123" s="192"/>
      <c r="I123" s="192"/>
      <c r="J123" s="192"/>
      <c r="K123" s="192"/>
      <c r="L123" s="192"/>
      <c r="M123" s="192"/>
      <c r="N123" s="192"/>
      <c r="O123" s="192"/>
      <c r="P123" s="192"/>
      <c r="Q123" s="1074" t="s">
        <v>1052</v>
      </c>
      <c r="R123" s="734"/>
      <c r="S123" s="734"/>
      <c r="T123" s="734"/>
      <c r="U123" s="192"/>
      <c r="V123" s="192"/>
      <c r="W123" s="192"/>
      <c r="X123" s="192">
        <v>46000</v>
      </c>
      <c r="Y123" s="192">
        <v>-77</v>
      </c>
      <c r="Z123" s="190">
        <f>IF(Z122&lt;0,Z122-(ABS(W103)+ABS(Z31))/71,Z122-((ABS(W103)+Z31)/71))</f>
        <v>-78.295774647887413</v>
      </c>
      <c r="AA123" s="194">
        <f t="shared" si="6"/>
        <v>-1.2957746478874128</v>
      </c>
      <c r="AB123" s="192"/>
      <c r="AC123" s="192"/>
      <c r="AD123" s="192"/>
      <c r="AE123" s="192"/>
      <c r="AF123" s="192"/>
      <c r="AG123" s="192"/>
      <c r="AH123" s="192"/>
    </row>
    <row r="124" spans="1:34">
      <c r="A124" s="192">
        <f t="shared" si="14"/>
        <v>6.7239999999999993</v>
      </c>
      <c r="B124" s="192">
        <v>1</v>
      </c>
      <c r="C124" s="194">
        <f t="shared" si="15"/>
        <v>10710.125</v>
      </c>
      <c r="D124" s="192"/>
      <c r="E124" s="192"/>
      <c r="F124" s="192"/>
      <c r="G124" s="192"/>
      <c r="H124" s="192"/>
      <c r="I124" s="192"/>
      <c r="J124" s="192"/>
      <c r="K124" s="192"/>
      <c r="L124" s="192"/>
      <c r="M124" s="192"/>
      <c r="N124" s="192"/>
      <c r="O124" s="192"/>
      <c r="P124" s="192"/>
      <c r="Q124" s="1082" t="s">
        <v>1032</v>
      </c>
      <c r="R124" s="734"/>
      <c r="S124" s="698">
        <f>'FLIGHT PLANNER'!F55</f>
        <v>0</v>
      </c>
      <c r="T124" s="734"/>
      <c r="U124" s="192"/>
      <c r="V124" s="192"/>
      <c r="W124" s="192"/>
      <c r="X124" s="192">
        <v>46500</v>
      </c>
      <c r="Y124" s="192">
        <v>-78</v>
      </c>
      <c r="Z124" s="190">
        <f>IF(Z123&lt;0,Z123-(ABS(W103)+ABS(Z31))/71,Z123-((ABS(W103)+Z31)/71))</f>
        <v>-79.309859154929669</v>
      </c>
      <c r="AA124" s="194">
        <f t="shared" si="6"/>
        <v>-1.3098591549296685</v>
      </c>
      <c r="AB124" s="192"/>
      <c r="AC124" s="192"/>
      <c r="AD124" s="192"/>
      <c r="AE124" s="192"/>
      <c r="AF124" s="192"/>
      <c r="AG124" s="192"/>
      <c r="AH124" s="192"/>
    </row>
    <row r="125" spans="1:34">
      <c r="A125" s="192">
        <f t="shared" si="14"/>
        <v>6.7079999999999993</v>
      </c>
      <c r="B125" s="192">
        <v>2</v>
      </c>
      <c r="C125" s="194">
        <f t="shared" si="15"/>
        <v>10685.25</v>
      </c>
      <c r="D125" s="192"/>
      <c r="E125" s="192"/>
      <c r="F125" s="192"/>
      <c r="G125" s="192"/>
      <c r="H125" s="192"/>
      <c r="I125" s="192"/>
      <c r="J125" s="192"/>
      <c r="K125" s="192"/>
      <c r="L125" s="192"/>
      <c r="M125" s="192"/>
      <c r="N125" s="192"/>
      <c r="O125" s="192"/>
      <c r="P125" s="192"/>
      <c r="Q125" s="1082" t="s">
        <v>1033</v>
      </c>
      <c r="R125" s="734"/>
      <c r="S125" s="1083">
        <f>LOOKUP(S124,X31:X134,AA31:AA134)</f>
        <v>0</v>
      </c>
      <c r="T125" s="1084"/>
      <c r="U125" s="192"/>
      <c r="V125" s="192"/>
      <c r="W125" s="192"/>
      <c r="X125" s="192">
        <v>47000</v>
      </c>
      <c r="Y125" s="192">
        <v>-79</v>
      </c>
      <c r="Z125" s="190">
        <f>IF(Z124&lt;0,Z124-(ABS(W103)+ABS(Z31))/71,Z124-((ABS(W103)+Z31)/71))</f>
        <v>-80.323943661971924</v>
      </c>
      <c r="AA125" s="194">
        <f t="shared" si="6"/>
        <v>-1.3239436619719243</v>
      </c>
      <c r="AB125" s="192"/>
      <c r="AC125" s="192"/>
      <c r="AD125" s="192"/>
      <c r="AE125" s="192"/>
      <c r="AF125" s="192"/>
      <c r="AG125" s="192"/>
      <c r="AH125" s="192"/>
    </row>
    <row r="126" spans="1:34">
      <c r="A126" s="192">
        <f t="shared" si="14"/>
        <v>6.6919999999999993</v>
      </c>
      <c r="B126" s="192">
        <v>3</v>
      </c>
      <c r="C126" s="194">
        <f t="shared" si="15"/>
        <v>10660.375</v>
      </c>
      <c r="D126" s="192"/>
      <c r="E126" s="192"/>
      <c r="F126" s="192"/>
      <c r="G126" s="192"/>
      <c r="H126" s="192"/>
      <c r="I126" s="192"/>
      <c r="J126" s="192"/>
      <c r="K126" s="192"/>
      <c r="L126" s="192"/>
      <c r="M126" s="192"/>
      <c r="N126" s="192"/>
      <c r="O126" s="192"/>
      <c r="P126" s="192"/>
      <c r="Q126" s="1082" t="s">
        <v>1034</v>
      </c>
      <c r="R126" s="734"/>
      <c r="S126" s="1085">
        <f ca="1">IF('FLIGHT PLANNER'!H55="-",0,'FUEL FLOW'!D14)*LOOKUP('FUEL FLOW'!V13,'FUEL FLOW'!R3:R93,'FUEL FLOW'!S3:S93)</f>
        <v>0</v>
      </c>
      <c r="T126" s="734"/>
      <c r="U126" s="192"/>
      <c r="V126" s="192"/>
      <c r="W126" s="192"/>
      <c r="X126" s="192">
        <v>47500</v>
      </c>
      <c r="Y126" s="192">
        <v>-80</v>
      </c>
      <c r="Z126" s="190">
        <f>IF(Z125&lt;0,Z125-(ABS(W103)+ABS(Z31))/71,Z125-((ABS(W103)+Z31)/71))</f>
        <v>-81.33802816901418</v>
      </c>
      <c r="AA126" s="194">
        <f t="shared" si="6"/>
        <v>-1.33802816901418</v>
      </c>
      <c r="AB126" s="192"/>
      <c r="AC126" s="192"/>
      <c r="AD126" s="192"/>
      <c r="AE126" s="192"/>
      <c r="AF126" s="192"/>
      <c r="AG126" s="192"/>
      <c r="AH126" s="192"/>
    </row>
    <row r="127" spans="1:34">
      <c r="A127" s="192">
        <f t="shared" si="14"/>
        <v>6.6759999999999993</v>
      </c>
      <c r="B127" s="192">
        <v>4</v>
      </c>
      <c r="C127" s="194">
        <f t="shared" si="15"/>
        <v>10635.5</v>
      </c>
      <c r="D127" s="192"/>
      <c r="E127" s="192"/>
      <c r="F127" s="192"/>
      <c r="G127" s="192"/>
      <c r="H127" s="192"/>
      <c r="I127" s="192"/>
      <c r="J127" s="192"/>
      <c r="K127" s="192"/>
      <c r="L127" s="192"/>
      <c r="M127" s="192"/>
      <c r="N127" s="192"/>
      <c r="O127" s="192"/>
      <c r="P127" s="192"/>
      <c r="Q127" s="1082" t="s">
        <v>1035</v>
      </c>
      <c r="R127" s="734"/>
      <c r="S127" s="1086">
        <f>IF('DENSITY RATIO'!L30=TRUE,0,LOOKUP(S125,I3:I55,K3:K55))</f>
        <v>0</v>
      </c>
      <c r="T127" s="734"/>
      <c r="U127" s="192"/>
      <c r="V127" s="192"/>
      <c r="W127" s="192"/>
      <c r="X127" s="192">
        <v>48000</v>
      </c>
      <c r="Y127" s="192">
        <v>-81</v>
      </c>
      <c r="Z127" s="190">
        <f>IF(Z126&lt;0,Z126-(ABS(W103)+ABS(Z31))/71,Z126-((ABS(W103)+Z31)/71))</f>
        <v>-82.352112676056436</v>
      </c>
      <c r="AA127" s="194">
        <f t="shared" si="6"/>
        <v>-1.3521126760564357</v>
      </c>
      <c r="AB127" s="192"/>
      <c r="AC127" s="192"/>
      <c r="AD127" s="192"/>
      <c r="AE127" s="192"/>
      <c r="AF127" s="192"/>
      <c r="AG127" s="192"/>
      <c r="AH127" s="192"/>
    </row>
    <row r="128" spans="1:34">
      <c r="A128" s="192">
        <f t="shared" si="14"/>
        <v>6.6599999999999993</v>
      </c>
      <c r="B128" s="192">
        <v>5</v>
      </c>
      <c r="C128" s="194">
        <f t="shared" si="15"/>
        <v>10610.625</v>
      </c>
      <c r="D128" s="192"/>
      <c r="E128" s="192"/>
      <c r="F128" s="192"/>
      <c r="G128" s="192"/>
      <c r="H128" s="192"/>
      <c r="I128" s="192"/>
      <c r="J128" s="192"/>
      <c r="K128" s="192"/>
      <c r="L128" s="192"/>
      <c r="M128" s="192"/>
      <c r="N128" s="192"/>
      <c r="O128" s="192"/>
      <c r="P128" s="192"/>
      <c r="Q128" s="1082" t="s">
        <v>37</v>
      </c>
      <c r="R128" s="734"/>
      <c r="S128" s="1085" t="s">
        <v>37</v>
      </c>
      <c r="T128" s="734"/>
      <c r="U128" s="192"/>
      <c r="V128" s="192"/>
      <c r="W128" s="192"/>
      <c r="X128" s="192">
        <v>48500</v>
      </c>
      <c r="Y128" s="192">
        <v>-82</v>
      </c>
      <c r="Z128" s="190">
        <f>IF(Z127&lt;0,Z127-(ABS(W103)+ABS(Z31))/71,Z127-((ABS(W103)+Z31)/71))</f>
        <v>-83.366197183098691</v>
      </c>
      <c r="AA128" s="194">
        <f t="shared" si="6"/>
        <v>-1.3661971830986914</v>
      </c>
      <c r="AB128" s="192"/>
      <c r="AC128" s="192"/>
      <c r="AD128" s="192"/>
      <c r="AE128" s="192"/>
      <c r="AF128" s="192"/>
      <c r="AG128" s="192"/>
      <c r="AH128" s="192"/>
    </row>
    <row r="129" spans="1:34">
      <c r="A129" s="192">
        <f t="shared" si="14"/>
        <v>6.6439999999999992</v>
      </c>
      <c r="B129" s="192">
        <v>6</v>
      </c>
      <c r="C129" s="194">
        <f t="shared" si="15"/>
        <v>10585.75</v>
      </c>
      <c r="D129" s="192"/>
      <c r="E129" s="192"/>
      <c r="F129" s="192"/>
      <c r="G129" s="192"/>
      <c r="H129" s="192"/>
      <c r="I129" s="192"/>
      <c r="J129" s="192"/>
      <c r="K129" s="192"/>
      <c r="L129" s="192"/>
      <c r="M129" s="192"/>
      <c r="N129" s="192"/>
      <c r="O129" s="192"/>
      <c r="P129" s="192"/>
      <c r="Q129" s="192"/>
      <c r="R129" s="192"/>
      <c r="S129" s="192"/>
      <c r="T129" s="192"/>
      <c r="U129" s="192"/>
      <c r="V129" s="192"/>
      <c r="W129" s="192"/>
      <c r="X129" s="192">
        <v>49000</v>
      </c>
      <c r="Y129" s="192">
        <v>-83</v>
      </c>
      <c r="Z129" s="190">
        <f>IF(Z128&lt;0,Z128-(ABS(W103)+ABS(Z31))/71,Z128-((ABS(W103)+Z31)/71))</f>
        <v>-84.380281690140947</v>
      </c>
      <c r="AA129" s="194">
        <f t="shared" si="6"/>
        <v>-1.3802816901409471</v>
      </c>
      <c r="AB129" s="192"/>
      <c r="AC129" s="192"/>
      <c r="AD129" s="192"/>
      <c r="AE129" s="192"/>
      <c r="AF129" s="192"/>
      <c r="AG129" s="192"/>
      <c r="AH129" s="192"/>
    </row>
    <row r="130" spans="1:34">
      <c r="A130" s="192">
        <f t="shared" si="14"/>
        <v>6.6279999999999992</v>
      </c>
      <c r="B130" s="192">
        <v>7</v>
      </c>
      <c r="C130" s="194">
        <f t="shared" si="15"/>
        <v>10560.875</v>
      </c>
      <c r="D130" s="192"/>
      <c r="E130" s="192"/>
      <c r="F130" s="192"/>
      <c r="G130" s="192"/>
      <c r="H130" s="192"/>
      <c r="I130" s="192"/>
      <c r="J130" s="192"/>
      <c r="K130" s="192"/>
      <c r="L130" s="192"/>
      <c r="M130" s="192"/>
      <c r="N130" s="192"/>
      <c r="O130" s="192"/>
      <c r="P130" s="192"/>
      <c r="Q130" s="1074" t="s">
        <v>1053</v>
      </c>
      <c r="R130" s="734"/>
      <c r="S130" s="734"/>
      <c r="T130" s="734"/>
      <c r="U130" s="192"/>
      <c r="V130" s="192"/>
      <c r="W130" s="192"/>
      <c r="X130" s="192">
        <v>49500</v>
      </c>
      <c r="Y130" s="192">
        <v>-84</v>
      </c>
      <c r="Z130" s="190">
        <f>IF(Z129&lt;0,Z129-(ABS(W103)+ABS(Z31))/71,Z129-((ABS(W103)+Z31)/71))</f>
        <v>-85.394366197183203</v>
      </c>
      <c r="AA130" s="194">
        <f t="shared" si="6"/>
        <v>-1.3943661971832029</v>
      </c>
      <c r="AB130" s="192"/>
      <c r="AC130" s="192"/>
      <c r="AD130" s="192"/>
      <c r="AE130" s="192"/>
      <c r="AF130" s="192"/>
      <c r="AG130" s="192"/>
      <c r="AH130" s="192"/>
    </row>
    <row r="131" spans="1:34">
      <c r="A131" s="192">
        <f t="shared" si="14"/>
        <v>6.6119999999999992</v>
      </c>
      <c r="B131" s="192">
        <v>8</v>
      </c>
      <c r="C131" s="194">
        <f t="shared" si="15"/>
        <v>10536</v>
      </c>
      <c r="D131" s="192"/>
      <c r="E131" s="192"/>
      <c r="F131" s="192"/>
      <c r="G131" s="192"/>
      <c r="H131" s="192"/>
      <c r="I131" s="192"/>
      <c r="J131" s="192"/>
      <c r="K131" s="192"/>
      <c r="L131" s="192"/>
      <c r="M131" s="192"/>
      <c r="N131" s="192"/>
      <c r="O131" s="192"/>
      <c r="P131" s="192"/>
      <c r="Q131" s="1082" t="s">
        <v>1032</v>
      </c>
      <c r="R131" s="734"/>
      <c r="S131" s="698">
        <f>'FLIGHT PLANNER'!F56</f>
        <v>0</v>
      </c>
      <c r="T131" s="734"/>
      <c r="U131" s="192"/>
      <c r="V131" s="192"/>
      <c r="W131" s="192"/>
      <c r="X131" s="192">
        <v>50000</v>
      </c>
      <c r="Y131" s="192">
        <v>-85</v>
      </c>
      <c r="Z131" s="190">
        <f>IF(Z130&lt;0,Z130-(ABS(W103)+ABS(Z31))/71,Z130-((ABS(W103)+Z31)/71))</f>
        <v>-86.408450704225459</v>
      </c>
      <c r="AA131" s="194">
        <f t="shared" si="6"/>
        <v>-1.4084507042254586</v>
      </c>
      <c r="AB131" s="192"/>
      <c r="AC131" s="192"/>
      <c r="AD131" s="192"/>
      <c r="AE131" s="192"/>
      <c r="AF131" s="192"/>
      <c r="AG131" s="192"/>
      <c r="AH131" s="192"/>
    </row>
    <row r="132" spans="1:34">
      <c r="A132" s="192">
        <f t="shared" si="14"/>
        <v>6.5959999999999992</v>
      </c>
      <c r="B132" s="192">
        <v>9</v>
      </c>
      <c r="C132" s="194">
        <f t="shared" si="15"/>
        <v>10511.125</v>
      </c>
      <c r="D132" s="192"/>
      <c r="E132" s="192"/>
      <c r="F132" s="192"/>
      <c r="G132" s="192"/>
      <c r="H132" s="192"/>
      <c r="I132" s="192"/>
      <c r="J132" s="192"/>
      <c r="K132" s="192"/>
      <c r="L132" s="192"/>
      <c r="M132" s="192"/>
      <c r="N132" s="192"/>
      <c r="O132" s="192"/>
      <c r="P132" s="192"/>
      <c r="Q132" s="1082" t="s">
        <v>1033</v>
      </c>
      <c r="R132" s="734"/>
      <c r="S132" s="1083">
        <f>LOOKUP(S131,X31:X134,AA31:AA134)</f>
        <v>0</v>
      </c>
      <c r="T132" s="1084"/>
      <c r="U132" s="192"/>
      <c r="V132" s="192"/>
      <c r="W132" s="192"/>
      <c r="X132" s="192">
        <v>50500</v>
      </c>
      <c r="Y132" s="192">
        <v>-86</v>
      </c>
      <c r="Z132" s="190">
        <f>IF(Z131&lt;0,Z131-(ABS(W103)+ABS(Z31))/71,Z131-((ABS(W103)+Z31)/71))</f>
        <v>-87.422535211267714</v>
      </c>
      <c r="AA132" s="194">
        <f t="shared" si="6"/>
        <v>-1.4225352112677143</v>
      </c>
      <c r="AB132" s="192"/>
      <c r="AC132" s="192"/>
      <c r="AD132" s="192"/>
      <c r="AE132" s="192"/>
      <c r="AF132" s="192"/>
      <c r="AG132" s="192"/>
      <c r="AH132" s="192"/>
    </row>
    <row r="133" spans="1:34">
      <c r="A133" s="192">
        <f t="shared" si="14"/>
        <v>6.5799999999999992</v>
      </c>
      <c r="B133" s="192">
        <v>10</v>
      </c>
      <c r="C133" s="194">
        <f t="shared" si="15"/>
        <v>10486.25</v>
      </c>
      <c r="D133" s="192"/>
      <c r="E133" s="192"/>
      <c r="F133" s="192"/>
      <c r="G133" s="192"/>
      <c r="H133" s="192"/>
      <c r="I133" s="192"/>
      <c r="J133" s="192"/>
      <c r="K133" s="192"/>
      <c r="L133" s="192"/>
      <c r="M133" s="192"/>
      <c r="N133" s="192"/>
      <c r="O133" s="192"/>
      <c r="P133" s="192"/>
      <c r="Q133" s="1082" t="s">
        <v>1034</v>
      </c>
      <c r="R133" s="734"/>
      <c r="S133" s="1085">
        <f ca="1">IF('FLIGHT PLANNER'!H56="-",0,'FUEL FLOW'!D15)*LOOKUP('FUEL FLOW'!V14,'FUEL FLOW'!R3:R93,'FUEL FLOW'!S3:S93)</f>
        <v>0</v>
      </c>
      <c r="T133" s="734"/>
      <c r="U133" s="192"/>
      <c r="V133" s="192"/>
      <c r="W133" s="192"/>
      <c r="X133" s="192">
        <v>51000</v>
      </c>
      <c r="Y133" s="192">
        <v>-87</v>
      </c>
      <c r="Z133" s="190">
        <f>IF(Z132&lt;0,Z132-(ABS(W103)+ABS(Z31))/71,Z132-((ABS(W103)+Z31)/71))</f>
        <v>-88.43661971830997</v>
      </c>
      <c r="AA133" s="194">
        <f t="shared" si="6"/>
        <v>-1.43661971830997</v>
      </c>
      <c r="AB133" s="192"/>
      <c r="AC133" s="192"/>
      <c r="AD133" s="192"/>
      <c r="AE133" s="192"/>
      <c r="AF133" s="192"/>
      <c r="AG133" s="192"/>
      <c r="AH133" s="192"/>
    </row>
    <row r="134" spans="1:34">
      <c r="A134" s="192">
        <f t="shared" si="14"/>
        <v>6.5639999999999992</v>
      </c>
      <c r="B134" s="192">
        <v>11</v>
      </c>
      <c r="C134" s="194">
        <f t="shared" si="15"/>
        <v>10461.375</v>
      </c>
      <c r="D134" s="192"/>
      <c r="E134" s="192"/>
      <c r="F134" s="192"/>
      <c r="G134" s="192"/>
      <c r="H134" s="192"/>
      <c r="I134" s="192"/>
      <c r="J134" s="192"/>
      <c r="K134" s="192"/>
      <c r="L134" s="192"/>
      <c r="M134" s="192"/>
      <c r="N134" s="192"/>
      <c r="O134" s="192"/>
      <c r="P134" s="192"/>
      <c r="Q134" s="1082" t="s">
        <v>1035</v>
      </c>
      <c r="R134" s="734"/>
      <c r="S134" s="1086">
        <f>IF('DENSITY RATIO'!L30=TRUE,0,LOOKUP(S132,I3:I55,K3:K55))</f>
        <v>0</v>
      </c>
      <c r="T134" s="734"/>
      <c r="U134" s="192"/>
      <c r="V134" s="192"/>
      <c r="W134" s="192"/>
      <c r="X134" s="192">
        <v>51500</v>
      </c>
      <c r="Y134" s="192">
        <v>-88</v>
      </c>
      <c r="Z134" s="190">
        <f>IF(Z133&lt;0,Z133-(ABS(W103)+ABS(Z31))/71,Z133-((ABS(W103)+Z31)/71))</f>
        <v>-89.450704225352226</v>
      </c>
      <c r="AA134" s="194">
        <f t="shared" si="6"/>
        <v>-1.4507042253522258</v>
      </c>
      <c r="AB134" s="192"/>
      <c r="AC134" s="192"/>
      <c r="AD134" s="192"/>
      <c r="AE134" s="192"/>
      <c r="AF134" s="192"/>
      <c r="AG134" s="192"/>
      <c r="AH134" s="192"/>
    </row>
    <row r="135" spans="1:34">
      <c r="A135" s="192">
        <f t="shared" si="14"/>
        <v>6.5479999999999992</v>
      </c>
      <c r="B135" s="192">
        <v>12</v>
      </c>
      <c r="C135" s="194">
        <f t="shared" si="15"/>
        <v>10436.5</v>
      </c>
      <c r="D135" s="192"/>
      <c r="E135" s="192"/>
      <c r="F135" s="192"/>
      <c r="G135" s="192"/>
      <c r="H135" s="192"/>
      <c r="I135" s="192"/>
      <c r="J135" s="192"/>
      <c r="K135" s="192"/>
      <c r="L135" s="192"/>
      <c r="M135" s="192"/>
      <c r="N135" s="192"/>
      <c r="O135" s="192"/>
      <c r="P135" s="192"/>
      <c r="Q135" s="1082" t="s">
        <v>37</v>
      </c>
      <c r="R135" s="734"/>
      <c r="S135" s="1085" t="s">
        <v>37</v>
      </c>
      <c r="T135" s="734"/>
      <c r="U135" s="192"/>
      <c r="V135" s="192"/>
      <c r="W135" s="192"/>
      <c r="X135" s="192"/>
      <c r="Y135" s="192"/>
      <c r="Z135" s="192"/>
      <c r="AA135" s="192"/>
      <c r="AB135" s="192"/>
      <c r="AC135" s="192"/>
      <c r="AD135" s="192"/>
      <c r="AE135" s="192"/>
      <c r="AF135" s="192"/>
      <c r="AG135" s="192"/>
      <c r="AH135" s="192"/>
    </row>
    <row r="136" spans="1:34">
      <c r="A136" s="192">
        <f t="shared" si="14"/>
        <v>6.5319999999999991</v>
      </c>
      <c r="B136" s="192">
        <v>13</v>
      </c>
      <c r="C136" s="194">
        <f t="shared" si="15"/>
        <v>10411.625</v>
      </c>
      <c r="D136" s="192"/>
      <c r="E136" s="192"/>
      <c r="F136" s="192"/>
      <c r="G136" s="192"/>
      <c r="H136" s="192"/>
      <c r="I136" s="192"/>
      <c r="J136" s="192"/>
      <c r="K136" s="192"/>
      <c r="L136" s="192"/>
      <c r="M136" s="192"/>
      <c r="N136" s="192"/>
      <c r="O136" s="192"/>
      <c r="P136" s="192"/>
      <c r="Q136" s="192"/>
      <c r="R136" s="192"/>
      <c r="S136" s="192"/>
      <c r="T136" s="192"/>
      <c r="U136" s="192"/>
      <c r="V136" s="192"/>
      <c r="W136" s="192"/>
      <c r="X136" s="192"/>
      <c r="Y136" s="192"/>
      <c r="Z136" s="192"/>
      <c r="AA136" s="192"/>
      <c r="AB136" s="192"/>
      <c r="AC136" s="192"/>
      <c r="AD136" s="192"/>
      <c r="AE136" s="192"/>
      <c r="AF136" s="192"/>
      <c r="AG136" s="192"/>
      <c r="AH136" s="192"/>
    </row>
    <row r="137" spans="1:34">
      <c r="A137" s="192">
        <f t="shared" si="14"/>
        <v>6.5159999999999991</v>
      </c>
      <c r="B137" s="192">
        <v>14</v>
      </c>
      <c r="C137" s="194">
        <f t="shared" si="15"/>
        <v>10386.75</v>
      </c>
      <c r="D137" s="192"/>
      <c r="E137" s="192"/>
      <c r="F137" s="192"/>
      <c r="G137" s="192"/>
      <c r="H137" s="192"/>
      <c r="I137" s="192"/>
      <c r="J137" s="192"/>
      <c r="K137" s="192"/>
      <c r="L137" s="192"/>
      <c r="M137" s="192"/>
      <c r="N137" s="192"/>
      <c r="O137" s="192"/>
      <c r="P137" s="192"/>
      <c r="Q137" s="1074" t="s">
        <v>1054</v>
      </c>
      <c r="R137" s="734"/>
      <c r="S137" s="734"/>
      <c r="T137" s="734"/>
      <c r="U137" s="192"/>
      <c r="V137" s="192"/>
      <c r="W137" s="192"/>
      <c r="X137" s="192"/>
      <c r="Y137" s="192"/>
      <c r="Z137" s="192"/>
      <c r="AA137" s="192"/>
      <c r="AB137" s="192"/>
      <c r="AC137" s="192"/>
      <c r="AD137" s="192"/>
      <c r="AE137" s="192"/>
      <c r="AF137" s="192"/>
      <c r="AG137" s="192"/>
      <c r="AH137" s="192"/>
    </row>
    <row r="138" spans="1:34">
      <c r="A138" s="192">
        <f t="shared" si="14"/>
        <v>6.4999999999999991</v>
      </c>
      <c r="B138" s="192">
        <v>15</v>
      </c>
      <c r="C138" s="194">
        <f t="shared" si="15"/>
        <v>10361.875</v>
      </c>
      <c r="D138" s="192"/>
      <c r="E138" s="192"/>
      <c r="F138" s="192"/>
      <c r="G138" s="192"/>
      <c r="H138" s="192"/>
      <c r="I138" s="192"/>
      <c r="J138" s="192"/>
      <c r="K138" s="192"/>
      <c r="L138" s="192"/>
      <c r="M138" s="192"/>
      <c r="N138" s="192"/>
      <c r="O138" s="192"/>
      <c r="P138" s="192"/>
      <c r="Q138" s="1082" t="s">
        <v>1032</v>
      </c>
      <c r="R138" s="734"/>
      <c r="S138" s="698">
        <f>'FLIGHT PLANNER'!F57</f>
        <v>0</v>
      </c>
      <c r="T138" s="734"/>
      <c r="U138" s="192"/>
      <c r="V138" s="192"/>
      <c r="W138" s="192"/>
      <c r="X138" s="192"/>
      <c r="Y138" s="192"/>
      <c r="Z138" s="192"/>
      <c r="AA138" s="192"/>
      <c r="AB138" s="192"/>
      <c r="AC138" s="192"/>
      <c r="AD138" s="192"/>
      <c r="AE138" s="192"/>
      <c r="AF138" s="192"/>
      <c r="AG138" s="192"/>
      <c r="AH138" s="192"/>
    </row>
    <row r="139" spans="1:34">
      <c r="A139" s="192">
        <f t="shared" si="14"/>
        <v>6.4839999999999991</v>
      </c>
      <c r="B139" s="192">
        <v>16</v>
      </c>
      <c r="C139" s="194">
        <f t="shared" si="15"/>
        <v>10337</v>
      </c>
      <c r="D139" s="192"/>
      <c r="E139" s="192"/>
      <c r="F139" s="192"/>
      <c r="G139" s="192"/>
      <c r="H139" s="192"/>
      <c r="I139" s="192"/>
      <c r="J139" s="192"/>
      <c r="K139" s="192"/>
      <c r="L139" s="192"/>
      <c r="M139" s="192"/>
      <c r="N139" s="192"/>
      <c r="O139" s="192"/>
      <c r="P139" s="192"/>
      <c r="Q139" s="1082" t="s">
        <v>1033</v>
      </c>
      <c r="R139" s="734"/>
      <c r="S139" s="1083">
        <f>LOOKUP(S138,X31:X134,AA31:AA134)</f>
        <v>0</v>
      </c>
      <c r="T139" s="1084"/>
      <c r="U139" s="192"/>
      <c r="V139" s="192"/>
      <c r="W139" s="192"/>
      <c r="X139" s="192"/>
      <c r="Y139" s="192"/>
      <c r="Z139" s="192"/>
      <c r="AA139" s="192"/>
      <c r="AB139" s="192"/>
      <c r="AC139" s="192"/>
      <c r="AD139" s="192"/>
      <c r="AE139" s="192"/>
      <c r="AF139" s="192"/>
      <c r="AG139" s="192"/>
      <c r="AH139" s="192"/>
    </row>
    <row r="140" spans="1:34">
      <c r="A140" s="192">
        <f t="shared" si="14"/>
        <v>6.4679999999999991</v>
      </c>
      <c r="B140" s="192">
        <v>17</v>
      </c>
      <c r="C140" s="194">
        <f t="shared" si="15"/>
        <v>10312.125</v>
      </c>
      <c r="D140" s="192"/>
      <c r="E140" s="192"/>
      <c r="F140" s="192"/>
      <c r="G140" s="192"/>
      <c r="H140" s="192"/>
      <c r="I140" s="192"/>
      <c r="J140" s="192"/>
      <c r="K140" s="192"/>
      <c r="L140" s="192"/>
      <c r="M140" s="192"/>
      <c r="N140" s="192"/>
      <c r="O140" s="192"/>
      <c r="P140" s="192"/>
      <c r="Q140" s="1082" t="s">
        <v>1034</v>
      </c>
      <c r="R140" s="734"/>
      <c r="S140" s="1085">
        <f ca="1">IF('FLIGHT PLANNER'!H57="-",0,'FUEL FLOW'!D16)*LOOKUP('FUEL FLOW'!V15,'FUEL FLOW'!R3:R93,'FUEL FLOW'!S3:S93)</f>
        <v>0</v>
      </c>
      <c r="T140" s="734"/>
      <c r="U140" s="192"/>
      <c r="V140" s="192"/>
      <c r="W140" s="192"/>
      <c r="X140" s="192"/>
      <c r="Y140" s="192"/>
      <c r="Z140" s="192"/>
      <c r="AA140" s="192"/>
      <c r="AB140" s="192"/>
      <c r="AC140" s="192"/>
      <c r="AD140" s="192"/>
      <c r="AE140" s="192"/>
      <c r="AF140" s="192"/>
      <c r="AG140" s="192"/>
      <c r="AH140" s="192"/>
    </row>
    <row r="141" spans="1:34">
      <c r="A141" s="192">
        <f t="shared" si="14"/>
        <v>6.4519999999999991</v>
      </c>
      <c r="B141" s="192">
        <v>18</v>
      </c>
      <c r="C141" s="194">
        <f t="shared" si="15"/>
        <v>10287.25</v>
      </c>
      <c r="D141" s="192"/>
      <c r="E141" s="192"/>
      <c r="F141" s="192"/>
      <c r="G141" s="192"/>
      <c r="H141" s="192"/>
      <c r="I141" s="192"/>
      <c r="J141" s="192"/>
      <c r="K141" s="192"/>
      <c r="L141" s="192"/>
      <c r="M141" s="192"/>
      <c r="N141" s="192"/>
      <c r="O141" s="192"/>
      <c r="P141" s="192"/>
      <c r="Q141" s="1082" t="s">
        <v>1035</v>
      </c>
      <c r="R141" s="734"/>
      <c r="S141" s="1086">
        <f>IF('DENSITY RATIO'!L30=TRUE,0,LOOKUP(S139,I3:I55,K3:K55))</f>
        <v>0</v>
      </c>
      <c r="T141" s="734"/>
      <c r="U141" s="192"/>
      <c r="V141" s="192"/>
      <c r="W141" s="192"/>
      <c r="X141" s="192"/>
      <c r="Y141" s="192"/>
      <c r="Z141" s="192"/>
      <c r="AA141" s="192"/>
      <c r="AB141" s="192"/>
      <c r="AC141" s="192"/>
      <c r="AD141" s="192"/>
      <c r="AE141" s="192"/>
      <c r="AF141" s="192"/>
      <c r="AG141" s="192"/>
      <c r="AH141" s="192"/>
    </row>
    <row r="142" spans="1:34">
      <c r="A142" s="192">
        <f t="shared" si="14"/>
        <v>6.4359999999999991</v>
      </c>
      <c r="B142" s="192">
        <v>19</v>
      </c>
      <c r="C142" s="194">
        <f t="shared" si="15"/>
        <v>10262.375</v>
      </c>
      <c r="D142" s="192"/>
      <c r="E142" s="192"/>
      <c r="F142" s="192"/>
      <c r="G142" s="192"/>
      <c r="H142" s="192"/>
      <c r="I142" s="192"/>
      <c r="J142" s="192"/>
      <c r="K142" s="192"/>
      <c r="L142" s="192"/>
      <c r="M142" s="192"/>
      <c r="N142" s="192"/>
      <c r="O142" s="192"/>
      <c r="P142" s="192"/>
      <c r="Q142" s="1082" t="s">
        <v>37</v>
      </c>
      <c r="R142" s="734"/>
      <c r="S142" s="1085" t="s">
        <v>37</v>
      </c>
      <c r="T142" s="734"/>
      <c r="U142" s="192"/>
      <c r="V142" s="192"/>
      <c r="W142" s="192"/>
      <c r="X142" s="192"/>
      <c r="Y142" s="192"/>
      <c r="Z142" s="192"/>
      <c r="AA142" s="192"/>
      <c r="AB142" s="192"/>
      <c r="AC142" s="192"/>
      <c r="AD142" s="192"/>
      <c r="AE142" s="192"/>
      <c r="AF142" s="192"/>
      <c r="AG142" s="192"/>
      <c r="AH142" s="192"/>
    </row>
    <row r="143" spans="1:34">
      <c r="A143" s="192">
        <f t="shared" si="14"/>
        <v>6.419999999999999</v>
      </c>
      <c r="B143" s="192">
        <v>20</v>
      </c>
      <c r="C143" s="194">
        <f t="shared" si="15"/>
        <v>10237.5</v>
      </c>
      <c r="D143" s="192"/>
      <c r="E143" s="192"/>
      <c r="F143" s="192"/>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row>
    <row r="144" spans="1:34">
      <c r="A144" s="192">
        <f t="shared" si="14"/>
        <v>6.403999999999999</v>
      </c>
      <c r="B144" s="192">
        <v>21</v>
      </c>
      <c r="C144" s="194">
        <f t="shared" si="15"/>
        <v>10212.625</v>
      </c>
      <c r="D144" s="192"/>
      <c r="E144" s="192"/>
      <c r="F144" s="192"/>
      <c r="G144" s="192"/>
      <c r="H144" s="192"/>
      <c r="I144" s="192"/>
      <c r="J144" s="192"/>
      <c r="K144" s="192"/>
      <c r="L144" s="192"/>
      <c r="M144" s="192"/>
      <c r="N144" s="192"/>
      <c r="O144" s="192"/>
      <c r="P144" s="192"/>
      <c r="Q144" s="1074" t="s">
        <v>1055</v>
      </c>
      <c r="R144" s="734"/>
      <c r="S144" s="734"/>
      <c r="T144" s="734"/>
      <c r="U144" s="192"/>
      <c r="V144" s="192"/>
      <c r="W144" s="192"/>
      <c r="X144" s="192"/>
      <c r="Y144" s="192"/>
      <c r="Z144" s="192"/>
      <c r="AA144" s="192"/>
      <c r="AB144" s="192"/>
      <c r="AC144" s="192"/>
      <c r="AD144" s="192"/>
      <c r="AE144" s="192"/>
      <c r="AF144" s="192"/>
      <c r="AG144" s="192"/>
      <c r="AH144" s="192"/>
    </row>
    <row r="145" spans="1:34">
      <c r="A145" s="192">
        <f t="shared" si="14"/>
        <v>6.387999999999999</v>
      </c>
      <c r="B145" s="192">
        <v>22</v>
      </c>
      <c r="C145" s="194">
        <f t="shared" si="15"/>
        <v>10187.75</v>
      </c>
      <c r="D145" s="192"/>
      <c r="E145" s="192"/>
      <c r="F145" s="192"/>
      <c r="G145" s="192"/>
      <c r="H145" s="192"/>
      <c r="I145" s="192"/>
      <c r="J145" s="192"/>
      <c r="K145" s="192"/>
      <c r="L145" s="192"/>
      <c r="M145" s="192"/>
      <c r="N145" s="192"/>
      <c r="O145" s="192"/>
      <c r="P145" s="192"/>
      <c r="Q145" s="1082" t="s">
        <v>1032</v>
      </c>
      <c r="R145" s="734"/>
      <c r="S145" s="698">
        <f>'FLIGHT PLANNER'!F58</f>
        <v>0</v>
      </c>
      <c r="T145" s="734"/>
      <c r="U145" s="192"/>
      <c r="V145" s="192"/>
      <c r="W145" s="192"/>
      <c r="X145" s="192"/>
      <c r="Y145" s="192"/>
      <c r="Z145" s="192"/>
      <c r="AA145" s="192"/>
      <c r="AB145" s="192"/>
      <c r="AC145" s="192"/>
      <c r="AD145" s="192"/>
      <c r="AE145" s="192"/>
      <c r="AF145" s="192"/>
      <c r="AG145" s="192"/>
      <c r="AH145" s="192"/>
    </row>
    <row r="146" spans="1:34">
      <c r="A146" s="192">
        <f t="shared" si="14"/>
        <v>6.371999999999999</v>
      </c>
      <c r="B146" s="192">
        <v>23</v>
      </c>
      <c r="C146" s="194">
        <f t="shared" si="15"/>
        <v>10162.875</v>
      </c>
      <c r="D146" s="192"/>
      <c r="E146" s="192"/>
      <c r="F146" s="192"/>
      <c r="G146" s="192"/>
      <c r="H146" s="192"/>
      <c r="I146" s="192"/>
      <c r="J146" s="192"/>
      <c r="K146" s="192"/>
      <c r="L146" s="192"/>
      <c r="M146" s="192"/>
      <c r="N146" s="192"/>
      <c r="O146" s="192"/>
      <c r="P146" s="192"/>
      <c r="Q146" s="1082" t="s">
        <v>1033</v>
      </c>
      <c r="R146" s="734"/>
      <c r="S146" s="1083">
        <f>LOOKUP(S145,X31:X134,AA31:AA134)</f>
        <v>0</v>
      </c>
      <c r="T146" s="1084"/>
      <c r="U146" s="192"/>
      <c r="V146" s="192"/>
      <c r="W146" s="192"/>
      <c r="X146" s="192"/>
      <c r="Y146" s="192"/>
      <c r="Z146" s="192"/>
      <c r="AA146" s="192"/>
      <c r="AB146" s="192"/>
      <c r="AC146" s="192"/>
      <c r="AD146" s="192"/>
      <c r="AE146" s="192"/>
      <c r="AF146" s="192"/>
      <c r="AG146" s="192"/>
      <c r="AH146" s="192"/>
    </row>
    <row r="147" spans="1:34">
      <c r="A147" s="192">
        <f t="shared" si="14"/>
        <v>6.355999999999999</v>
      </c>
      <c r="B147" s="192">
        <v>24</v>
      </c>
      <c r="C147" s="194">
        <f t="shared" si="15"/>
        <v>10138</v>
      </c>
      <c r="D147" s="192"/>
      <c r="E147" s="192"/>
      <c r="F147" s="192"/>
      <c r="G147" s="192"/>
      <c r="H147" s="192"/>
      <c r="I147" s="192"/>
      <c r="J147" s="192"/>
      <c r="K147" s="192"/>
      <c r="L147" s="192"/>
      <c r="M147" s="192"/>
      <c r="N147" s="192"/>
      <c r="O147" s="192"/>
      <c r="P147" s="192"/>
      <c r="Q147" s="1082" t="s">
        <v>1034</v>
      </c>
      <c r="R147" s="734"/>
      <c r="S147" s="1085">
        <f ca="1">IF('FLIGHT PLANNER'!H58="-",0,'FUEL FLOW'!D17)*LOOKUP('FUEL FLOW'!V16,'FUEL FLOW'!R3:R93,'FUEL FLOW'!S3:S93)</f>
        <v>0</v>
      </c>
      <c r="T147" s="734"/>
      <c r="U147" s="192"/>
      <c r="V147" s="192"/>
      <c r="W147" s="192"/>
      <c r="X147" s="192"/>
      <c r="Y147" s="192"/>
      <c r="Z147" s="192"/>
      <c r="AA147" s="192"/>
      <c r="AB147" s="192"/>
      <c r="AC147" s="192"/>
      <c r="AD147" s="192"/>
      <c r="AE147" s="192"/>
      <c r="AF147" s="192"/>
      <c r="AG147" s="192"/>
      <c r="AH147" s="192"/>
    </row>
    <row r="148" spans="1:34">
      <c r="A148" s="192">
        <f t="shared" si="14"/>
        <v>6.339999999999999</v>
      </c>
      <c r="B148" s="192">
        <v>25</v>
      </c>
      <c r="C148" s="194">
        <f t="shared" si="15"/>
        <v>10113.125</v>
      </c>
      <c r="D148" s="192"/>
      <c r="E148" s="192"/>
      <c r="F148" s="192"/>
      <c r="G148" s="192"/>
      <c r="H148" s="192"/>
      <c r="I148" s="192"/>
      <c r="J148" s="192"/>
      <c r="K148" s="192"/>
      <c r="L148" s="192"/>
      <c r="M148" s="192"/>
      <c r="N148" s="192"/>
      <c r="O148" s="192"/>
      <c r="P148" s="192"/>
      <c r="Q148" s="1082" t="s">
        <v>1035</v>
      </c>
      <c r="R148" s="734"/>
      <c r="S148" s="1086">
        <f>IF('DENSITY RATIO'!L30=TRUE,0,LOOKUP(S146,I3:I55,K3:K55))</f>
        <v>0</v>
      </c>
      <c r="T148" s="734"/>
      <c r="U148" s="192"/>
      <c r="V148" s="192"/>
      <c r="W148" s="192"/>
      <c r="X148" s="192"/>
      <c r="Y148" s="192"/>
      <c r="Z148" s="192"/>
      <c r="AA148" s="192"/>
      <c r="AB148" s="192"/>
      <c r="AC148" s="192"/>
      <c r="AD148" s="192"/>
      <c r="AE148" s="192"/>
      <c r="AF148" s="192"/>
      <c r="AG148" s="192"/>
      <c r="AH148" s="192"/>
    </row>
    <row r="149" spans="1:34">
      <c r="A149" s="192">
        <f t="shared" si="14"/>
        <v>6.323999999999999</v>
      </c>
      <c r="B149" s="192">
        <v>26</v>
      </c>
      <c r="C149" s="194">
        <f t="shared" si="15"/>
        <v>10088.25</v>
      </c>
      <c r="D149" s="192"/>
      <c r="E149" s="192"/>
      <c r="F149" s="192"/>
      <c r="G149" s="192"/>
      <c r="H149" s="192"/>
      <c r="I149" s="192"/>
      <c r="J149" s="192"/>
      <c r="K149" s="192"/>
      <c r="L149" s="192"/>
      <c r="M149" s="192"/>
      <c r="N149" s="192"/>
      <c r="O149" s="192"/>
      <c r="P149" s="192"/>
      <c r="Q149" s="1082" t="s">
        <v>37</v>
      </c>
      <c r="R149" s="734"/>
      <c r="S149" s="1085" t="s">
        <v>37</v>
      </c>
      <c r="T149" s="734"/>
      <c r="U149" s="192"/>
      <c r="V149" s="192"/>
      <c r="W149" s="192"/>
      <c r="X149" s="192"/>
      <c r="Y149" s="192"/>
      <c r="Z149" s="192"/>
      <c r="AA149" s="192"/>
      <c r="AB149" s="192"/>
      <c r="AC149" s="192"/>
      <c r="AD149" s="192"/>
      <c r="AE149" s="192"/>
      <c r="AF149" s="192"/>
      <c r="AG149" s="192"/>
      <c r="AH149" s="192"/>
    </row>
    <row r="150" spans="1:34">
      <c r="A150" s="192">
        <f t="shared" si="14"/>
        <v>6.3079999999999989</v>
      </c>
      <c r="B150" s="192">
        <v>27</v>
      </c>
      <c r="C150" s="194">
        <f t="shared" si="15"/>
        <v>10063.375</v>
      </c>
      <c r="D150" s="192"/>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row>
    <row r="151" spans="1:34">
      <c r="A151" s="192">
        <f t="shared" si="14"/>
        <v>6.2919999999999989</v>
      </c>
      <c r="B151" s="192">
        <v>28</v>
      </c>
      <c r="C151" s="194">
        <f t="shared" si="15"/>
        <v>10038.5</v>
      </c>
      <c r="D151" s="192"/>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row>
    <row r="152" spans="1:34">
      <c r="A152" s="192">
        <f t="shared" si="14"/>
        <v>6.2759999999999989</v>
      </c>
      <c r="B152" s="192">
        <v>29</v>
      </c>
      <c r="C152" s="194">
        <f t="shared" si="15"/>
        <v>10013.625</v>
      </c>
      <c r="D152" s="192"/>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row>
    <row r="153" spans="1:34">
      <c r="A153" s="192">
        <f t="shared" si="14"/>
        <v>6.2599999999999989</v>
      </c>
      <c r="B153" s="192">
        <v>30</v>
      </c>
      <c r="C153" s="194">
        <f t="shared" si="15"/>
        <v>9988.75</v>
      </c>
      <c r="D153" s="192"/>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row>
    <row r="154" spans="1:34">
      <c r="A154" s="192">
        <f t="shared" si="14"/>
        <v>6.2439999999999989</v>
      </c>
      <c r="B154" s="192">
        <v>31</v>
      </c>
      <c r="C154" s="194">
        <f t="shared" si="15"/>
        <v>9963.875</v>
      </c>
      <c r="D154" s="192"/>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row>
    <row r="155" spans="1:34">
      <c r="A155" s="192">
        <f t="shared" si="14"/>
        <v>6.2279999999999989</v>
      </c>
      <c r="B155" s="192">
        <v>32</v>
      </c>
      <c r="C155" s="194">
        <f t="shared" si="15"/>
        <v>9939</v>
      </c>
      <c r="D155" s="192"/>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row>
    <row r="156" spans="1:34">
      <c r="A156" s="192">
        <f t="shared" si="14"/>
        <v>6.2119999999999989</v>
      </c>
      <c r="B156" s="192">
        <v>33</v>
      </c>
      <c r="C156" s="194">
        <f t="shared" si="15"/>
        <v>9914.125</v>
      </c>
      <c r="D156" s="192"/>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row>
    <row r="157" spans="1:34">
      <c r="A157" s="192">
        <f t="shared" si="14"/>
        <v>6.1959999999999988</v>
      </c>
      <c r="B157" s="192">
        <v>34</v>
      </c>
      <c r="C157" s="194">
        <f t="shared" si="15"/>
        <v>9889.25</v>
      </c>
      <c r="D157" s="192"/>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row>
    <row r="158" spans="1:34">
      <c r="A158" s="192">
        <f t="shared" si="14"/>
        <v>6.1799999999999988</v>
      </c>
      <c r="B158" s="192">
        <v>35</v>
      </c>
      <c r="C158" s="194">
        <f t="shared" si="15"/>
        <v>9864.375</v>
      </c>
      <c r="D158" s="192"/>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row>
    <row r="159" spans="1:34">
      <c r="A159" s="192">
        <f t="shared" si="14"/>
        <v>6.1639999999999988</v>
      </c>
      <c r="B159" s="192">
        <v>36</v>
      </c>
      <c r="C159" s="194">
        <f t="shared" si="15"/>
        <v>9839.5</v>
      </c>
      <c r="D159" s="192"/>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row>
    <row r="160" spans="1:34">
      <c r="A160" s="192">
        <f t="shared" si="14"/>
        <v>6.1479999999999988</v>
      </c>
      <c r="B160" s="192">
        <v>37</v>
      </c>
      <c r="C160" s="194">
        <f t="shared" si="15"/>
        <v>9814.625</v>
      </c>
      <c r="D160" s="192"/>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row>
    <row r="161" spans="1:34">
      <c r="A161" s="192">
        <f t="shared" si="14"/>
        <v>6.1319999999999988</v>
      </c>
      <c r="B161" s="192">
        <v>38</v>
      </c>
      <c r="C161" s="194">
        <f t="shared" si="15"/>
        <v>9789.75</v>
      </c>
      <c r="D161" s="192"/>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row>
    <row r="162" spans="1:34">
      <c r="A162" s="192">
        <f t="shared" si="14"/>
        <v>6.1159999999999988</v>
      </c>
      <c r="B162" s="192">
        <v>39</v>
      </c>
      <c r="C162" s="194">
        <f t="shared" si="15"/>
        <v>9764.875</v>
      </c>
      <c r="D162" s="192"/>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row>
    <row r="163" spans="1:34">
      <c r="A163" s="192">
        <v>6.1</v>
      </c>
      <c r="B163" s="192">
        <v>40</v>
      </c>
      <c r="C163" s="194">
        <v>9740</v>
      </c>
      <c r="D163" s="192"/>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row>
    <row r="164" spans="1:34">
      <c r="A164" s="192"/>
      <c r="B164" s="192"/>
      <c r="C164" s="192"/>
      <c r="D164" s="192"/>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row>
    <row r="165" spans="1:34">
      <c r="A165" s="192"/>
      <c r="B165" s="192"/>
      <c r="C165" s="192"/>
      <c r="D165" s="192"/>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row>
    <row r="166" spans="1:34">
      <c r="A166" s="192"/>
      <c r="B166" s="192"/>
      <c r="C166" s="192"/>
      <c r="D166" s="192"/>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row>
    <row r="167" spans="1:34">
      <c r="A167" s="192"/>
      <c r="B167" s="192"/>
      <c r="C167" s="192"/>
      <c r="D167" s="192"/>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row>
    <row r="168" spans="1:34">
      <c r="A168" s="192"/>
      <c r="B168" s="192"/>
      <c r="C168" s="192"/>
      <c r="D168" s="192"/>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row>
    <row r="169" spans="1:34">
      <c r="A169" s="192"/>
      <c r="B169" s="192"/>
      <c r="C169" s="192"/>
      <c r="D169" s="192"/>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row>
    <row r="170" spans="1:34">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row>
    <row r="171" spans="1:34">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row>
    <row r="172" spans="1:34">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row>
    <row r="173" spans="1:34">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row>
    <row r="174" spans="1:34">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row>
    <row r="175" spans="1:34">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row>
    <row r="176" spans="1:34">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row>
    <row r="177" spans="1:34">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row>
    <row r="178" spans="1:34">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row>
    <row r="179" spans="1:34">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row>
    <row r="180" spans="1:34">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row>
    <row r="181" spans="1:34">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row>
    <row r="182" spans="1:34">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row>
    <row r="183" spans="1:34">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row>
    <row r="184" spans="1:34">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row>
    <row r="185" spans="1:34">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row>
    <row r="186" spans="1:34">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row>
    <row r="187" spans="1:34">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row>
    <row r="188" spans="1:34">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row>
    <row r="189" spans="1:34">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row>
    <row r="190" spans="1:34">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row>
    <row r="191" spans="1:34">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row>
    <row r="192" spans="1:34">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row>
    <row r="193" spans="1:34">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row>
    <row r="194" spans="1:34">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row>
    <row r="195" spans="1:34">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row>
    <row r="196" spans="1:34">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row>
    <row r="197" spans="1:34">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row>
    <row r="198" spans="1:34">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row>
    <row r="199" spans="1:34">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row>
    <row r="200" spans="1:34">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row>
    <row r="201" spans="1:34">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row>
    <row r="202" spans="1:34">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row>
    <row r="203" spans="1:34">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row>
    <row r="204" spans="1:34">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row>
    <row r="205" spans="1:34">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row>
    <row r="206" spans="1:34">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row>
    <row r="207" spans="1:34">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row>
    <row r="208" spans="1:34">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row>
    <row r="209" spans="1:34">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row>
    <row r="210" spans="1:34">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row>
    <row r="211" spans="1:34">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row>
    <row r="212" spans="1:34">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row>
    <row r="213" spans="1:34">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row>
    <row r="214" spans="1:34">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row>
    <row r="215" spans="1:34">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row>
    <row r="216" spans="1:34">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row>
    <row r="217" spans="1:34">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row>
    <row r="218" spans="1:34">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row>
    <row r="219" spans="1:34">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row>
    <row r="220" spans="1:34">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row>
    <row r="221" spans="1:34">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row>
    <row r="222" spans="1:34">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row>
    <row r="223" spans="1:34">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row>
    <row r="224" spans="1:34">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row>
    <row r="225" spans="1:34">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row>
    <row r="226" spans="1:34">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row>
    <row r="227" spans="1:34">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row>
    <row r="228" spans="1:34">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row>
    <row r="229" spans="1:34">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row>
    <row r="230" spans="1:34">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row>
    <row r="231" spans="1:34">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row>
    <row r="232" spans="1:34">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row>
    <row r="233" spans="1:34">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row>
    <row r="234" spans="1:34">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row>
    <row r="235" spans="1:34">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row>
    <row r="236" spans="1:34">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row>
    <row r="237" spans="1:34">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row>
    <row r="238" spans="1:34">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row>
    <row r="239" spans="1:34">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row>
    <row r="240" spans="1:34">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row>
    <row r="241" spans="1:34">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row>
    <row r="242" spans="1:34">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row>
    <row r="243" spans="1:34">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row>
    <row r="244" spans="1:34">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row>
    <row r="245" spans="1:34">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row>
    <row r="246" spans="1:34">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row>
    <row r="247" spans="1:34">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row>
    <row r="248" spans="1:34">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row>
    <row r="249" spans="1:34">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row>
    <row r="250" spans="1:34">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row>
    <row r="251" spans="1:34">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row>
    <row r="252" spans="1:34">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row>
    <row r="253" spans="1:34">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row>
    <row r="254" spans="1:34">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row>
    <row r="255" spans="1:34">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row>
    <row r="256" spans="1:34">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row>
    <row r="257" spans="1:34">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row>
    <row r="258" spans="1:34">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row>
    <row r="259" spans="1:34">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row>
    <row r="260" spans="1:34">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row>
    <row r="261" spans="1:34">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row>
    <row r="262" spans="1:34">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row>
    <row r="263" spans="1:34">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row>
    <row r="264" spans="1:34">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row>
    <row r="265" spans="1:34">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row>
    <row r="266" spans="1:34">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row>
    <row r="267" spans="1:34">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row>
    <row r="268" spans="1:34">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row>
    <row r="269" spans="1:34">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row>
    <row r="270" spans="1:34">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row>
    <row r="271" spans="1:34">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row>
    <row r="272" spans="1:34">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row>
    <row r="273" spans="1:34">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row>
    <row r="274" spans="1:34">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row>
    <row r="275" spans="1:34">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row>
    <row r="276" spans="1:34">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row>
    <row r="277" spans="1:34">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row>
    <row r="278" spans="1:34">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row>
    <row r="279" spans="1:34">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row>
    <row r="280" spans="1:34">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row>
    <row r="281" spans="1:34">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row>
    <row r="282" spans="1:34">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row>
    <row r="283" spans="1:34">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row>
    <row r="284" spans="1:34">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row>
    <row r="285" spans="1:34">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row>
    <row r="286" spans="1:34">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row>
    <row r="287" spans="1:34">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row>
    <row r="288" spans="1:34">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row>
    <row r="289" spans="1:34">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row>
    <row r="290" spans="1:34">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row>
    <row r="291" spans="1:34">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row>
    <row r="292" spans="1:34">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row>
    <row r="293" spans="1:34">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row>
    <row r="294" spans="1:34">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row>
    <row r="295" spans="1:34">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row>
    <row r="296" spans="1:34">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row>
    <row r="297" spans="1:34">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row>
    <row r="298" spans="1:34">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row>
    <row r="299" spans="1:34">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row>
    <row r="300" spans="1:34">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row>
    <row r="301" spans="1:34">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row>
    <row r="302" spans="1:34">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row>
    <row r="303" spans="1:34">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row>
    <row r="304" spans="1:34">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row>
    <row r="305" spans="1:34">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row>
    <row r="306" spans="1:34">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row>
    <row r="307" spans="1:34">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row>
    <row r="308" spans="1:34">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row>
    <row r="309" spans="1:34">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row>
    <row r="310" spans="1:34">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row>
    <row r="311" spans="1:34">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row>
    <row r="312" spans="1:34">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row>
    <row r="313" spans="1:34">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row>
    <row r="314" spans="1:34">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row>
    <row r="315" spans="1:34">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row>
    <row r="316" spans="1:34">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row>
    <row r="317" spans="1:34">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row>
    <row r="318" spans="1:34">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row>
    <row r="319" spans="1:34">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row>
    <row r="320" spans="1:34">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row>
    <row r="321" spans="1:34">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row>
    <row r="322" spans="1:34">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row>
    <row r="323" spans="1:34">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row>
    <row r="324" spans="1:34">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row>
    <row r="325" spans="1:34">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row>
    <row r="326" spans="1:34">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row>
    <row r="327" spans="1:34">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row>
    <row r="328" spans="1:34">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row>
    <row r="329" spans="1:34">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row>
    <row r="330" spans="1:34">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row>
    <row r="331" spans="1:34">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row>
    <row r="332" spans="1:34">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row>
    <row r="333" spans="1:34">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row>
    <row r="334" spans="1:34">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row>
    <row r="335" spans="1:34">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row>
    <row r="336" spans="1:34">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row>
    <row r="337" spans="1:34">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row>
    <row r="338" spans="1:34">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row>
    <row r="339" spans="1:34">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row>
    <row r="340" spans="1:34">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row>
    <row r="341" spans="1:34">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row>
    <row r="342" spans="1:34">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row>
    <row r="343" spans="1:34">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row>
    <row r="344" spans="1:34">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row>
    <row r="345" spans="1:34">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row>
    <row r="346" spans="1:34">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row>
    <row r="347" spans="1:34">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row>
    <row r="348" spans="1:34">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row>
    <row r="349" spans="1:34">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row>
    <row r="350" spans="1:34">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row>
    <row r="351" spans="1:34">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row>
    <row r="352" spans="1:34">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row>
    <row r="353" spans="1:34">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row>
    <row r="354" spans="1:34">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row>
    <row r="355" spans="1:34">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row>
    <row r="356" spans="1:34">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row>
    <row r="357" spans="1:34">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row>
    <row r="358" spans="1:34">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row>
    <row r="359" spans="1:34">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row>
    <row r="360" spans="1:34">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row>
    <row r="361" spans="1:34">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row>
    <row r="362" spans="1:34">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row>
    <row r="363" spans="1:34">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row>
    <row r="364" spans="1:34">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row>
    <row r="365" spans="1:34">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row>
    <row r="366" spans="1:34">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row>
    <row r="367" spans="1:34">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row>
    <row r="368" spans="1:34">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row>
    <row r="369" spans="1:34">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row>
    <row r="370" spans="1:34">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row>
    <row r="371" spans="1:34">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row>
    <row r="372" spans="1:34">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row>
    <row r="373" spans="1:34">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row>
    <row r="374" spans="1:34">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row>
    <row r="375" spans="1:34">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row>
    <row r="376" spans="1:34">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row>
    <row r="377" spans="1:34">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row>
    <row r="378" spans="1:34">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row>
    <row r="379" spans="1:34">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row>
    <row r="380" spans="1:34">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row>
    <row r="381" spans="1:34">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row>
    <row r="382" spans="1:34">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row>
    <row r="383" spans="1:34">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row>
    <row r="384" spans="1:34">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row>
    <row r="385" spans="1:34">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row>
    <row r="386" spans="1:34">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row>
    <row r="387" spans="1:34">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row>
    <row r="388" spans="1:34">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row>
    <row r="389" spans="1:34">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row>
    <row r="390" spans="1:34">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row>
    <row r="391" spans="1:34">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row>
    <row r="392" spans="1:34">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row>
    <row r="393" spans="1:34">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row>
    <row r="394" spans="1:34">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row>
    <row r="395" spans="1:34">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row>
    <row r="396" spans="1:34">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row>
    <row r="397" spans="1:34">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row>
    <row r="398" spans="1:34">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row>
    <row r="399" spans="1:34">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row>
    <row r="400" spans="1:34">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row>
    <row r="401" spans="1:34">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row>
    <row r="402" spans="1:34">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row>
    <row r="403" spans="1:34">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row>
    <row r="404" spans="1:34">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row>
    <row r="405" spans="1:34">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row>
    <row r="406" spans="1:34">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row>
    <row r="407" spans="1:34">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row>
    <row r="408" spans="1:34">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row>
    <row r="409" spans="1:34">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row>
    <row r="410" spans="1:34">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row>
    <row r="411" spans="1:34">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row>
    <row r="412" spans="1:34">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row>
    <row r="413" spans="1:34">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row>
    <row r="414" spans="1:34">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row>
    <row r="415" spans="1:34">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row>
    <row r="416" spans="1:34">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row>
    <row r="417" spans="1:34">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row>
    <row r="418" spans="1:34">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row>
    <row r="419" spans="1:34">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row>
    <row r="420" spans="1:34">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row>
    <row r="421" spans="1:34">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row>
    <row r="422" spans="1:34">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row>
    <row r="423" spans="1:34">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row>
    <row r="424" spans="1:34">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row>
    <row r="425" spans="1:34">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row>
    <row r="426" spans="1:34">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row>
    <row r="427" spans="1:34">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row>
    <row r="428" spans="1:34">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row>
    <row r="429" spans="1:34">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row>
    <row r="430" spans="1:34">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row>
    <row r="431" spans="1:34">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row>
    <row r="432" spans="1:34">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row>
    <row r="433" spans="1:34">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row>
    <row r="434" spans="1:34">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row>
    <row r="435" spans="1:34">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row>
    <row r="436" spans="1:34">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row>
    <row r="437" spans="1:34">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row>
    <row r="438" spans="1:34">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row>
    <row r="439" spans="1:34">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row>
    <row r="440" spans="1:34">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row>
    <row r="441" spans="1:34">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row>
    <row r="442" spans="1:34">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row>
    <row r="443" spans="1:34">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row>
    <row r="444" spans="1:34">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row>
    <row r="445" spans="1:34">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row>
    <row r="446" spans="1:34">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row>
    <row r="447" spans="1:34">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row>
    <row r="448" spans="1:34">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row>
    <row r="449" spans="1:34">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row>
    <row r="450" spans="1:34">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row>
    <row r="451" spans="1:34">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row>
    <row r="452" spans="1:34">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row>
    <row r="453" spans="1:34">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row>
    <row r="454" spans="1:34">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row>
    <row r="455" spans="1:34">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row>
    <row r="456" spans="1:34">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row>
    <row r="457" spans="1:34">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row>
    <row r="458" spans="1:34">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row>
    <row r="459" spans="1:34">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row>
    <row r="460" spans="1:34">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row>
    <row r="461" spans="1:34">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row>
    <row r="462" spans="1:34">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row>
    <row r="463" spans="1:34">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row>
    <row r="464" spans="1:34">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row>
    <row r="465" spans="1:34">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row>
    <row r="466" spans="1:34">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row>
    <row r="467" spans="1:34">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row>
    <row r="468" spans="1:34">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row>
    <row r="469" spans="1:34">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row>
    <row r="470" spans="1:34">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row>
    <row r="471" spans="1:34">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row>
    <row r="472" spans="1:34">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row>
    <row r="473" spans="1:34">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row>
    <row r="474" spans="1:34">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row>
    <row r="475" spans="1:34">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row>
    <row r="476" spans="1:34">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row>
    <row r="477" spans="1:34">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row>
    <row r="478" spans="1:34">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row>
    <row r="479" spans="1:34">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row>
    <row r="480" spans="1:34">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row>
    <row r="481" spans="1:34">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row>
    <row r="482" spans="1:34">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row>
    <row r="483" spans="1:34">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row>
    <row r="484" spans="1:34">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row>
    <row r="485" spans="1:34">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row>
    <row r="486" spans="1:34">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row>
    <row r="487" spans="1:34">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row>
    <row r="488" spans="1:34">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row>
    <row r="489" spans="1:34">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row>
    <row r="490" spans="1:34">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row>
    <row r="491" spans="1:34">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row>
    <row r="492" spans="1:34">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row>
    <row r="493" spans="1:34">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row>
    <row r="494" spans="1:34">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row>
    <row r="495" spans="1:34">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row>
    <row r="496" spans="1:34">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row>
    <row r="497" spans="1:34">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row>
    <row r="498" spans="1:34">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row>
    <row r="499" spans="1:34">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row>
    <row r="500" spans="1:34">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row>
    <row r="501" spans="1:34">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row>
    <row r="502" spans="1:34">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row>
    <row r="503" spans="1:34">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row>
    <row r="504" spans="1:34">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row>
    <row r="505" spans="1:34">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row>
    <row r="506" spans="1:34">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row>
    <row r="507" spans="1:34">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row>
    <row r="508" spans="1:34">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row>
    <row r="509" spans="1:34">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row>
    <row r="510" spans="1:34">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row>
    <row r="511" spans="1:34">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row>
    <row r="512" spans="1:34">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row>
    <row r="513" spans="1:34">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row>
    <row r="514" spans="1:34">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row>
    <row r="515" spans="1:34">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row>
    <row r="516" spans="1:34">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row>
    <row r="517" spans="1:34">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row>
    <row r="518" spans="1:34">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row>
    <row r="519" spans="1:34">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row>
    <row r="520" spans="1:34">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row>
    <row r="521" spans="1:34">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row>
    <row r="522" spans="1:34">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row>
    <row r="523" spans="1:34">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row>
    <row r="524" spans="1:34">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row>
    <row r="525" spans="1:34">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row>
    <row r="526" spans="1:34">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row>
    <row r="527" spans="1:34">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row>
    <row r="528" spans="1:34">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row>
    <row r="529" spans="1:34">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row>
    <row r="530" spans="1:34">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row>
    <row r="531" spans="1:34">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row>
    <row r="532" spans="1:34">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row>
    <row r="533" spans="1:34">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row>
    <row r="534" spans="1:34">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row>
    <row r="535" spans="1:34">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row>
    <row r="536" spans="1:34">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row>
    <row r="537" spans="1:34">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row>
    <row r="538" spans="1:34">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row>
    <row r="539" spans="1:34">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row>
    <row r="540" spans="1:34">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row>
    <row r="541" spans="1:34">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row>
    <row r="542" spans="1:34">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row>
    <row r="543" spans="1:34">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row>
    <row r="544" spans="1:34">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row>
    <row r="545" spans="1:34">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row>
    <row r="546" spans="1:34">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row>
    <row r="547" spans="1:34">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row>
    <row r="548" spans="1:34">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row>
    <row r="549" spans="1:34">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row>
    <row r="550" spans="1:34">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row>
    <row r="551" spans="1:34">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row>
    <row r="552" spans="1:34">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row>
    <row r="553" spans="1:34">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row>
    <row r="554" spans="1:34">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row>
    <row r="555" spans="1:34">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row>
    <row r="556" spans="1:34">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row>
    <row r="557" spans="1:34">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row>
    <row r="558" spans="1:34">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row>
    <row r="559" spans="1:34">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row>
    <row r="560" spans="1:34">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row>
    <row r="561" spans="1:34">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row>
    <row r="562" spans="1:34">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row>
    <row r="563" spans="1:34">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row>
    <row r="564" spans="1:34">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row>
    <row r="565" spans="1:34">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row>
    <row r="566" spans="1:34">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row>
    <row r="567" spans="1:34">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row>
    <row r="568" spans="1:34">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row>
    <row r="569" spans="1:34">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row>
    <row r="570" spans="1:34">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row>
    <row r="571" spans="1:34">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row>
    <row r="572" spans="1:34">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row>
    <row r="573" spans="1:34">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row>
    <row r="574" spans="1:34">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row>
    <row r="575" spans="1:34">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row>
    <row r="576" spans="1:34">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row>
    <row r="577" spans="1:34">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row>
    <row r="578" spans="1:34">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row>
    <row r="579" spans="1:34">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row>
    <row r="580" spans="1:34">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row>
    <row r="581" spans="1:34">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row>
    <row r="582" spans="1:34">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row>
    <row r="583" spans="1:34">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row>
    <row r="584" spans="1:34">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row>
    <row r="585" spans="1:34">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row>
    <row r="586" spans="1:34">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row>
    <row r="587" spans="1:34">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row>
    <row r="588" spans="1:34">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row>
    <row r="589" spans="1:34">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row>
    <row r="590" spans="1:34">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row>
    <row r="591" spans="1:34">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row>
    <row r="592" spans="1:34">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row>
    <row r="593" spans="1:34">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row>
    <row r="594" spans="1:34">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row>
    <row r="595" spans="1:34">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row>
    <row r="596" spans="1:34">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row>
    <row r="597" spans="1:34">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row>
    <row r="598" spans="1:34">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row>
    <row r="599" spans="1:34">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row>
    <row r="600" spans="1:34">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row>
    <row r="601" spans="1:34">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row>
    <row r="602" spans="1:34">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row>
    <row r="603" spans="1:34">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row>
    <row r="604" spans="1:34">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row>
    <row r="605" spans="1:34">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row>
    <row r="606" spans="1:34">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row>
    <row r="607" spans="1:34">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row>
    <row r="608" spans="1:34">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row>
    <row r="609" spans="1:34">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row>
    <row r="610" spans="1:34">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row>
    <row r="611" spans="1:34">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row>
    <row r="612" spans="1:34">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row>
    <row r="613" spans="1:34">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row>
    <row r="614" spans="1:34">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row>
    <row r="615" spans="1:34">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row>
    <row r="616" spans="1:34">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row>
    <row r="617" spans="1:34">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row>
    <row r="618" spans="1:34">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row>
    <row r="619" spans="1:34">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row>
    <row r="620" spans="1:34">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row>
    <row r="621" spans="1:34">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row>
    <row r="622" spans="1:34">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row>
    <row r="623" spans="1:34">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row>
    <row r="624" spans="1:34">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row>
    <row r="625" spans="1:34">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row>
    <row r="626" spans="1:34">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row>
    <row r="627" spans="1:34">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row>
    <row r="628" spans="1:34">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row>
    <row r="629" spans="1:34">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row>
    <row r="630" spans="1:34">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row>
    <row r="631" spans="1:34">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row>
    <row r="632" spans="1:34">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row>
    <row r="633" spans="1:34">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row>
    <row r="634" spans="1:34">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row>
    <row r="635" spans="1:34">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row>
    <row r="636" spans="1:34">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row>
    <row r="637" spans="1:34">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row>
    <row r="638" spans="1:34">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row>
    <row r="639" spans="1:34">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row>
    <row r="640" spans="1:34">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row>
    <row r="641" spans="1:34">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row>
    <row r="642" spans="1:34">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row>
    <row r="643" spans="1:34">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row>
    <row r="644" spans="1:34">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row>
    <row r="645" spans="1:34">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row>
    <row r="646" spans="1:34">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row>
    <row r="647" spans="1:34">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row>
    <row r="648" spans="1:34">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row>
    <row r="649" spans="1:34">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row>
    <row r="650" spans="1:34">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row>
    <row r="651" spans="1:34">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row>
    <row r="652" spans="1:34">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row>
    <row r="653" spans="1:34">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row>
    <row r="654" spans="1:34">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row>
    <row r="655" spans="1:34">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row>
    <row r="656" spans="1:34">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row>
    <row r="657" spans="1:34">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row>
    <row r="658" spans="1:34">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row>
    <row r="659" spans="1:34">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row>
    <row r="660" spans="1:34">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row>
    <row r="661" spans="1:34">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row>
    <row r="662" spans="1:34">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row>
    <row r="663" spans="1:34">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row>
    <row r="664" spans="1:34">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row>
    <row r="665" spans="1:34">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row>
    <row r="666" spans="1:34">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row>
    <row r="667" spans="1:34">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row>
    <row r="668" spans="1:34">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row>
    <row r="669" spans="1:34">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row>
    <row r="670" spans="1:34">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row>
    <row r="671" spans="1:34">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row>
    <row r="672" spans="1:34">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row>
    <row r="673" spans="1:34">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row>
    <row r="674" spans="1:34">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row>
    <row r="675" spans="1:34">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row>
    <row r="676" spans="1:34">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row>
    <row r="677" spans="1:34">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row>
    <row r="678" spans="1:34">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row>
    <row r="679" spans="1:34">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row>
    <row r="680" spans="1:34">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row>
    <row r="681" spans="1:34">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row>
    <row r="682" spans="1:34">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row>
    <row r="683" spans="1:34">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row>
    <row r="684" spans="1:34">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row>
    <row r="685" spans="1:34">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row>
    <row r="686" spans="1:34">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row>
    <row r="687" spans="1:34">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row>
    <row r="688" spans="1:34">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row>
    <row r="689" spans="1:34">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row>
    <row r="690" spans="1:34">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row>
    <row r="691" spans="1:34">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row>
    <row r="692" spans="1:34">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row>
    <row r="693" spans="1:34">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row>
    <row r="694" spans="1:34">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row>
    <row r="695" spans="1:34">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row>
    <row r="696" spans="1:34">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row>
    <row r="697" spans="1:34">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row>
    <row r="698" spans="1:34">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row>
    <row r="699" spans="1:34">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row>
    <row r="700" spans="1:34">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row>
    <row r="701" spans="1:34">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row>
    <row r="702" spans="1:34">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row>
    <row r="703" spans="1:34">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row>
    <row r="704" spans="1:34">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row>
    <row r="705" spans="1:34">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row>
    <row r="706" spans="1:34">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row>
    <row r="707" spans="1:34">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row>
    <row r="708" spans="1:34">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row>
    <row r="709" spans="1:34">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row>
    <row r="710" spans="1:34">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row>
    <row r="711" spans="1:34">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row>
    <row r="712" spans="1:34">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row>
    <row r="713" spans="1:34">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row>
    <row r="714" spans="1:34">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row>
    <row r="715" spans="1:34">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row>
    <row r="716" spans="1:34">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row>
    <row r="717" spans="1:34">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row>
    <row r="718" spans="1:34">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row>
    <row r="719" spans="1:34">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row>
    <row r="720" spans="1:34">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row>
    <row r="721" spans="1:34">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row>
    <row r="722" spans="1:34">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row>
    <row r="723" spans="1:34">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row>
    <row r="724" spans="1:34">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row>
    <row r="725" spans="1:34">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row>
    <row r="726" spans="1:34">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row>
    <row r="727" spans="1:34">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row>
    <row r="728" spans="1:34">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row>
    <row r="729" spans="1:34">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row>
    <row r="730" spans="1:34">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row>
    <row r="731" spans="1:34">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row>
    <row r="732" spans="1:34">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row>
    <row r="733" spans="1:34">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row>
    <row r="734" spans="1:34">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row>
    <row r="735" spans="1:34">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row>
    <row r="736" spans="1:34">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row>
    <row r="737" spans="1:34">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row>
    <row r="738" spans="1:34">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row>
    <row r="739" spans="1:34">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row>
    <row r="740" spans="1:34">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row>
    <row r="741" spans="1:34">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row>
    <row r="742" spans="1:34">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row>
    <row r="743" spans="1:34">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row>
    <row r="744" spans="1:34">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row>
    <row r="745" spans="1:34">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row>
    <row r="746" spans="1:34">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row>
    <row r="747" spans="1:34">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row>
    <row r="748" spans="1:34">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row>
    <row r="749" spans="1:34">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row>
    <row r="750" spans="1:34">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row>
    <row r="751" spans="1:34">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row>
    <row r="752" spans="1:34">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row>
    <row r="753" spans="1:34">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row>
    <row r="754" spans="1:34">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row>
    <row r="755" spans="1:34">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row>
    <row r="756" spans="1:34">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row>
    <row r="757" spans="1:34">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row>
    <row r="758" spans="1:34">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row>
    <row r="759" spans="1:34">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row>
    <row r="760" spans="1:34">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row>
    <row r="761" spans="1:34">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row>
    <row r="762" spans="1:34">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row>
    <row r="763" spans="1:34">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row>
    <row r="764" spans="1:34">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row>
    <row r="765" spans="1:34">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row>
    <row r="766" spans="1:34">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row>
    <row r="767" spans="1:34">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row>
    <row r="768" spans="1:34">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row>
    <row r="769" spans="1:34">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row>
    <row r="770" spans="1:34">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row>
    <row r="771" spans="1:34">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row>
    <row r="772" spans="1:34">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row>
    <row r="773" spans="1:34">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row>
    <row r="774" spans="1:34">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row>
    <row r="775" spans="1:34">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row>
    <row r="776" spans="1:34">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row>
    <row r="777" spans="1:34">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row>
    <row r="778" spans="1:34">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row>
    <row r="779" spans="1:34">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row>
    <row r="780" spans="1:34">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row>
    <row r="781" spans="1:34">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row>
    <row r="782" spans="1:34">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row>
    <row r="783" spans="1:34">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row>
    <row r="784" spans="1:34">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row>
    <row r="785" spans="1:34">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row>
    <row r="786" spans="1:34">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row>
    <row r="787" spans="1:34">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row>
    <row r="788" spans="1:34">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row>
    <row r="789" spans="1:34">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row>
    <row r="790" spans="1:34">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row>
    <row r="791" spans="1:34">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row>
    <row r="792" spans="1:34">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row>
    <row r="793" spans="1:34">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row>
    <row r="794" spans="1:34">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row>
    <row r="795" spans="1:34">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row>
    <row r="796" spans="1:34">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row>
    <row r="797" spans="1:34">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row>
    <row r="798" spans="1:34">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row>
    <row r="799" spans="1:34">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row>
    <row r="800" spans="1:34">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row>
    <row r="801" spans="1:34">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row>
    <row r="802" spans="1:34">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row>
    <row r="803" spans="1:34">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row>
    <row r="804" spans="1:34">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row>
    <row r="805" spans="1:34">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row>
    <row r="806" spans="1:34">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row>
    <row r="807" spans="1:34">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row>
    <row r="808" spans="1:34">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row>
    <row r="809" spans="1:34">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row>
    <row r="810" spans="1:34">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row>
    <row r="811" spans="1:34">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row>
    <row r="812" spans="1:34">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row>
    <row r="813" spans="1:34">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row>
    <row r="814" spans="1:34">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row>
    <row r="815" spans="1:34">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row>
    <row r="816" spans="1:34">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row>
    <row r="817" spans="1:34">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row>
    <row r="818" spans="1:34">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row>
    <row r="819" spans="1:34">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row>
    <row r="820" spans="1:34">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row>
    <row r="821" spans="1:34">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row>
    <row r="822" spans="1:34">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row>
    <row r="823" spans="1:34">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row>
    <row r="824" spans="1:34">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row>
    <row r="825" spans="1:34">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row>
    <row r="826" spans="1:34">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row>
    <row r="827" spans="1:34">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row>
    <row r="828" spans="1:34">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row>
    <row r="829" spans="1:34">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row>
    <row r="830" spans="1:34">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row>
    <row r="831" spans="1:34">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row>
    <row r="832" spans="1:34">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row>
    <row r="833" spans="1:34">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row>
    <row r="834" spans="1:34">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row>
    <row r="835" spans="1:34">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row>
    <row r="836" spans="1:34">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row>
    <row r="837" spans="1:34">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row>
    <row r="838" spans="1:34">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row>
    <row r="839" spans="1:34">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row>
    <row r="840" spans="1:34">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row>
    <row r="841" spans="1:34">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row>
    <row r="842" spans="1:34">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row>
    <row r="843" spans="1:34">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row>
    <row r="844" spans="1:34">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row>
    <row r="845" spans="1:34">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row>
    <row r="846" spans="1:34">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row>
    <row r="847" spans="1:34">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row>
    <row r="848" spans="1:34">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row>
    <row r="849" spans="1:34">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row>
    <row r="850" spans="1:34">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row>
    <row r="851" spans="1:34">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row>
    <row r="852" spans="1:34">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row>
    <row r="853" spans="1:34">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row>
    <row r="854" spans="1:34">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row>
    <row r="855" spans="1:34">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row>
    <row r="856" spans="1:34">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row>
    <row r="857" spans="1:34">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row>
    <row r="858" spans="1:34">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row>
    <row r="859" spans="1:34">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row>
    <row r="860" spans="1:34">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row>
    <row r="861" spans="1:34">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row>
    <row r="862" spans="1:34">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row>
    <row r="863" spans="1:34">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row>
    <row r="864" spans="1:34">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row>
    <row r="865" spans="1:34">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row>
    <row r="866" spans="1:34">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row>
    <row r="867" spans="1:34">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row>
    <row r="868" spans="1:34">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row>
    <row r="869" spans="1:34">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row>
    <row r="870" spans="1:34">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row>
    <row r="871" spans="1:34">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row>
    <row r="872" spans="1:34">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row>
    <row r="873" spans="1:34">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row>
    <row r="874" spans="1:34">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row>
    <row r="875" spans="1:34">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row>
    <row r="876" spans="1:34">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row>
    <row r="877" spans="1:34">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row>
    <row r="878" spans="1:34">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row>
    <row r="879" spans="1:34">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row>
    <row r="880" spans="1:34">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row>
    <row r="881" spans="1:34">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row>
    <row r="882" spans="1:34">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row>
    <row r="883" spans="1:34">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row>
    <row r="884" spans="1:34">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row>
    <row r="885" spans="1:34">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row>
    <row r="886" spans="1:34">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row>
    <row r="887" spans="1:34">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row>
    <row r="888" spans="1:34">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row>
    <row r="889" spans="1:34">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row>
    <row r="890" spans="1:34">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row>
    <row r="891" spans="1:34">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row>
    <row r="892" spans="1:34">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row>
    <row r="893" spans="1:34">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row>
    <row r="894" spans="1:34">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row>
    <row r="895" spans="1:34">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row>
    <row r="896" spans="1:34">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row>
    <row r="897" spans="1:34">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row>
    <row r="898" spans="1:34">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row>
    <row r="899" spans="1:34">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row>
    <row r="900" spans="1:34">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row>
    <row r="901" spans="1:34">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row>
    <row r="902" spans="1:34">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row>
    <row r="903" spans="1:34">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row>
    <row r="904" spans="1:34">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row>
    <row r="905" spans="1:34">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row>
    <row r="906" spans="1:34">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row>
    <row r="907" spans="1:34">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row>
    <row r="908" spans="1:34">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row>
    <row r="909" spans="1:34">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row>
    <row r="910" spans="1:34">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row>
    <row r="911" spans="1:34">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row>
    <row r="912" spans="1:34">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row>
    <row r="913" spans="1:34">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row>
    <row r="914" spans="1:34">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row>
    <row r="915" spans="1:34">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row>
    <row r="916" spans="1:34">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row>
    <row r="917" spans="1:34">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row>
    <row r="918" spans="1:34">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row>
    <row r="919" spans="1:34">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row>
    <row r="920" spans="1:34">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row>
    <row r="921" spans="1:34">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row>
    <row r="922" spans="1:34">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row>
    <row r="923" spans="1:34">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row>
    <row r="924" spans="1:34">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row>
    <row r="925" spans="1:34">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row>
    <row r="926" spans="1:34">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row>
    <row r="927" spans="1:34">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row>
    <row r="928" spans="1:34">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row>
    <row r="929" spans="1:34">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row>
    <row r="930" spans="1:34">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row>
    <row r="931" spans="1:34">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row>
    <row r="932" spans="1:34">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row>
    <row r="933" spans="1:34">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row>
    <row r="934" spans="1:34">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row>
    <row r="935" spans="1:34">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row>
    <row r="936" spans="1:34">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row>
    <row r="937" spans="1:34">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row>
    <row r="938" spans="1:34">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row>
    <row r="939" spans="1:34">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row>
    <row r="940" spans="1:34">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row>
    <row r="941" spans="1:34">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row>
    <row r="942" spans="1:34">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row>
    <row r="943" spans="1:34">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row>
    <row r="944" spans="1:34">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row>
    <row r="945" spans="1:34">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row>
    <row r="946" spans="1:34">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row>
    <row r="947" spans="1:34">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row>
    <row r="948" spans="1:34">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row>
    <row r="949" spans="1:34">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row>
    <row r="950" spans="1:34">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row>
    <row r="951" spans="1:34">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row>
    <row r="952" spans="1:34">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row>
    <row r="953" spans="1:34">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row>
    <row r="954" spans="1:34">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row>
    <row r="955" spans="1:34">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row>
    <row r="956" spans="1:34">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row>
    <row r="957" spans="1:34">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row>
    <row r="958" spans="1:34">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row>
    <row r="959" spans="1:34">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row>
    <row r="960" spans="1:34">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row>
    <row r="961" spans="1:34">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row>
    <row r="962" spans="1:34">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row>
    <row r="963" spans="1:34">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row>
    <row r="964" spans="1:34">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row>
    <row r="965" spans="1:34">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row>
    <row r="966" spans="1:34">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row>
    <row r="967" spans="1:34">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row>
    <row r="968" spans="1:34">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row>
    <row r="969" spans="1:34">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row>
    <row r="970" spans="1:34">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row>
    <row r="971" spans="1:34">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row>
    <row r="972" spans="1:34">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row>
    <row r="973" spans="1:34">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row>
    <row r="974" spans="1:34">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row>
    <row r="975" spans="1:34">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row>
    <row r="976" spans="1:34">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row>
    <row r="977" spans="1:34">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row>
    <row r="978" spans="1:34">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row>
    <row r="979" spans="1:34">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row>
    <row r="980" spans="1:34">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row>
    <row r="981" spans="1:34">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row>
    <row r="982" spans="1:34">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row>
    <row r="983" spans="1:34">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row>
    <row r="984" spans="1:34">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row>
    <row r="985" spans="1:34">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row>
    <row r="986" spans="1:34">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row>
    <row r="987" spans="1:34">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row>
    <row r="988" spans="1:34">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row>
    <row r="989" spans="1:34">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row>
    <row r="990" spans="1:34">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row>
    <row r="991" spans="1:34">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row>
    <row r="992" spans="1:34">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row>
    <row r="993" spans="1:34">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row>
    <row r="994" spans="1:34">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row>
    <row r="995" spans="1:34">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row>
    <row r="996" spans="1:34">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row>
    <row r="997" spans="1:34">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row>
    <row r="998" spans="1:34">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row>
    <row r="999" spans="1:34">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row>
    <row r="1000" spans="1:34">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row>
    <row r="1001" spans="1:34">
      <c r="A1001" s="11"/>
      <c r="B1001" s="11"/>
      <c r="C1001" s="11"/>
      <c r="D1001" s="11"/>
      <c r="E1001" s="11"/>
      <c r="F1001" s="11"/>
      <c r="G1001" s="11"/>
      <c r="H1001" s="11"/>
      <c r="I1001" s="11"/>
      <c r="J1001" s="11"/>
      <c r="K1001" s="11"/>
      <c r="L1001" s="11"/>
      <c r="M1001" s="11"/>
      <c r="N1001" s="11"/>
      <c r="O1001" s="11"/>
      <c r="P1001" s="11"/>
      <c r="Q1001" s="11"/>
      <c r="R1001" s="11"/>
      <c r="S1001" s="11"/>
      <c r="T1001" s="11"/>
      <c r="U1001" s="11"/>
      <c r="V1001" s="11"/>
      <c r="W1001" s="11"/>
      <c r="X1001" s="11"/>
      <c r="Y1001" s="11"/>
      <c r="Z1001" s="11"/>
      <c r="AA1001" s="11"/>
      <c r="AB1001" s="11"/>
      <c r="AC1001" s="11"/>
      <c r="AD1001" s="11"/>
      <c r="AE1001" s="11"/>
      <c r="AF1001" s="11"/>
      <c r="AG1001" s="11"/>
      <c r="AH1001" s="11"/>
    </row>
    <row r="1002" spans="1:34">
      <c r="A1002" s="11"/>
      <c r="B1002" s="11"/>
      <c r="C1002" s="11"/>
      <c r="D1002" s="11"/>
      <c r="E1002" s="11"/>
      <c r="F1002" s="11"/>
      <c r="G1002" s="11"/>
      <c r="H1002" s="11"/>
      <c r="I1002" s="11"/>
      <c r="J1002" s="11"/>
      <c r="K1002" s="11"/>
      <c r="L1002" s="11"/>
      <c r="M1002" s="11"/>
      <c r="N1002" s="11"/>
      <c r="O1002" s="11"/>
      <c r="P1002" s="11"/>
      <c r="Q1002" s="11"/>
      <c r="R1002" s="11"/>
      <c r="S1002" s="11"/>
      <c r="T1002" s="11"/>
      <c r="U1002" s="11"/>
      <c r="V1002" s="11"/>
      <c r="W1002" s="11"/>
      <c r="X1002" s="11"/>
      <c r="Y1002" s="11"/>
      <c r="Z1002" s="11"/>
      <c r="AA1002" s="11"/>
      <c r="AB1002" s="11"/>
      <c r="AC1002" s="11"/>
      <c r="AD1002" s="11"/>
      <c r="AE1002" s="11"/>
      <c r="AF1002" s="11"/>
      <c r="AG1002" s="11"/>
      <c r="AH1002" s="11"/>
    </row>
    <row r="1003" spans="1:34" ht="15" customHeight="1">
      <c r="A1003" s="11"/>
      <c r="B1003" s="11"/>
      <c r="C1003" s="11"/>
      <c r="D1003" s="11"/>
    </row>
    <row r="1004" spans="1:34" ht="15" customHeight="1">
      <c r="A1004" s="11"/>
      <c r="B1004" s="11"/>
      <c r="C1004" s="11"/>
      <c r="D1004" s="11"/>
    </row>
    <row r="1005" spans="1:34" ht="15" customHeight="1">
      <c r="A1005" s="11"/>
      <c r="B1005" s="11"/>
      <c r="C1005" s="11"/>
      <c r="D1005" s="11"/>
    </row>
    <row r="1006" spans="1:34" ht="15" customHeight="1">
      <c r="A1006" s="11"/>
      <c r="B1006" s="11"/>
      <c r="C1006" s="11"/>
      <c r="D1006" s="11"/>
    </row>
    <row r="1007" spans="1:34" ht="15" customHeight="1">
      <c r="A1007" s="11"/>
      <c r="B1007" s="11"/>
      <c r="C1007" s="11"/>
      <c r="D1007" s="11"/>
    </row>
    <row r="1008" spans="1:34" ht="15" customHeight="1">
      <c r="A1008" s="11"/>
      <c r="B1008" s="11"/>
      <c r="C1008" s="11"/>
      <c r="D1008" s="11"/>
    </row>
    <row r="1009" spans="1:4" ht="15" customHeight="1">
      <c r="A1009" s="11"/>
      <c r="B1009" s="11"/>
      <c r="C1009" s="11"/>
      <c r="D1009" s="11"/>
    </row>
    <row r="1010" spans="1:4" ht="15" customHeight="1">
      <c r="A1010" s="11"/>
      <c r="B1010" s="11"/>
      <c r="C1010" s="11"/>
      <c r="D1010" s="11"/>
    </row>
    <row r="1011" spans="1:4" ht="15" customHeight="1">
      <c r="A1011" s="11"/>
      <c r="B1011" s="11"/>
      <c r="C1011" s="11"/>
      <c r="D1011" s="11"/>
    </row>
    <row r="1012" spans="1:4" ht="15" customHeight="1">
      <c r="A1012" s="11"/>
      <c r="B1012" s="11"/>
      <c r="C1012" s="11"/>
      <c r="D1012" s="11"/>
    </row>
    <row r="1013" spans="1:4" ht="15" customHeight="1">
      <c r="A1013" s="11"/>
      <c r="B1013" s="11"/>
      <c r="C1013" s="11"/>
      <c r="D1013" s="11"/>
    </row>
    <row r="1014" spans="1:4" ht="15" customHeight="1">
      <c r="A1014" s="11"/>
      <c r="B1014" s="11"/>
      <c r="C1014" s="11"/>
      <c r="D1014" s="11"/>
    </row>
    <row r="1015" spans="1:4" ht="15" customHeight="1">
      <c r="A1015" s="11"/>
      <c r="B1015" s="11"/>
      <c r="C1015" s="11"/>
      <c r="D1015" s="11"/>
    </row>
    <row r="1016" spans="1:4" ht="15" customHeight="1">
      <c r="A1016" s="11"/>
      <c r="B1016" s="11"/>
      <c r="C1016" s="11"/>
      <c r="D1016" s="11"/>
    </row>
    <row r="1017" spans="1:4" ht="15" customHeight="1">
      <c r="A1017" s="11"/>
      <c r="B1017" s="11"/>
      <c r="C1017" s="11"/>
      <c r="D1017" s="11"/>
    </row>
    <row r="1018" spans="1:4" ht="15" customHeight="1">
      <c r="A1018" s="11"/>
      <c r="B1018" s="11"/>
      <c r="C1018" s="11"/>
      <c r="D1018" s="11"/>
    </row>
    <row r="1019" spans="1:4" ht="15" customHeight="1">
      <c r="A1019" s="11"/>
      <c r="B1019" s="11"/>
      <c r="C1019" s="11"/>
      <c r="D1019" s="11"/>
    </row>
    <row r="1020" spans="1:4" ht="15" customHeight="1">
      <c r="A1020" s="11"/>
      <c r="B1020" s="11"/>
      <c r="C1020" s="11"/>
      <c r="D1020" s="11"/>
    </row>
    <row r="1021" spans="1:4" ht="15" customHeight="1">
      <c r="A1021" s="11"/>
      <c r="B1021" s="11"/>
      <c r="C1021" s="11"/>
      <c r="D1021" s="11"/>
    </row>
    <row r="1022" spans="1:4" ht="15" customHeight="1">
      <c r="A1022" s="11"/>
      <c r="B1022" s="11"/>
      <c r="C1022" s="11"/>
      <c r="D1022" s="11"/>
    </row>
  </sheetData>
  <sheetProtection sheet="1" objects="1" scenarios="1"/>
  <mergeCells count="227">
    <mergeCell ref="A1:C1"/>
    <mergeCell ref="E1:G1"/>
    <mergeCell ref="I1:K1"/>
    <mergeCell ref="M1:O1"/>
    <mergeCell ref="R2:W2"/>
    <mergeCell ref="R3:W3"/>
    <mergeCell ref="X3:AA3"/>
    <mergeCell ref="R4:W4"/>
    <mergeCell ref="X4:AH4"/>
    <mergeCell ref="R5:W5"/>
    <mergeCell ref="X5:AH5"/>
    <mergeCell ref="Q6:AA6"/>
    <mergeCell ref="R7:AA7"/>
    <mergeCell ref="AC8:AF8"/>
    <mergeCell ref="H15:H16"/>
    <mergeCell ref="L15:L16"/>
    <mergeCell ref="AC9:AG9"/>
    <mergeCell ref="AC10:AG10"/>
    <mergeCell ref="AC11:AH11"/>
    <mergeCell ref="AC12:AH12"/>
    <mergeCell ref="AC13:AH13"/>
    <mergeCell ref="D15:D16"/>
    <mergeCell ref="P15:P16"/>
    <mergeCell ref="AC16:AH16"/>
    <mergeCell ref="AC14:AH14"/>
    <mergeCell ref="AC15:AH15"/>
    <mergeCell ref="AC17:AH17"/>
    <mergeCell ref="AC18:AH18"/>
    <mergeCell ref="AC19:AH19"/>
    <mergeCell ref="AC20:AH20"/>
    <mergeCell ref="AC21:AH21"/>
    <mergeCell ref="AC22:AH22"/>
    <mergeCell ref="R23:AA23"/>
    <mergeCell ref="R25:AE25"/>
    <mergeCell ref="R26:AA26"/>
    <mergeCell ref="R27:AA27"/>
    <mergeCell ref="S29:V29"/>
    <mergeCell ref="X29:AA29"/>
    <mergeCell ref="S30:T30"/>
    <mergeCell ref="U30:V30"/>
    <mergeCell ref="X30:Y30"/>
    <mergeCell ref="Z30:AA30"/>
    <mergeCell ref="S31:T31"/>
    <mergeCell ref="U31:V31"/>
    <mergeCell ref="U32:V32"/>
    <mergeCell ref="S32:T32"/>
    <mergeCell ref="S33:T33"/>
    <mergeCell ref="U33:V33"/>
    <mergeCell ref="S34:T34"/>
    <mergeCell ref="U34:V34"/>
    <mergeCell ref="S35:T35"/>
    <mergeCell ref="U35:V35"/>
    <mergeCell ref="S36:T36"/>
    <mergeCell ref="U36:V36"/>
    <mergeCell ref="S37:T37"/>
    <mergeCell ref="U37:V37"/>
    <mergeCell ref="S38:T38"/>
    <mergeCell ref="U38:V38"/>
    <mergeCell ref="U39:V39"/>
    <mergeCell ref="Q49:R49"/>
    <mergeCell ref="Q50:R50"/>
    <mergeCell ref="Q51:R51"/>
    <mergeCell ref="S39:T39"/>
    <mergeCell ref="Q46:T46"/>
    <mergeCell ref="Q47:R47"/>
    <mergeCell ref="S47:T47"/>
    <mergeCell ref="Q48:R48"/>
    <mergeCell ref="S48:T48"/>
    <mergeCell ref="S49:T49"/>
    <mergeCell ref="S50:T50"/>
    <mergeCell ref="S51:T51"/>
    <mergeCell ref="Q53:T53"/>
    <mergeCell ref="Q54:R54"/>
    <mergeCell ref="S54:T54"/>
    <mergeCell ref="Q55:R55"/>
    <mergeCell ref="S55:T55"/>
    <mergeCell ref="Q56:R56"/>
    <mergeCell ref="S56:T56"/>
    <mergeCell ref="Q57:R57"/>
    <mergeCell ref="S57:T57"/>
    <mergeCell ref="Q58:R58"/>
    <mergeCell ref="S58:T58"/>
    <mergeCell ref="A81:C81"/>
    <mergeCell ref="Q60:T60"/>
    <mergeCell ref="Q61:R61"/>
    <mergeCell ref="S61:T61"/>
    <mergeCell ref="Q62:R62"/>
    <mergeCell ref="S62:T62"/>
    <mergeCell ref="Q63:R63"/>
    <mergeCell ref="S63:T63"/>
    <mergeCell ref="Q64:R64"/>
    <mergeCell ref="S64:T64"/>
    <mergeCell ref="Q65:R65"/>
    <mergeCell ref="S65:T65"/>
    <mergeCell ref="Q67:T67"/>
    <mergeCell ref="Q68:R68"/>
    <mergeCell ref="S68:T68"/>
    <mergeCell ref="Q69:R69"/>
    <mergeCell ref="S69:T69"/>
    <mergeCell ref="Q70:R70"/>
    <mergeCell ref="S70:T70"/>
    <mergeCell ref="Q71:R71"/>
    <mergeCell ref="S71:T71"/>
    <mergeCell ref="Q72:R72"/>
    <mergeCell ref="Q77:R77"/>
    <mergeCell ref="Q78:R78"/>
    <mergeCell ref="Q79:R79"/>
    <mergeCell ref="S72:T72"/>
    <mergeCell ref="Q74:T74"/>
    <mergeCell ref="Q75:R75"/>
    <mergeCell ref="S75:T75"/>
    <mergeCell ref="Q76:R76"/>
    <mergeCell ref="S76:T76"/>
    <mergeCell ref="S77:T77"/>
    <mergeCell ref="S78:T78"/>
    <mergeCell ref="S79:T79"/>
    <mergeCell ref="Q81:T81"/>
    <mergeCell ref="Q82:R82"/>
    <mergeCell ref="S82:T82"/>
    <mergeCell ref="Q83:R83"/>
    <mergeCell ref="S83:T83"/>
    <mergeCell ref="Q84:R84"/>
    <mergeCell ref="S84:T84"/>
    <mergeCell ref="Q85:R85"/>
    <mergeCell ref="S85:T85"/>
    <mergeCell ref="Q86:R86"/>
    <mergeCell ref="S86:T86"/>
    <mergeCell ref="Q88:T88"/>
    <mergeCell ref="Q92:R92"/>
    <mergeCell ref="Q93:R93"/>
    <mergeCell ref="Q89:R89"/>
    <mergeCell ref="S89:T89"/>
    <mergeCell ref="Q90:R90"/>
    <mergeCell ref="S90:T90"/>
    <mergeCell ref="Q91:R91"/>
    <mergeCell ref="S91:T91"/>
    <mergeCell ref="S92:T92"/>
    <mergeCell ref="Q98:R98"/>
    <mergeCell ref="Q99:R99"/>
    <mergeCell ref="AB99:AF99"/>
    <mergeCell ref="S93:T93"/>
    <mergeCell ref="Q95:T95"/>
    <mergeCell ref="Q96:R96"/>
    <mergeCell ref="S96:T96"/>
    <mergeCell ref="Q97:R97"/>
    <mergeCell ref="S97:T97"/>
    <mergeCell ref="S98:T98"/>
    <mergeCell ref="Q104:R104"/>
    <mergeCell ref="Q105:R105"/>
    <mergeCell ref="Q106:R106"/>
    <mergeCell ref="Q107:R107"/>
    <mergeCell ref="S99:T99"/>
    <mergeCell ref="Q100:R100"/>
    <mergeCell ref="S100:T100"/>
    <mergeCell ref="Q102:T102"/>
    <mergeCell ref="Q103:R103"/>
    <mergeCell ref="S103:T103"/>
    <mergeCell ref="S104:T104"/>
    <mergeCell ref="S105:T105"/>
    <mergeCell ref="S106:T106"/>
    <mergeCell ref="S107:T107"/>
    <mergeCell ref="Q109:T109"/>
    <mergeCell ref="Q110:R110"/>
    <mergeCell ref="S110:T110"/>
    <mergeCell ref="S111:T111"/>
    <mergeCell ref="Q118:R118"/>
    <mergeCell ref="Q119:R119"/>
    <mergeCell ref="S119:T119"/>
    <mergeCell ref="Q140:R140"/>
    <mergeCell ref="S140:T140"/>
    <mergeCell ref="Q111:R111"/>
    <mergeCell ref="Q112:R112"/>
    <mergeCell ref="Q113:R113"/>
    <mergeCell ref="Q114:R114"/>
    <mergeCell ref="S112:T112"/>
    <mergeCell ref="S113:T113"/>
    <mergeCell ref="S114:T114"/>
    <mergeCell ref="Q116:T116"/>
    <mergeCell ref="Q117:R117"/>
    <mergeCell ref="S117:T117"/>
    <mergeCell ref="S118:T118"/>
    <mergeCell ref="Q120:R120"/>
    <mergeCell ref="S120:T120"/>
    <mergeCell ref="Q121:R121"/>
    <mergeCell ref="S121:T121"/>
    <mergeCell ref="Q141:R141"/>
    <mergeCell ref="S141:T141"/>
    <mergeCell ref="Q142:R142"/>
    <mergeCell ref="S142:T142"/>
    <mergeCell ref="Q144:T144"/>
    <mergeCell ref="Q148:R148"/>
    <mergeCell ref="Q149:R149"/>
    <mergeCell ref="Q145:R145"/>
    <mergeCell ref="S145:T145"/>
    <mergeCell ref="Q146:R146"/>
    <mergeCell ref="S146:T146"/>
    <mergeCell ref="Q147:R147"/>
    <mergeCell ref="S147:T147"/>
    <mergeCell ref="S148:T148"/>
    <mergeCell ref="S149:T149"/>
    <mergeCell ref="Q123:T123"/>
    <mergeCell ref="Q124:R124"/>
    <mergeCell ref="S124:T124"/>
    <mergeCell ref="Q125:R125"/>
    <mergeCell ref="S125:T125"/>
    <mergeCell ref="Q126:R126"/>
    <mergeCell ref="S126:T126"/>
    <mergeCell ref="Q127:R127"/>
    <mergeCell ref="S127:T127"/>
    <mergeCell ref="Q137:T137"/>
    <mergeCell ref="Q138:R138"/>
    <mergeCell ref="S138:T138"/>
    <mergeCell ref="Q139:R139"/>
    <mergeCell ref="S139:T139"/>
    <mergeCell ref="Q128:R128"/>
    <mergeCell ref="Q133:R133"/>
    <mergeCell ref="Q134:R134"/>
    <mergeCell ref="Q135:R135"/>
    <mergeCell ref="S128:T128"/>
    <mergeCell ref="Q130:T130"/>
    <mergeCell ref="Q131:R131"/>
    <mergeCell ref="S131:T131"/>
    <mergeCell ref="Q132:R132"/>
    <mergeCell ref="S132:T132"/>
    <mergeCell ref="S133:T133"/>
    <mergeCell ref="S134:T134"/>
    <mergeCell ref="S135:T13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outlinePr summaryBelow="0" summaryRight="0"/>
  </sheetPr>
  <dimension ref="A1:X9000"/>
  <sheetViews>
    <sheetView topLeftCell="F44" workbookViewId="0">
      <selection activeCell="P68" sqref="P68"/>
    </sheetView>
  </sheetViews>
  <sheetFormatPr defaultColWidth="12.625" defaultRowHeight="15" customHeight="1"/>
  <cols>
    <col min="1" max="1" width="10.625" customWidth="1"/>
    <col min="2" max="2" width="12.875" customWidth="1"/>
    <col min="3" max="3" width="10.25" customWidth="1"/>
    <col min="4" max="4" width="12" customWidth="1"/>
    <col min="6" max="6" width="9.875" customWidth="1"/>
    <col min="7" max="7" width="12.375" customWidth="1"/>
    <col min="8" max="8" width="13.625" customWidth="1"/>
    <col min="9" max="9" width="14.5" customWidth="1"/>
  </cols>
  <sheetData>
    <row r="1" spans="1:24" ht="39.75" customHeight="1">
      <c r="A1" s="9" t="s">
        <v>1056</v>
      </c>
      <c r="C1" s="583" t="s">
        <v>1318</v>
      </c>
      <c r="E1" s="9" t="s">
        <v>1057</v>
      </c>
      <c r="F1" s="8" t="s">
        <v>1001</v>
      </c>
      <c r="G1" s="9" t="s">
        <v>1058</v>
      </c>
      <c r="N1" s="1094" t="s">
        <v>1059</v>
      </c>
      <c r="O1" s="915"/>
      <c r="P1" s="915"/>
      <c r="R1" s="1094" t="s">
        <v>1060</v>
      </c>
      <c r="S1" s="915"/>
      <c r="T1" s="915"/>
      <c r="V1" s="1094" t="s">
        <v>1061</v>
      </c>
      <c r="W1" s="915"/>
      <c r="X1" s="915"/>
    </row>
    <row r="2" spans="1:24" ht="45">
      <c r="A2" s="4">
        <v>36000</v>
      </c>
      <c r="C2" s="582" t="s">
        <v>1319</v>
      </c>
      <c r="E2" s="11">
        <f>'FLIGHT PLANNER'!D30</f>
        <v>0</v>
      </c>
      <c r="F2" s="11">
        <f>'FLIGHT PLANNER'!D32</f>
        <v>15</v>
      </c>
      <c r="G2" s="11">
        <f>IF(AND(E2&gt;=0,E2&lt;1000),LOOKUP(F2,N3:N19,P3:P19),IF(AND(E2&gt;=1000,E2&lt;2000),LOOKUP(F2,R3:R19,T3:T19),IF(AND(E2&gt;=2000,E2&lt;3000),LOOKUP(F2,V3:V19,X3:X19),IF(AND(E2&gt;=3000,E2&lt;4000),LOOKUP(F2,N24:N40,P24:P40),IF(AND(E2&gt;=4000,E2&lt;5000),LOOKUP(F2,R24:R40,T24:T40),IF(AND(E2&gt;=5000,E2&lt;6000),LOOKUP(F2,V24:V40,X24:X40),IF(AND(E2&gt;=6000,E2&lt;7000),LOOKUP(F2,N45:N61,P45:P61),IF(AND(E2&gt;=7000,E2&lt;8000),LOOKUP(F2,R45:R61,T45:T61),IF(AND(E2&gt;=8000,E2&lt;9000),LOOKUP(F2,V45:V61,X45:X61))))))))))</f>
        <v>1.1349999999999996</v>
      </c>
      <c r="H2" s="1096" t="s">
        <v>1062</v>
      </c>
      <c r="I2" s="915"/>
      <c r="N2" s="168" t="s">
        <v>1063</v>
      </c>
      <c r="O2" s="168" t="s">
        <v>1064</v>
      </c>
      <c r="P2" s="168" t="s">
        <v>1065</v>
      </c>
      <c r="R2" s="168" t="s">
        <v>1063</v>
      </c>
      <c r="S2" s="168" t="s">
        <v>1064</v>
      </c>
      <c r="T2" s="168" t="s">
        <v>1065</v>
      </c>
      <c r="V2" s="168" t="s">
        <v>1063</v>
      </c>
      <c r="W2" s="168" t="s">
        <v>1064</v>
      </c>
      <c r="X2" s="168" t="s">
        <v>1065</v>
      </c>
    </row>
    <row r="3" spans="1:24" ht="15.75">
      <c r="A3" s="4">
        <v>37000</v>
      </c>
      <c r="B3" s="11"/>
      <c r="C3" s="582" t="s">
        <v>729</v>
      </c>
      <c r="D3" s="11"/>
      <c r="E3" s="88"/>
      <c r="N3" s="571">
        <v>-60</v>
      </c>
      <c r="O3" s="10">
        <v>0</v>
      </c>
      <c r="P3" s="10">
        <v>1.3</v>
      </c>
      <c r="R3" s="10">
        <v>-60</v>
      </c>
      <c r="S3" s="10">
        <v>1000</v>
      </c>
      <c r="T3" s="10">
        <v>1.25</v>
      </c>
      <c r="V3" s="10">
        <v>-60</v>
      </c>
      <c r="W3" s="10">
        <v>2000</v>
      </c>
      <c r="X3" s="10">
        <v>1.2</v>
      </c>
    </row>
    <row r="4" spans="1:24">
      <c r="A4" s="4">
        <v>38000</v>
      </c>
      <c r="B4" s="11"/>
      <c r="C4" s="11"/>
      <c r="D4" s="11"/>
      <c r="E4" s="6"/>
      <c r="N4" s="572">
        <f t="shared" ref="N4:N19" si="0">N3+12.5</f>
        <v>-47.5</v>
      </c>
      <c r="O4" s="10">
        <v>0</v>
      </c>
      <c r="P4" s="3">
        <f t="shared" ref="P4:P19" si="1">P3-0.0275</f>
        <v>1.2725</v>
      </c>
      <c r="R4" s="3">
        <f t="shared" ref="R4:R19" si="2">R3+12.5</f>
        <v>-47.5</v>
      </c>
      <c r="S4" s="10">
        <v>1000</v>
      </c>
      <c r="T4" s="3">
        <f t="shared" ref="T4:T19" si="3">T3-0.025</f>
        <v>1.2250000000000001</v>
      </c>
      <c r="V4" s="3">
        <f t="shared" ref="V4:V19" si="4">V3+12.5</f>
        <v>-47.5</v>
      </c>
      <c r="W4" s="10">
        <v>2000</v>
      </c>
      <c r="X4" s="3">
        <f t="shared" ref="X4:X19" si="5">X3-0.025</f>
        <v>1.175</v>
      </c>
    </row>
    <row r="5" spans="1:24">
      <c r="A5" s="4">
        <v>39000</v>
      </c>
      <c r="B5" s="11"/>
      <c r="C5" s="11"/>
      <c r="D5" s="11"/>
      <c r="E5" s="6"/>
      <c r="N5" s="572">
        <f t="shared" si="0"/>
        <v>-35</v>
      </c>
      <c r="O5" s="10">
        <v>0</v>
      </c>
      <c r="P5" s="3">
        <f t="shared" si="1"/>
        <v>1.2449999999999999</v>
      </c>
      <c r="R5" s="3">
        <f t="shared" si="2"/>
        <v>-35</v>
      </c>
      <c r="S5" s="10">
        <v>1000</v>
      </c>
      <c r="T5" s="3">
        <f t="shared" si="3"/>
        <v>1.2000000000000002</v>
      </c>
      <c r="V5" s="3">
        <f t="shared" si="4"/>
        <v>-35</v>
      </c>
      <c r="W5" s="10">
        <v>2000</v>
      </c>
      <c r="X5" s="3">
        <f t="shared" si="5"/>
        <v>1.1500000000000001</v>
      </c>
    </row>
    <row r="6" spans="1:24">
      <c r="A6" s="4">
        <v>40000</v>
      </c>
      <c r="B6" s="11"/>
      <c r="C6" s="11"/>
      <c r="D6" s="11"/>
      <c r="E6" s="6"/>
      <c r="N6" s="572">
        <f t="shared" si="0"/>
        <v>-22.5</v>
      </c>
      <c r="O6" s="10">
        <v>0</v>
      </c>
      <c r="P6" s="3">
        <f t="shared" si="1"/>
        <v>1.2174999999999998</v>
      </c>
      <c r="R6" s="3">
        <f t="shared" si="2"/>
        <v>-22.5</v>
      </c>
      <c r="S6" s="10">
        <v>1000</v>
      </c>
      <c r="T6" s="3">
        <f t="shared" si="3"/>
        <v>1.1750000000000003</v>
      </c>
      <c r="V6" s="3">
        <f t="shared" si="4"/>
        <v>-22.5</v>
      </c>
      <c r="W6" s="10">
        <v>2000</v>
      </c>
      <c r="X6" s="3">
        <f t="shared" si="5"/>
        <v>1.1250000000000002</v>
      </c>
    </row>
    <row r="7" spans="1:24">
      <c r="A7" s="4">
        <v>41000</v>
      </c>
      <c r="B7" s="11"/>
      <c r="C7" s="11"/>
      <c r="D7" s="11"/>
      <c r="E7" s="6"/>
      <c r="N7" s="572">
        <f t="shared" si="0"/>
        <v>-10</v>
      </c>
      <c r="O7" s="10">
        <v>0</v>
      </c>
      <c r="P7" s="3">
        <f t="shared" si="1"/>
        <v>1.1899999999999997</v>
      </c>
      <c r="R7" s="3">
        <f t="shared" si="2"/>
        <v>-10</v>
      </c>
      <c r="S7" s="10">
        <v>1000</v>
      </c>
      <c r="T7" s="3">
        <f t="shared" si="3"/>
        <v>1.1500000000000004</v>
      </c>
      <c r="V7" s="3">
        <f t="shared" si="4"/>
        <v>-10</v>
      </c>
      <c r="W7" s="10">
        <v>2000</v>
      </c>
      <c r="X7" s="3">
        <f t="shared" si="5"/>
        <v>1.1000000000000003</v>
      </c>
    </row>
    <row r="8" spans="1:24">
      <c r="A8" s="4">
        <v>42000</v>
      </c>
      <c r="B8" s="11"/>
      <c r="C8" s="11"/>
      <c r="D8" s="11"/>
      <c r="E8" s="6"/>
      <c r="N8" s="572">
        <f t="shared" si="0"/>
        <v>2.5</v>
      </c>
      <c r="O8" s="10">
        <v>0</v>
      </c>
      <c r="P8" s="3">
        <f t="shared" si="1"/>
        <v>1.1624999999999996</v>
      </c>
      <c r="R8" s="3">
        <f t="shared" si="2"/>
        <v>2.5</v>
      </c>
      <c r="S8" s="10">
        <v>1000</v>
      </c>
      <c r="T8" s="3">
        <f t="shared" si="3"/>
        <v>1.1250000000000004</v>
      </c>
      <c r="V8" s="3">
        <f t="shared" si="4"/>
        <v>2.5</v>
      </c>
      <c r="W8" s="10">
        <v>2000</v>
      </c>
      <c r="X8" s="3">
        <f t="shared" si="5"/>
        <v>1.0750000000000004</v>
      </c>
    </row>
    <row r="9" spans="1:24">
      <c r="A9" s="4">
        <v>43000</v>
      </c>
      <c r="B9" s="11"/>
      <c r="C9" s="11"/>
      <c r="D9" s="11"/>
      <c r="E9" s="6"/>
      <c r="N9" s="572">
        <f t="shared" si="0"/>
        <v>15</v>
      </c>
      <c r="O9" s="10">
        <v>0</v>
      </c>
      <c r="P9" s="3">
        <f t="shared" si="1"/>
        <v>1.1349999999999996</v>
      </c>
      <c r="R9" s="3">
        <f t="shared" si="2"/>
        <v>15</v>
      </c>
      <c r="S9" s="10">
        <v>1000</v>
      </c>
      <c r="T9" s="3">
        <f t="shared" si="3"/>
        <v>1.1000000000000005</v>
      </c>
      <c r="V9" s="3">
        <f t="shared" si="4"/>
        <v>15</v>
      </c>
      <c r="W9" s="10">
        <v>2000</v>
      </c>
      <c r="X9" s="3">
        <f t="shared" si="5"/>
        <v>1.0500000000000005</v>
      </c>
    </row>
    <row r="10" spans="1:24">
      <c r="A10" s="4">
        <v>44000</v>
      </c>
      <c r="B10" s="11"/>
      <c r="C10" s="11"/>
      <c r="D10" s="11"/>
      <c r="E10" s="1094" t="s">
        <v>1066</v>
      </c>
      <c r="F10" s="915"/>
      <c r="G10" s="915"/>
      <c r="H10" s="915"/>
      <c r="I10" s="915"/>
      <c r="J10" s="915"/>
      <c r="K10" s="915"/>
      <c r="N10" s="572">
        <f t="shared" si="0"/>
        <v>27.5</v>
      </c>
      <c r="O10" s="10">
        <v>0</v>
      </c>
      <c r="P10" s="3">
        <f t="shared" si="1"/>
        <v>1.1074999999999995</v>
      </c>
      <c r="R10" s="3">
        <f t="shared" si="2"/>
        <v>27.5</v>
      </c>
      <c r="S10" s="10">
        <v>1000</v>
      </c>
      <c r="T10" s="3">
        <f t="shared" si="3"/>
        <v>1.0750000000000006</v>
      </c>
      <c r="V10" s="3">
        <f t="shared" si="4"/>
        <v>27.5</v>
      </c>
      <c r="W10" s="10">
        <v>2000</v>
      </c>
      <c r="X10" s="3">
        <f t="shared" si="5"/>
        <v>1.0250000000000006</v>
      </c>
    </row>
    <row r="11" spans="1:24">
      <c r="A11" s="4">
        <v>45000</v>
      </c>
      <c r="B11" s="11"/>
      <c r="C11" s="11"/>
      <c r="D11" s="11"/>
      <c r="E11" s="1078" t="s">
        <v>1067</v>
      </c>
      <c r="F11" s="1078" t="s">
        <v>1068</v>
      </c>
      <c r="G11" s="915"/>
      <c r="H11" s="915"/>
      <c r="I11" s="915"/>
      <c r="J11" s="915"/>
      <c r="K11" s="915"/>
      <c r="N11" s="572">
        <f t="shared" si="0"/>
        <v>40</v>
      </c>
      <c r="O11" s="10">
        <v>0</v>
      </c>
      <c r="P11" s="3">
        <f t="shared" si="1"/>
        <v>1.0799999999999994</v>
      </c>
      <c r="R11" s="3">
        <f t="shared" si="2"/>
        <v>40</v>
      </c>
      <c r="S11" s="10">
        <v>1000</v>
      </c>
      <c r="T11" s="3">
        <f t="shared" si="3"/>
        <v>1.0500000000000007</v>
      </c>
      <c r="V11" s="3">
        <f t="shared" si="4"/>
        <v>40</v>
      </c>
      <c r="W11" s="10">
        <v>2000</v>
      </c>
      <c r="X11" s="3">
        <f t="shared" si="5"/>
        <v>1.0000000000000007</v>
      </c>
    </row>
    <row r="12" spans="1:24">
      <c r="A12" s="4">
        <v>46000</v>
      </c>
      <c r="B12" s="11"/>
      <c r="C12" s="11"/>
      <c r="D12" s="11"/>
      <c r="E12" s="915"/>
      <c r="F12" s="8">
        <v>32000</v>
      </c>
      <c r="G12" s="8">
        <v>36000</v>
      </c>
      <c r="H12" s="8">
        <v>40000</v>
      </c>
      <c r="I12" s="8">
        <v>44000</v>
      </c>
      <c r="J12" s="8">
        <v>48000</v>
      </c>
      <c r="K12" s="8">
        <v>52000</v>
      </c>
      <c r="N12" s="572">
        <f t="shared" si="0"/>
        <v>52.5</v>
      </c>
      <c r="O12" s="10">
        <v>0</v>
      </c>
      <c r="P12" s="3">
        <f t="shared" si="1"/>
        <v>1.0524999999999993</v>
      </c>
      <c r="R12" s="3">
        <f t="shared" si="2"/>
        <v>52.5</v>
      </c>
      <c r="S12" s="10">
        <v>1000</v>
      </c>
      <c r="T12" s="3">
        <f t="shared" si="3"/>
        <v>1.0250000000000008</v>
      </c>
      <c r="V12" s="3">
        <f t="shared" si="4"/>
        <v>52.5</v>
      </c>
      <c r="W12" s="10">
        <v>2000</v>
      </c>
      <c r="X12" s="3">
        <f t="shared" si="5"/>
        <v>0.97500000000000064</v>
      </c>
    </row>
    <row r="13" spans="1:24">
      <c r="A13" s="4">
        <v>47000</v>
      </c>
      <c r="B13" s="11"/>
      <c r="C13" s="11"/>
      <c r="D13" s="11"/>
      <c r="E13" s="915"/>
      <c r="F13" s="1078" t="s">
        <v>1069</v>
      </c>
      <c r="G13" s="915"/>
      <c r="H13" s="915"/>
      <c r="I13" s="915"/>
      <c r="J13" s="915"/>
      <c r="K13" s="915"/>
      <c r="N13" s="572">
        <f t="shared" si="0"/>
        <v>65</v>
      </c>
      <c r="O13" s="10">
        <v>0</v>
      </c>
      <c r="P13" s="3">
        <f t="shared" si="1"/>
        <v>1.0249999999999992</v>
      </c>
      <c r="R13" s="3">
        <f t="shared" si="2"/>
        <v>65</v>
      </c>
      <c r="S13" s="10">
        <v>1000</v>
      </c>
      <c r="T13" s="3">
        <f t="shared" si="3"/>
        <v>1.0000000000000009</v>
      </c>
      <c r="V13" s="3">
        <f t="shared" si="4"/>
        <v>65</v>
      </c>
      <c r="W13" s="10">
        <v>2000</v>
      </c>
      <c r="X13" s="3">
        <f t="shared" si="5"/>
        <v>0.95000000000000062</v>
      </c>
    </row>
    <row r="14" spans="1:24">
      <c r="A14" s="4">
        <v>48000</v>
      </c>
      <c r="B14" s="11"/>
      <c r="C14" s="11"/>
      <c r="D14" s="11"/>
      <c r="E14" s="4">
        <v>16</v>
      </c>
      <c r="F14" s="4">
        <v>145</v>
      </c>
      <c r="G14" s="4">
        <v>154</v>
      </c>
      <c r="H14" s="4">
        <v>165</v>
      </c>
      <c r="I14" s="4">
        <v>176</v>
      </c>
      <c r="J14" s="4">
        <v>183</v>
      </c>
      <c r="K14" s="4">
        <v>193</v>
      </c>
      <c r="N14" s="572">
        <f t="shared" si="0"/>
        <v>77.5</v>
      </c>
      <c r="O14" s="10">
        <v>0</v>
      </c>
      <c r="P14" s="3">
        <f t="shared" si="1"/>
        <v>0.99749999999999928</v>
      </c>
      <c r="R14" s="3">
        <f t="shared" si="2"/>
        <v>77.5</v>
      </c>
      <c r="S14" s="10">
        <v>1000</v>
      </c>
      <c r="T14" s="3">
        <f t="shared" si="3"/>
        <v>0.97500000000000087</v>
      </c>
      <c r="V14" s="3">
        <f t="shared" si="4"/>
        <v>77.5</v>
      </c>
      <c r="W14" s="10">
        <v>2000</v>
      </c>
      <c r="X14" s="3">
        <f t="shared" si="5"/>
        <v>0.9250000000000006</v>
      </c>
    </row>
    <row r="15" spans="1:24">
      <c r="A15" s="4">
        <v>49000</v>
      </c>
      <c r="B15" s="11"/>
      <c r="C15" s="11"/>
      <c r="D15" s="11"/>
      <c r="E15" s="4">
        <v>18</v>
      </c>
      <c r="F15" s="4">
        <v>139</v>
      </c>
      <c r="G15" s="4">
        <v>148</v>
      </c>
      <c r="H15" s="4">
        <v>159</v>
      </c>
      <c r="I15" s="4">
        <v>170</v>
      </c>
      <c r="J15" s="4">
        <v>177</v>
      </c>
      <c r="K15" s="4">
        <v>186</v>
      </c>
      <c r="N15" s="572">
        <f t="shared" si="0"/>
        <v>90</v>
      </c>
      <c r="O15" s="10">
        <v>0</v>
      </c>
      <c r="P15" s="3">
        <f t="shared" si="1"/>
        <v>0.96999999999999931</v>
      </c>
      <c r="R15" s="3">
        <f t="shared" si="2"/>
        <v>90</v>
      </c>
      <c r="S15" s="10">
        <v>1000</v>
      </c>
      <c r="T15" s="3">
        <f t="shared" si="3"/>
        <v>0.95000000000000084</v>
      </c>
      <c r="V15" s="3">
        <f t="shared" si="4"/>
        <v>90</v>
      </c>
      <c r="W15" s="10">
        <v>2000</v>
      </c>
      <c r="X15" s="3">
        <f t="shared" si="5"/>
        <v>0.90000000000000058</v>
      </c>
    </row>
    <row r="16" spans="1:24">
      <c r="A16" s="4">
        <v>50000</v>
      </c>
      <c r="B16" s="11"/>
      <c r="C16" s="11"/>
      <c r="D16" s="11"/>
      <c r="E16" s="4">
        <v>20</v>
      </c>
      <c r="F16" s="4">
        <v>134</v>
      </c>
      <c r="G16" s="4">
        <v>142</v>
      </c>
      <c r="H16" s="4">
        <v>152</v>
      </c>
      <c r="I16" s="4">
        <v>162</v>
      </c>
      <c r="J16" s="4">
        <v>170</v>
      </c>
      <c r="K16" s="4">
        <v>180</v>
      </c>
      <c r="N16" s="572">
        <f t="shared" si="0"/>
        <v>102.5</v>
      </c>
      <c r="O16" s="10">
        <v>0</v>
      </c>
      <c r="P16" s="3">
        <f t="shared" si="1"/>
        <v>0.94249999999999934</v>
      </c>
      <c r="R16" s="3">
        <f t="shared" si="2"/>
        <v>102.5</v>
      </c>
      <c r="S16" s="10">
        <v>1000</v>
      </c>
      <c r="T16" s="3">
        <f t="shared" si="3"/>
        <v>0.92500000000000082</v>
      </c>
      <c r="V16" s="3">
        <f t="shared" si="4"/>
        <v>102.5</v>
      </c>
      <c r="W16" s="10">
        <v>2000</v>
      </c>
      <c r="X16" s="3">
        <f t="shared" si="5"/>
        <v>0.87500000000000056</v>
      </c>
    </row>
    <row r="17" spans="1:24">
      <c r="A17" s="4">
        <v>51000</v>
      </c>
      <c r="B17" s="11"/>
      <c r="C17" s="11"/>
      <c r="D17" s="11"/>
      <c r="E17" s="4">
        <v>22</v>
      </c>
      <c r="F17" s="4">
        <v>128</v>
      </c>
      <c r="G17" s="4">
        <v>135</v>
      </c>
      <c r="H17" s="4">
        <v>145</v>
      </c>
      <c r="I17" s="4">
        <v>154</v>
      </c>
      <c r="J17" s="4">
        <v>163</v>
      </c>
      <c r="K17" s="4">
        <v>174</v>
      </c>
      <c r="N17" s="572">
        <f t="shared" si="0"/>
        <v>115</v>
      </c>
      <c r="O17" s="10">
        <v>0</v>
      </c>
      <c r="P17" s="3">
        <f t="shared" si="1"/>
        <v>0.91499999999999937</v>
      </c>
      <c r="R17" s="3">
        <f t="shared" si="2"/>
        <v>115</v>
      </c>
      <c r="S17" s="10">
        <v>1000</v>
      </c>
      <c r="T17" s="3">
        <f t="shared" si="3"/>
        <v>0.9000000000000008</v>
      </c>
      <c r="V17" s="3">
        <f t="shared" si="4"/>
        <v>115</v>
      </c>
      <c r="W17" s="10">
        <v>2000</v>
      </c>
      <c r="X17" s="3">
        <f t="shared" si="5"/>
        <v>0.85000000000000053</v>
      </c>
    </row>
    <row r="18" spans="1:24">
      <c r="A18" s="4">
        <v>52000</v>
      </c>
      <c r="B18" s="11"/>
      <c r="C18" s="11"/>
      <c r="D18" s="11"/>
      <c r="E18" s="4">
        <v>24</v>
      </c>
      <c r="F18" s="4">
        <v>121</v>
      </c>
      <c r="G18" s="4">
        <v>129</v>
      </c>
      <c r="H18" s="4">
        <v>138</v>
      </c>
      <c r="I18" s="4">
        <v>147</v>
      </c>
      <c r="J18" s="4">
        <v>156</v>
      </c>
      <c r="K18" s="4">
        <v>167</v>
      </c>
      <c r="N18" s="572">
        <f t="shared" si="0"/>
        <v>127.5</v>
      </c>
      <c r="O18" s="10">
        <v>0</v>
      </c>
      <c r="P18" s="3">
        <f t="shared" si="1"/>
        <v>0.8874999999999994</v>
      </c>
      <c r="R18" s="3">
        <f t="shared" si="2"/>
        <v>127.5</v>
      </c>
      <c r="S18" s="10">
        <v>1000</v>
      </c>
      <c r="T18" s="3">
        <f t="shared" si="3"/>
        <v>0.87500000000000078</v>
      </c>
      <c r="V18" s="3">
        <f t="shared" si="4"/>
        <v>127.5</v>
      </c>
      <c r="W18" s="10">
        <v>2000</v>
      </c>
      <c r="X18" s="3">
        <f t="shared" si="5"/>
        <v>0.82500000000000051</v>
      </c>
    </row>
    <row r="19" spans="1:24">
      <c r="A19" s="4" t="s">
        <v>37</v>
      </c>
      <c r="B19" s="11"/>
      <c r="C19" s="11"/>
      <c r="D19" s="11"/>
      <c r="E19" s="4">
        <v>26</v>
      </c>
      <c r="F19" s="4">
        <v>114</v>
      </c>
      <c r="G19" s="4">
        <v>122</v>
      </c>
      <c r="H19" s="4">
        <v>131</v>
      </c>
      <c r="I19" s="4">
        <v>140</v>
      </c>
      <c r="J19" s="4">
        <v>149</v>
      </c>
      <c r="K19" s="4">
        <v>159</v>
      </c>
      <c r="N19" s="572">
        <f t="shared" si="0"/>
        <v>140</v>
      </c>
      <c r="O19" s="10">
        <v>0</v>
      </c>
      <c r="P19" s="3">
        <f t="shared" si="1"/>
        <v>0.85999999999999943</v>
      </c>
      <c r="R19" s="3">
        <f t="shared" si="2"/>
        <v>140</v>
      </c>
      <c r="S19" s="10">
        <v>1000</v>
      </c>
      <c r="T19" s="3">
        <f t="shared" si="3"/>
        <v>0.85000000000000075</v>
      </c>
      <c r="V19" s="3">
        <f t="shared" si="4"/>
        <v>140</v>
      </c>
      <c r="W19" s="10">
        <v>2000</v>
      </c>
      <c r="X19" s="3">
        <f t="shared" si="5"/>
        <v>0.80000000000000049</v>
      </c>
    </row>
    <row r="20" spans="1:24">
      <c r="A20" s="4" t="s">
        <v>37</v>
      </c>
      <c r="B20" s="11"/>
      <c r="C20" s="11"/>
      <c r="D20" s="11"/>
    </row>
    <row r="21" spans="1:24">
      <c r="A21" s="4" t="s">
        <v>37</v>
      </c>
      <c r="B21" s="11"/>
      <c r="C21" s="11"/>
      <c r="D21" s="11"/>
    </row>
    <row r="22" spans="1:24">
      <c r="A22" s="4" t="s">
        <v>37</v>
      </c>
      <c r="B22" s="11"/>
      <c r="C22" s="11"/>
      <c r="D22" s="11"/>
      <c r="E22" s="1094" t="s">
        <v>1070</v>
      </c>
      <c r="F22" s="915"/>
      <c r="G22" s="915"/>
      <c r="H22" s="915"/>
      <c r="I22" s="915"/>
      <c r="J22" s="915"/>
      <c r="K22" s="915"/>
      <c r="N22" s="1094" t="s">
        <v>1071</v>
      </c>
      <c r="O22" s="915"/>
      <c r="P22" s="915"/>
      <c r="R22" s="1094" t="s">
        <v>1072</v>
      </c>
      <c r="S22" s="915"/>
      <c r="T22" s="915"/>
      <c r="V22" s="1094" t="s">
        <v>1073</v>
      </c>
      <c r="W22" s="915"/>
      <c r="X22" s="915"/>
    </row>
    <row r="23" spans="1:24" ht="45">
      <c r="B23" s="11"/>
      <c r="C23" s="11"/>
      <c r="D23" s="11"/>
      <c r="E23" s="1078" t="s">
        <v>1067</v>
      </c>
      <c r="F23" s="1078" t="s">
        <v>1068</v>
      </c>
      <c r="G23" s="915"/>
      <c r="H23" s="915"/>
      <c r="I23" s="915"/>
      <c r="J23" s="915"/>
      <c r="K23" s="915"/>
      <c r="N23" s="168" t="s">
        <v>1063</v>
      </c>
      <c r="O23" s="168" t="s">
        <v>1064</v>
      </c>
      <c r="P23" s="168" t="s">
        <v>1065</v>
      </c>
      <c r="R23" s="168" t="s">
        <v>1063</v>
      </c>
      <c r="S23" s="168" t="s">
        <v>1064</v>
      </c>
      <c r="T23" s="168" t="s">
        <v>1065</v>
      </c>
      <c r="V23" s="168" t="s">
        <v>1063</v>
      </c>
      <c r="W23" s="168" t="s">
        <v>1064</v>
      </c>
      <c r="X23" s="168" t="s">
        <v>1065</v>
      </c>
    </row>
    <row r="24" spans="1:24">
      <c r="B24" s="11"/>
      <c r="C24" s="11"/>
      <c r="D24" s="11"/>
      <c r="E24" s="915"/>
      <c r="F24" s="8">
        <v>32000</v>
      </c>
      <c r="G24" s="8">
        <v>36000</v>
      </c>
      <c r="H24" s="8">
        <v>40000</v>
      </c>
      <c r="I24" s="8">
        <v>44000</v>
      </c>
      <c r="J24" s="8">
        <v>48000</v>
      </c>
      <c r="K24" s="8">
        <v>52000</v>
      </c>
      <c r="N24" s="10">
        <v>-60</v>
      </c>
      <c r="O24" s="10">
        <v>3000</v>
      </c>
      <c r="P24" s="10">
        <v>1.1599999999999999</v>
      </c>
      <c r="R24" s="10">
        <v>-60</v>
      </c>
      <c r="S24" s="10">
        <v>4000</v>
      </c>
      <c r="T24" s="10">
        <v>1.1200000000000001</v>
      </c>
      <c r="V24" s="10">
        <v>-60</v>
      </c>
      <c r="W24" s="10">
        <v>5000</v>
      </c>
      <c r="X24" s="10">
        <v>1.07</v>
      </c>
    </row>
    <row r="25" spans="1:24">
      <c r="A25" s="11"/>
      <c r="B25" s="11"/>
      <c r="C25" s="11"/>
      <c r="D25" s="11"/>
      <c r="E25" s="915"/>
      <c r="F25" s="1078" t="s">
        <v>1069</v>
      </c>
      <c r="G25" s="915"/>
      <c r="H25" s="915"/>
      <c r="I25" s="915"/>
      <c r="J25" s="915"/>
      <c r="K25" s="915"/>
      <c r="N25" s="3">
        <f t="shared" ref="N25:N40" si="6">N24+12.5</f>
        <v>-47.5</v>
      </c>
      <c r="O25" s="10">
        <v>3000</v>
      </c>
      <c r="P25" s="3">
        <f t="shared" ref="P25:P40" si="7">P24-0.023125</f>
        <v>1.1368749999999999</v>
      </c>
      <c r="R25" s="3">
        <f t="shared" ref="R25:R40" si="8">R24+12.5</f>
        <v>-47.5</v>
      </c>
      <c r="S25" s="10">
        <v>4000</v>
      </c>
      <c r="T25" s="3">
        <f t="shared" ref="T25:T40" si="9">T24-0.023125</f>
        <v>1.096875</v>
      </c>
      <c r="V25" s="3">
        <f t="shared" ref="V25:V40" si="10">V24+12.5</f>
        <v>-47.5</v>
      </c>
      <c r="W25" s="10">
        <v>5000</v>
      </c>
      <c r="X25" s="3">
        <f t="shared" ref="X25:X40" si="11">X24-0.020625</f>
        <v>1.0493750000000002</v>
      </c>
    </row>
    <row r="26" spans="1:24">
      <c r="A26" s="8" t="s">
        <v>1074</v>
      </c>
      <c r="B26" s="8" t="s">
        <v>1064</v>
      </c>
      <c r="C26" s="411" t="s">
        <v>1144</v>
      </c>
      <c r="D26" s="11"/>
      <c r="E26" s="4">
        <v>16</v>
      </c>
      <c r="F26" s="4">
        <v>159</v>
      </c>
      <c r="G26" s="4">
        <v>167</v>
      </c>
      <c r="H26" s="4">
        <v>175</v>
      </c>
      <c r="I26" s="4">
        <v>185</v>
      </c>
      <c r="J26" s="4">
        <v>192</v>
      </c>
      <c r="K26" s="4">
        <v>203</v>
      </c>
      <c r="N26" s="3">
        <f t="shared" si="6"/>
        <v>-35</v>
      </c>
      <c r="O26" s="10">
        <v>3000</v>
      </c>
      <c r="P26" s="3">
        <f t="shared" si="7"/>
        <v>1.1137499999999998</v>
      </c>
      <c r="R26" s="3">
        <f t="shared" si="8"/>
        <v>-35</v>
      </c>
      <c r="S26" s="10">
        <v>4000</v>
      </c>
      <c r="T26" s="3">
        <f t="shared" si="9"/>
        <v>1.07375</v>
      </c>
      <c r="V26" s="3">
        <f t="shared" si="10"/>
        <v>-35</v>
      </c>
      <c r="W26" s="10">
        <v>5000</v>
      </c>
      <c r="X26" s="3">
        <f t="shared" si="11"/>
        <v>1.0287500000000003</v>
      </c>
    </row>
    <row r="27" spans="1:24">
      <c r="A27" s="4">
        <v>-60</v>
      </c>
      <c r="B27" s="4">
        <v>0</v>
      </c>
      <c r="C27" s="430" t="s">
        <v>1147</v>
      </c>
      <c r="D27" s="11"/>
      <c r="E27" s="4">
        <v>18</v>
      </c>
      <c r="F27" s="4">
        <v>154</v>
      </c>
      <c r="G27" s="4">
        <v>162</v>
      </c>
      <c r="H27" s="4">
        <v>170</v>
      </c>
      <c r="I27" s="4">
        <v>179</v>
      </c>
      <c r="J27" s="4">
        <v>186</v>
      </c>
      <c r="K27" s="4">
        <v>196</v>
      </c>
      <c r="N27" s="3">
        <f t="shared" si="6"/>
        <v>-22.5</v>
      </c>
      <c r="O27" s="10">
        <v>3000</v>
      </c>
      <c r="P27" s="3">
        <f t="shared" si="7"/>
        <v>1.0906249999999997</v>
      </c>
      <c r="R27" s="3">
        <f t="shared" si="8"/>
        <v>-22.5</v>
      </c>
      <c r="S27" s="10">
        <v>4000</v>
      </c>
      <c r="T27" s="3">
        <f t="shared" si="9"/>
        <v>1.0506249999999999</v>
      </c>
      <c r="V27" s="3">
        <f t="shared" si="10"/>
        <v>-22.5</v>
      </c>
      <c r="W27" s="10">
        <v>5000</v>
      </c>
      <c r="X27" s="3">
        <f t="shared" si="11"/>
        <v>1.0081250000000004</v>
      </c>
    </row>
    <row r="28" spans="1:24">
      <c r="A28" s="4">
        <v>-59</v>
      </c>
      <c r="B28" s="4">
        <v>1</v>
      </c>
      <c r="C28" s="430" t="s">
        <v>1148</v>
      </c>
      <c r="D28" s="11"/>
      <c r="E28" s="4">
        <v>20</v>
      </c>
      <c r="F28" s="4">
        <v>149</v>
      </c>
      <c r="G28" s="4">
        <v>157</v>
      </c>
      <c r="H28" s="4">
        <v>164</v>
      </c>
      <c r="I28" s="4">
        <v>173</v>
      </c>
      <c r="J28" s="4">
        <v>180</v>
      </c>
      <c r="K28" s="4">
        <v>189</v>
      </c>
      <c r="N28" s="3">
        <f t="shared" si="6"/>
        <v>-10</v>
      </c>
      <c r="O28" s="10">
        <v>3000</v>
      </c>
      <c r="P28" s="3">
        <f t="shared" si="7"/>
        <v>1.0674999999999997</v>
      </c>
      <c r="R28" s="3">
        <f t="shared" si="8"/>
        <v>-10</v>
      </c>
      <c r="S28" s="10">
        <v>4000</v>
      </c>
      <c r="T28" s="3">
        <f t="shared" si="9"/>
        <v>1.0274999999999999</v>
      </c>
      <c r="V28" s="3">
        <f t="shared" si="10"/>
        <v>-10</v>
      </c>
      <c r="W28" s="10">
        <v>5000</v>
      </c>
      <c r="X28" s="3">
        <f t="shared" si="11"/>
        <v>0.98750000000000038</v>
      </c>
    </row>
    <row r="29" spans="1:24">
      <c r="A29" s="4">
        <v>-58</v>
      </c>
      <c r="B29" s="4">
        <v>2</v>
      </c>
      <c r="C29" s="430" t="s">
        <v>1149</v>
      </c>
      <c r="D29" s="11"/>
      <c r="E29" s="4">
        <v>22</v>
      </c>
      <c r="F29" s="4">
        <v>144</v>
      </c>
      <c r="G29" s="4">
        <v>151</v>
      </c>
      <c r="H29" s="4">
        <v>158</v>
      </c>
      <c r="I29" s="4">
        <v>167</v>
      </c>
      <c r="J29" s="4">
        <v>173</v>
      </c>
      <c r="K29" s="4">
        <v>182</v>
      </c>
      <c r="N29" s="3">
        <f t="shared" si="6"/>
        <v>2.5</v>
      </c>
      <c r="O29" s="10">
        <v>3000</v>
      </c>
      <c r="P29" s="3">
        <f t="shared" si="7"/>
        <v>1.0443749999999996</v>
      </c>
      <c r="R29" s="3">
        <f t="shared" si="8"/>
        <v>2.5</v>
      </c>
      <c r="S29" s="10">
        <v>4000</v>
      </c>
      <c r="T29" s="3">
        <f t="shared" si="9"/>
        <v>1.0043749999999998</v>
      </c>
      <c r="V29" s="3">
        <f t="shared" si="10"/>
        <v>2.5</v>
      </c>
      <c r="W29" s="10">
        <v>5000</v>
      </c>
      <c r="X29" s="3">
        <f t="shared" si="11"/>
        <v>0.96687500000000037</v>
      </c>
    </row>
    <row r="30" spans="1:24">
      <c r="A30" s="4">
        <v>-57</v>
      </c>
      <c r="B30" s="4">
        <v>3</v>
      </c>
      <c r="C30" s="430" t="s">
        <v>1150</v>
      </c>
      <c r="D30" s="11"/>
      <c r="E30" s="4">
        <v>24</v>
      </c>
      <c r="F30" s="4">
        <v>140</v>
      </c>
      <c r="G30" s="4">
        <v>147</v>
      </c>
      <c r="H30" s="4">
        <v>153</v>
      </c>
      <c r="I30" s="4">
        <v>161</v>
      </c>
      <c r="J30" s="4">
        <v>167</v>
      </c>
      <c r="K30" s="4">
        <v>175</v>
      </c>
      <c r="N30" s="3">
        <f t="shared" si="6"/>
        <v>15</v>
      </c>
      <c r="O30" s="10">
        <v>3000</v>
      </c>
      <c r="P30" s="3">
        <f t="shared" si="7"/>
        <v>1.0212499999999995</v>
      </c>
      <c r="R30" s="3">
        <f t="shared" si="8"/>
        <v>15</v>
      </c>
      <c r="S30" s="10">
        <v>4000</v>
      </c>
      <c r="T30" s="3">
        <f t="shared" si="9"/>
        <v>0.98124999999999984</v>
      </c>
      <c r="V30" s="3">
        <f t="shared" si="10"/>
        <v>15</v>
      </c>
      <c r="W30" s="10">
        <v>5000</v>
      </c>
      <c r="X30" s="3">
        <f t="shared" si="11"/>
        <v>0.94625000000000037</v>
      </c>
    </row>
    <row r="31" spans="1:24">
      <c r="A31" s="4">
        <v>-56</v>
      </c>
      <c r="B31" s="4">
        <v>4</v>
      </c>
      <c r="C31" s="430" t="s">
        <v>1151</v>
      </c>
      <c r="D31" s="11"/>
      <c r="E31" s="4">
        <v>26</v>
      </c>
      <c r="F31" s="4">
        <v>136</v>
      </c>
      <c r="G31" s="4">
        <v>142</v>
      </c>
      <c r="H31" s="4">
        <v>148</v>
      </c>
      <c r="I31" s="4">
        <v>155</v>
      </c>
      <c r="J31" s="4">
        <v>160</v>
      </c>
      <c r="K31" s="4">
        <v>168</v>
      </c>
      <c r="N31" s="3">
        <f t="shared" si="6"/>
        <v>27.5</v>
      </c>
      <c r="O31" s="10">
        <v>3000</v>
      </c>
      <c r="P31" s="3">
        <f t="shared" si="7"/>
        <v>0.9981249999999996</v>
      </c>
      <c r="R31" s="3">
        <f t="shared" si="8"/>
        <v>27.5</v>
      </c>
      <c r="S31" s="10">
        <v>4000</v>
      </c>
      <c r="T31" s="3">
        <f t="shared" si="9"/>
        <v>0.95812499999999989</v>
      </c>
      <c r="V31" s="3">
        <f t="shared" si="10"/>
        <v>27.5</v>
      </c>
      <c r="W31" s="10">
        <v>5000</v>
      </c>
      <c r="X31" s="3">
        <f t="shared" si="11"/>
        <v>0.92562500000000036</v>
      </c>
    </row>
    <row r="32" spans="1:24">
      <c r="A32" s="4">
        <v>-55</v>
      </c>
      <c r="B32" s="4">
        <v>5</v>
      </c>
      <c r="C32" s="430" t="s">
        <v>1152</v>
      </c>
      <c r="D32" s="11"/>
      <c r="N32" s="3">
        <f t="shared" si="6"/>
        <v>40</v>
      </c>
      <c r="O32" s="10">
        <v>3000</v>
      </c>
      <c r="P32" s="3">
        <f t="shared" si="7"/>
        <v>0.97499999999999964</v>
      </c>
      <c r="R32" s="3">
        <f t="shared" si="8"/>
        <v>40</v>
      </c>
      <c r="S32" s="10">
        <v>4000</v>
      </c>
      <c r="T32" s="3">
        <f t="shared" si="9"/>
        <v>0.93499999999999994</v>
      </c>
      <c r="V32" s="3">
        <f t="shared" si="10"/>
        <v>40</v>
      </c>
      <c r="W32" s="10">
        <v>5000</v>
      </c>
      <c r="X32" s="3">
        <f t="shared" si="11"/>
        <v>0.90500000000000036</v>
      </c>
    </row>
    <row r="33" spans="1:24">
      <c r="A33" s="4">
        <v>-54</v>
      </c>
      <c r="B33" s="4">
        <v>6</v>
      </c>
      <c r="C33" s="430" t="s">
        <v>1153</v>
      </c>
      <c r="D33" s="11"/>
      <c r="N33" s="3">
        <f t="shared" si="6"/>
        <v>52.5</v>
      </c>
      <c r="O33" s="10">
        <v>3000</v>
      </c>
      <c r="P33" s="3">
        <f t="shared" si="7"/>
        <v>0.95187499999999969</v>
      </c>
      <c r="R33" s="3">
        <f t="shared" si="8"/>
        <v>52.5</v>
      </c>
      <c r="S33" s="10">
        <v>4000</v>
      </c>
      <c r="T33" s="3">
        <f t="shared" si="9"/>
        <v>0.91187499999999999</v>
      </c>
      <c r="V33" s="3">
        <f t="shared" si="10"/>
        <v>52.5</v>
      </c>
      <c r="W33" s="10">
        <v>5000</v>
      </c>
      <c r="X33" s="3">
        <f t="shared" si="11"/>
        <v>0.88437500000000036</v>
      </c>
    </row>
    <row r="34" spans="1:24">
      <c r="A34" s="4">
        <v>-53</v>
      </c>
      <c r="B34" s="4">
        <v>7</v>
      </c>
      <c r="C34" s="430" t="s">
        <v>1154</v>
      </c>
      <c r="D34" s="8" t="s">
        <v>1075</v>
      </c>
      <c r="E34" s="4">
        <v>21.4</v>
      </c>
      <c r="F34" s="8" t="s">
        <v>1076</v>
      </c>
      <c r="G34" s="169">
        <f>'FLIGHT PLANNER'!E17</f>
        <v>47886</v>
      </c>
      <c r="H34" s="11"/>
      <c r="I34" s="11"/>
      <c r="J34" s="11"/>
      <c r="K34" s="11"/>
      <c r="L34" s="11"/>
      <c r="N34" s="3">
        <f t="shared" si="6"/>
        <v>65</v>
      </c>
      <c r="O34" s="10">
        <v>3000</v>
      </c>
      <c r="P34" s="3">
        <f t="shared" si="7"/>
        <v>0.92874999999999974</v>
      </c>
      <c r="R34" s="3">
        <f t="shared" si="8"/>
        <v>65</v>
      </c>
      <c r="S34" s="10">
        <v>4000</v>
      </c>
      <c r="T34" s="3">
        <f t="shared" si="9"/>
        <v>0.88875000000000004</v>
      </c>
      <c r="V34" s="3">
        <f t="shared" si="10"/>
        <v>65</v>
      </c>
      <c r="W34" s="10">
        <v>5000</v>
      </c>
      <c r="X34" s="3">
        <f t="shared" si="11"/>
        <v>0.86375000000000035</v>
      </c>
    </row>
    <row r="35" spans="1:24">
      <c r="A35" s="4">
        <v>-52</v>
      </c>
      <c r="B35" s="4">
        <v>8</v>
      </c>
      <c r="C35" s="430" t="s">
        <v>1155</v>
      </c>
      <c r="D35" s="8" t="s">
        <v>1077</v>
      </c>
      <c r="E35" s="161">
        <f>E34+SUM(E38,F38,G38,H38,I38,J38,K38,L38,E39)</f>
        <v>17.299999999999997</v>
      </c>
      <c r="F35" s="8" t="s">
        <v>1078</v>
      </c>
      <c r="G35" s="11">
        <f>IF(AND(G34&gt;=32000,G34&lt;36000),LOOKUP(E35,E26:E31,F26:F31),IF(AND(G34&gt;=36000,G34&lt;40000),LOOKUP(E35,E26:E31,G26:G31),IF(AND(G34&gt;=40000,G34&lt;44000),LOOKUP(E35,E26:E31,H26:H31),IF(AND(G34&gt;=44000,G34&lt;48000),LOOKUP(E35,E26:E31,I26:I31),IF(AND(G34&gt;=48000,G34&lt;50000),LOOKUP(E35,E26:E31,J26:J31),IF(AND(G34&gt;=50000,G34&lt;52000),LOOKUP(E35,E26:E31,K26:K31)))))))</f>
        <v>185</v>
      </c>
      <c r="H35" s="8" t="s">
        <v>1079</v>
      </c>
      <c r="I35" s="170">
        <f>IF(AND(G34&gt;=32000,G34&lt;36000),LOOKUP(E35,E14:E19,F14:F19),IF(AND(G34&gt;=36000,G34&lt;40000),LOOKUP(E35,E14:E19,G14:G19),IF(AND(G34&gt;=40000,G34&lt;44000),LOOKUP(E35,E14:E19,H14:H19),IF(AND(G34&gt;=44000,G34&lt;48000),LOOKUP(E35,E14:E19,I14:I19),IF(AND(G34&gt;=48000,G34&lt;50000),LOOKUP(E35,E14:E19,J14:J19),IF(AND(G34&gt;=50000,G34&lt;52000),LOOKUP(E35,E14:E19,K14:K19)))))))</f>
        <v>176</v>
      </c>
      <c r="J35" s="8" t="s">
        <v>1080</v>
      </c>
      <c r="K35" s="170" t="str">
        <f>I35&amp;"/"&amp;G35</f>
        <v>176/185</v>
      </c>
      <c r="L35" s="11"/>
      <c r="N35" s="3">
        <f t="shared" si="6"/>
        <v>77.5</v>
      </c>
      <c r="O35" s="10">
        <v>3000</v>
      </c>
      <c r="P35" s="3">
        <f t="shared" si="7"/>
        <v>0.90562499999999979</v>
      </c>
      <c r="R35" s="3">
        <f t="shared" si="8"/>
        <v>77.5</v>
      </c>
      <c r="S35" s="10">
        <v>4000</v>
      </c>
      <c r="T35" s="3">
        <f t="shared" si="9"/>
        <v>0.86562500000000009</v>
      </c>
      <c r="V35" s="3">
        <f t="shared" si="10"/>
        <v>77.5</v>
      </c>
      <c r="W35" s="10">
        <v>5000</v>
      </c>
      <c r="X35" s="3">
        <f t="shared" si="11"/>
        <v>0.84312500000000035</v>
      </c>
    </row>
    <row r="36" spans="1:24">
      <c r="A36" s="4">
        <v>-51</v>
      </c>
      <c r="B36" s="4">
        <v>9</v>
      </c>
      <c r="C36" s="360">
        <v>10</v>
      </c>
      <c r="D36" s="8" t="s">
        <v>1081</v>
      </c>
      <c r="E36" s="8" t="s">
        <v>1082</v>
      </c>
      <c r="F36" s="8" t="s">
        <v>1083</v>
      </c>
      <c r="G36" s="8" t="s">
        <v>1084</v>
      </c>
      <c r="H36" s="8" t="s">
        <v>1085</v>
      </c>
      <c r="I36" s="8" t="s">
        <v>1086</v>
      </c>
      <c r="J36" s="8" t="s">
        <v>1087</v>
      </c>
      <c r="K36" s="8" t="s">
        <v>1088</v>
      </c>
      <c r="L36" s="8" t="s">
        <v>1089</v>
      </c>
      <c r="M36" s="10"/>
      <c r="N36" s="3">
        <f t="shared" si="6"/>
        <v>90</v>
      </c>
      <c r="O36" s="10">
        <v>3000</v>
      </c>
      <c r="P36" s="3">
        <f t="shared" si="7"/>
        <v>0.88249999999999984</v>
      </c>
      <c r="R36" s="3">
        <f t="shared" si="8"/>
        <v>90</v>
      </c>
      <c r="S36" s="10">
        <v>4000</v>
      </c>
      <c r="T36" s="3">
        <f t="shared" si="9"/>
        <v>0.84250000000000014</v>
      </c>
      <c r="V36" s="3">
        <f t="shared" si="10"/>
        <v>90</v>
      </c>
      <c r="W36" s="10">
        <v>5000</v>
      </c>
      <c r="X36" s="3">
        <f t="shared" si="11"/>
        <v>0.82250000000000034</v>
      </c>
    </row>
    <row r="37" spans="1:24">
      <c r="A37" s="4">
        <v>-50</v>
      </c>
      <c r="B37" s="4">
        <v>10</v>
      </c>
      <c r="C37" s="429">
        <v>11</v>
      </c>
      <c r="D37" s="165">
        <f>'FLIGHT PLANNER'!E4</f>
        <v>196</v>
      </c>
      <c r="E37" s="165">
        <f>'FLIGHT PLANNER'!F4</f>
        <v>1441</v>
      </c>
      <c r="F37" s="165">
        <f>'FLIGHT PLANNER'!G4</f>
        <v>2501</v>
      </c>
      <c r="G37" s="165">
        <f>'FLIGHT PLANNER'!H4</f>
        <v>413</v>
      </c>
      <c r="H37" s="165">
        <f>'FLIGHT PLANNER'!I4</f>
        <v>2535</v>
      </c>
      <c r="I37" s="165">
        <f>'FLIGHT PLANNER'!J4</f>
        <v>435</v>
      </c>
      <c r="J37" s="165">
        <f>'FLIGHT PLANNER'!K4</f>
        <v>2501</v>
      </c>
      <c r="K37" s="165">
        <f>'FLIGHT PLANNER'!L4</f>
        <v>1441</v>
      </c>
      <c r="L37" s="165">
        <f>'FLIGHT PLANNER'!M4</f>
        <v>196</v>
      </c>
      <c r="N37" s="3">
        <f t="shared" si="6"/>
        <v>102.5</v>
      </c>
      <c r="O37" s="10">
        <v>3000</v>
      </c>
      <c r="P37" s="3">
        <f t="shared" si="7"/>
        <v>0.85937499999999989</v>
      </c>
      <c r="R37" s="3">
        <f t="shared" si="8"/>
        <v>102.5</v>
      </c>
      <c r="S37" s="10">
        <v>4000</v>
      </c>
      <c r="T37" s="3">
        <f t="shared" si="9"/>
        <v>0.81937500000000019</v>
      </c>
      <c r="V37" s="3">
        <f t="shared" si="10"/>
        <v>102.5</v>
      </c>
      <c r="W37" s="10">
        <v>5000</v>
      </c>
      <c r="X37" s="3">
        <f t="shared" si="11"/>
        <v>0.80187500000000034</v>
      </c>
    </row>
    <row r="38" spans="1:24">
      <c r="A38" s="4">
        <v>-49</v>
      </c>
      <c r="B38" s="4">
        <v>11</v>
      </c>
      <c r="C38" s="360">
        <v>12</v>
      </c>
      <c r="D38" s="162">
        <f>IFERROR(IF(D37&gt;0,0.2),0)</f>
        <v>0.2</v>
      </c>
      <c r="E38" s="161">
        <f>IFERROR(IF(E37&lt;1000,0,IF(AND(E37&gt;=1000,E37&lt;2000),-0.05,IF(AND(E37&gt;=2000),-0.1,0))),0)</f>
        <v>-0.05</v>
      </c>
      <c r="F38" s="161">
        <f>IFERROR(IF(F37&lt;1000,0,IF(AND(F37&gt;=1000,F37&lt;2000),-0.05,IF(AND(F37&gt;=2000),-0.1,0))),0)</f>
        <v>-0.1</v>
      </c>
      <c r="G38" s="161">
        <f>IFERROR(IF('FLIGHT PLANNER'!H3="AIM-120C (F)",0.3,IF('FLIGHT PLANNER'!H3="AN/AAQ-28",0.1,IF('FLIGHT PLANNER'!H3="AIM-120B (F)",0.3,IF('FLIGHT PLANNER'!H3="AIM-7F (F)",0.5,IF('FLIGHT PLANNER'!H3="AIM-7M (F)",0.5,IF('FLIGHT PLANNER'!H3="AIM-7MH (F)",0.5,0)))))),0)</f>
        <v>0.3</v>
      </c>
      <c r="H38" s="161">
        <f>IFERROR(IF(H37&lt;1000,-0.03,IF(AND(H37&gt;=1000,H37&lt;2000),-1.2,IF(H37&gt;=2000,-2.4,0))),0)</f>
        <v>-2.4</v>
      </c>
      <c r="I38" s="188">
        <f>IFERROR(IF('FLIGHT PLANNER'!J3="AIM-120C (F)",0.3,IF('FLIGHT PLANNER'!J3="AN/AAQ-28",0.1,IF('FLIGHT PLANNER'!J3="AIM-120B (F)",0.3,IF('FLIGHT PLANNER'!J3="AIM-7F (F)",0.5,IF('FLIGHT PLANNER'!J3="AIM-7M (F)",0.5,IF('FLIGHT PLANNER'!J3="AIM-7MH (F)",0.5,0)))))),0)</f>
        <v>0.1</v>
      </c>
      <c r="J38" s="161">
        <f>IFERROR(IF(J37&lt;1000,0,IF(AND(J37&gt;=1000,J37&lt;2000),-0.05,IF(J37&gt;=2000,-0.1,0))),0)</f>
        <v>-0.1</v>
      </c>
      <c r="K38" s="161">
        <f>IFERROR(IF(K37&lt;1000,0,IF(AND(K37&gt;=1000,K37&lt;2000),-0.05,IF(K37&gt;=2000,-0.1,0))),0)</f>
        <v>-0.05</v>
      </c>
      <c r="L38" s="162">
        <f>IFERROR(IF(L37&gt;0,0.2,0),0)</f>
        <v>0.2</v>
      </c>
      <c r="N38" s="3">
        <f t="shared" si="6"/>
        <v>115</v>
      </c>
      <c r="O38" s="10">
        <v>3000</v>
      </c>
      <c r="P38" s="3">
        <f t="shared" si="7"/>
        <v>0.83624999999999994</v>
      </c>
      <c r="R38" s="3">
        <f t="shared" si="8"/>
        <v>115</v>
      </c>
      <c r="S38" s="10">
        <v>4000</v>
      </c>
      <c r="T38" s="3">
        <f t="shared" si="9"/>
        <v>0.79625000000000024</v>
      </c>
      <c r="V38" s="3">
        <f t="shared" si="10"/>
        <v>115</v>
      </c>
      <c r="W38" s="10">
        <v>5000</v>
      </c>
      <c r="X38" s="3">
        <f t="shared" si="11"/>
        <v>0.78125000000000033</v>
      </c>
    </row>
    <row r="39" spans="1:24">
      <c r="A39" s="4">
        <v>-48</v>
      </c>
      <c r="B39" s="4">
        <v>12</v>
      </c>
      <c r="C39" s="429">
        <v>13</v>
      </c>
      <c r="D39" s="8" t="s">
        <v>1090</v>
      </c>
      <c r="E39" s="162">
        <v>-2</v>
      </c>
      <c r="F39" s="11"/>
      <c r="G39" s="11"/>
      <c r="H39" s="11"/>
      <c r="I39" s="11"/>
      <c r="J39" s="11"/>
      <c r="K39" s="11"/>
      <c r="L39" s="11"/>
      <c r="N39" s="3">
        <f t="shared" si="6"/>
        <v>127.5</v>
      </c>
      <c r="O39" s="10">
        <v>3000</v>
      </c>
      <c r="P39" s="3">
        <f t="shared" si="7"/>
        <v>0.81312499999999999</v>
      </c>
      <c r="R39" s="3">
        <f t="shared" si="8"/>
        <v>127.5</v>
      </c>
      <c r="S39" s="10">
        <v>4000</v>
      </c>
      <c r="T39" s="3">
        <f t="shared" si="9"/>
        <v>0.77312500000000028</v>
      </c>
      <c r="V39" s="3">
        <f t="shared" si="10"/>
        <v>127.5</v>
      </c>
      <c r="W39" s="10">
        <v>5000</v>
      </c>
      <c r="X39" s="3">
        <f t="shared" si="11"/>
        <v>0.76062500000000033</v>
      </c>
    </row>
    <row r="40" spans="1:24">
      <c r="A40" s="4">
        <v>-47</v>
      </c>
      <c r="B40" s="4">
        <v>13</v>
      </c>
      <c r="C40" s="360">
        <v>14</v>
      </c>
      <c r="D40" s="11"/>
      <c r="N40" s="3">
        <f t="shared" si="6"/>
        <v>140</v>
      </c>
      <c r="O40" s="10">
        <v>3000</v>
      </c>
      <c r="P40" s="3">
        <f t="shared" si="7"/>
        <v>0.79</v>
      </c>
      <c r="R40" s="3">
        <f t="shared" si="8"/>
        <v>140</v>
      </c>
      <c r="S40" s="10">
        <v>4000</v>
      </c>
      <c r="T40" s="3">
        <f t="shared" si="9"/>
        <v>0.75000000000000033</v>
      </c>
      <c r="V40" s="3">
        <f t="shared" si="10"/>
        <v>140</v>
      </c>
      <c r="W40" s="10">
        <v>5000</v>
      </c>
      <c r="X40" s="3">
        <f t="shared" si="11"/>
        <v>0.74000000000000032</v>
      </c>
    </row>
    <row r="41" spans="1:24">
      <c r="A41" s="4">
        <v>-46</v>
      </c>
      <c r="B41" s="4">
        <v>14</v>
      </c>
      <c r="C41" s="429">
        <v>15</v>
      </c>
      <c r="D41" s="11"/>
      <c r="H41" s="442"/>
    </row>
    <row r="42" spans="1:24">
      <c r="A42" s="4">
        <v>-45</v>
      </c>
      <c r="B42" s="4">
        <v>15</v>
      </c>
      <c r="C42" s="360">
        <v>16</v>
      </c>
      <c r="D42" s="11"/>
      <c r="H42" s="1095" t="s">
        <v>1313</v>
      </c>
      <c r="I42" s="1095"/>
    </row>
    <row r="43" spans="1:24">
      <c r="A43" s="4">
        <v>-44</v>
      </c>
      <c r="B43" s="4">
        <v>16</v>
      </c>
      <c r="C43" s="429">
        <v>17</v>
      </c>
      <c r="D43" s="11"/>
      <c r="H43" s="1097">
        <f>IF('DENSITY RATIO'!$L$30=TRUE,145442.16*(1-((17.326*29.92)/(459.67+LOOKUP(15,'TEMP DEVIATION DATA'!M3:M79,'TEMP DEVIATION DATA'!N3:N79)))^0.235),145442.16*(1-((17.326*'FLIGHT PLANNER'!F28)/(459.67+LOOKUP('FLIGHT PLANNER'!D32,'TEMP DEVIATION DATA'!M3:M79,'TEMP DEVIATION DATA'!N3:N79)))^0.235))</f>
        <v>18.19660784988783</v>
      </c>
      <c r="I43" s="1097"/>
      <c r="N43" s="1094" t="s">
        <v>1091</v>
      </c>
      <c r="O43" s="915"/>
      <c r="P43" s="915"/>
      <c r="R43" s="1094" t="s">
        <v>1092</v>
      </c>
      <c r="S43" s="915"/>
      <c r="T43" s="915"/>
      <c r="V43" s="1094" t="s">
        <v>1093</v>
      </c>
      <c r="W43" s="915"/>
      <c r="X43" s="915"/>
    </row>
    <row r="44" spans="1:24" ht="45">
      <c r="A44" s="4">
        <v>-43</v>
      </c>
      <c r="B44" s="4">
        <v>17</v>
      </c>
      <c r="C44" s="360">
        <v>18</v>
      </c>
      <c r="D44" s="11"/>
      <c r="E44" s="1091" t="s">
        <v>1123</v>
      </c>
      <c r="F44" s="1091"/>
      <c r="G44" s="1091"/>
      <c r="M44" s="1092" t="s">
        <v>1130</v>
      </c>
      <c r="N44" s="168" t="s">
        <v>1063</v>
      </c>
      <c r="O44" s="168" t="s">
        <v>1064</v>
      </c>
      <c r="P44" s="168" t="s">
        <v>1065</v>
      </c>
      <c r="R44" s="168" t="s">
        <v>1063</v>
      </c>
      <c r="S44" s="168" t="s">
        <v>1064</v>
      </c>
      <c r="T44" s="168" t="s">
        <v>1065</v>
      </c>
      <c r="V44" s="168" t="s">
        <v>1063</v>
      </c>
      <c r="W44" s="168" t="s">
        <v>1064</v>
      </c>
      <c r="X44" s="168" t="s">
        <v>1065</v>
      </c>
    </row>
    <row r="45" spans="1:24">
      <c r="A45" s="4">
        <v>-42</v>
      </c>
      <c r="B45" s="4">
        <v>18</v>
      </c>
      <c r="C45" s="429">
        <v>19</v>
      </c>
      <c r="D45" s="11"/>
      <c r="E45" s="412" t="s">
        <v>1121</v>
      </c>
      <c r="F45" s="412" t="s">
        <v>57</v>
      </c>
      <c r="G45" s="412" t="s">
        <v>1122</v>
      </c>
      <c r="H45" s="411" t="s">
        <v>1156</v>
      </c>
      <c r="I45" s="426" t="s">
        <v>1126</v>
      </c>
      <c r="J45" s="426" t="s">
        <v>1127</v>
      </c>
      <c r="K45" s="426" t="s">
        <v>1128</v>
      </c>
      <c r="L45" s="426" t="s">
        <v>1129</v>
      </c>
      <c r="M45" s="1093"/>
      <c r="N45" s="10">
        <v>-60</v>
      </c>
      <c r="O45" s="10">
        <v>6000</v>
      </c>
      <c r="P45" s="10">
        <v>1.04</v>
      </c>
      <c r="R45" s="10">
        <v>-60</v>
      </c>
      <c r="S45" s="10">
        <v>7000</v>
      </c>
      <c r="T45" s="10">
        <v>1</v>
      </c>
      <c r="V45" s="10">
        <v>-60</v>
      </c>
      <c r="W45" s="10">
        <v>8000</v>
      </c>
      <c r="X45" s="10">
        <v>0.96</v>
      </c>
    </row>
    <row r="46" spans="1:24">
      <c r="A46" s="4">
        <v>-41</v>
      </c>
      <c r="B46" s="4">
        <v>19</v>
      </c>
      <c r="C46" s="360">
        <v>20</v>
      </c>
      <c r="D46" s="11"/>
      <c r="E46" s="416">
        <v>6.4999999999962004</v>
      </c>
      <c r="F46" s="413">
        <v>23420</v>
      </c>
      <c r="G46" s="413">
        <v>-31.839999999999002</v>
      </c>
      <c r="H46" s="431">
        <f>RADIANS('FLIGHT PLANNER'!A28)</f>
        <v>6.1086523819801535</v>
      </c>
      <c r="I46" s="413">
        <v>1000</v>
      </c>
      <c r="J46" s="413">
        <v>1</v>
      </c>
      <c r="K46" s="413">
        <v>1</v>
      </c>
      <c r="L46" s="413">
        <v>32000</v>
      </c>
      <c r="M46" s="417">
        <v>2800</v>
      </c>
      <c r="N46" s="3">
        <f t="shared" ref="N46:N61" si="12">N45+12.5</f>
        <v>-47.5</v>
      </c>
      <c r="O46" s="10">
        <v>6000</v>
      </c>
      <c r="P46" s="3">
        <f t="shared" ref="P46:P61" si="13">P45-0.02125</f>
        <v>1.01875</v>
      </c>
      <c r="R46" s="3">
        <f t="shared" ref="R46:R61" si="14">R45+12.5</f>
        <v>-47.5</v>
      </c>
      <c r="S46" s="10">
        <v>7000</v>
      </c>
      <c r="T46" s="3">
        <f t="shared" ref="T46:T61" si="15">T45-0.02</f>
        <v>0.98</v>
      </c>
      <c r="V46" s="3">
        <f t="shared" ref="V46:V61" si="16">V45+12.5</f>
        <v>-47.5</v>
      </c>
      <c r="W46" s="10">
        <v>8000</v>
      </c>
      <c r="X46" s="3">
        <f t="shared" ref="X46:X61" si="17">X45-0.019375</f>
        <v>0.94062499999999993</v>
      </c>
    </row>
    <row r="47" spans="1:24">
      <c r="A47" s="4">
        <v>-40</v>
      </c>
      <c r="B47" s="4">
        <v>20</v>
      </c>
      <c r="C47" s="429">
        <v>21</v>
      </c>
      <c r="D47" s="11"/>
      <c r="E47" s="416">
        <v>6.5099999999962002</v>
      </c>
      <c r="F47" s="413">
        <v>23410</v>
      </c>
      <c r="G47" s="413">
        <v>-31.819999999998998</v>
      </c>
      <c r="H47" s="435" t="s">
        <v>1157</v>
      </c>
      <c r="I47" s="413">
        <v>1250</v>
      </c>
      <c r="J47" s="413">
        <v>2</v>
      </c>
      <c r="K47" s="413">
        <v>2</v>
      </c>
      <c r="L47" s="413">
        <v>33000</v>
      </c>
      <c r="M47" s="417">
        <f>(800/3)+M46</f>
        <v>3066.6666666666665</v>
      </c>
      <c r="N47" s="3">
        <f t="shared" si="12"/>
        <v>-35</v>
      </c>
      <c r="O47" s="10">
        <v>6000</v>
      </c>
      <c r="P47" s="3">
        <f t="shared" si="13"/>
        <v>0.99750000000000005</v>
      </c>
      <c r="R47" s="3">
        <f t="shared" si="14"/>
        <v>-35</v>
      </c>
      <c r="S47" s="10">
        <v>7000</v>
      </c>
      <c r="T47" s="3">
        <f t="shared" si="15"/>
        <v>0.96</v>
      </c>
      <c r="V47" s="3">
        <f t="shared" si="16"/>
        <v>-35</v>
      </c>
      <c r="W47" s="10">
        <v>8000</v>
      </c>
      <c r="X47" s="3">
        <f t="shared" si="17"/>
        <v>0.9212499999999999</v>
      </c>
    </row>
    <row r="48" spans="1:24">
      <c r="A48" s="4">
        <v>-39</v>
      </c>
      <c r="B48" s="4">
        <v>21</v>
      </c>
      <c r="C48" s="360">
        <v>22</v>
      </c>
      <c r="D48" s="11"/>
      <c r="E48" s="416">
        <v>6.5199999999961999</v>
      </c>
      <c r="F48" s="413">
        <v>23400</v>
      </c>
      <c r="G48" s="413">
        <v>-31.799999999998999</v>
      </c>
      <c r="H48" s="433">
        <f>(COS(H46))*'FLIGHT PLANNER'!B28</f>
        <v>7.8784620240976642</v>
      </c>
      <c r="I48" s="413">
        <v>1500</v>
      </c>
      <c r="J48" s="413">
        <v>3</v>
      </c>
      <c r="K48" s="413">
        <v>3</v>
      </c>
      <c r="L48" s="413">
        <v>34000</v>
      </c>
      <c r="M48" s="417">
        <f>(800/3)+M47</f>
        <v>3333.333333333333</v>
      </c>
      <c r="N48" s="3">
        <f t="shared" si="12"/>
        <v>-22.5</v>
      </c>
      <c r="O48" s="10">
        <v>6000</v>
      </c>
      <c r="P48" s="3">
        <f t="shared" si="13"/>
        <v>0.97625000000000006</v>
      </c>
      <c r="R48" s="3">
        <f t="shared" si="14"/>
        <v>-22.5</v>
      </c>
      <c r="S48" s="10">
        <v>7000</v>
      </c>
      <c r="T48" s="3">
        <f t="shared" si="15"/>
        <v>0.94</v>
      </c>
      <c r="V48" s="3">
        <f t="shared" si="16"/>
        <v>-22.5</v>
      </c>
      <c r="W48" s="10">
        <v>8000</v>
      </c>
      <c r="X48" s="3">
        <f t="shared" si="17"/>
        <v>0.90187499999999987</v>
      </c>
    </row>
    <row r="49" spans="1:24">
      <c r="A49" s="4">
        <v>-38</v>
      </c>
      <c r="B49" s="4">
        <v>22</v>
      </c>
      <c r="C49" s="429">
        <v>23</v>
      </c>
      <c r="D49" s="11"/>
      <c r="E49" s="416">
        <v>6.5299999999961997</v>
      </c>
      <c r="F49" s="413">
        <v>23390</v>
      </c>
      <c r="G49" s="413">
        <v>-31.779999999998999</v>
      </c>
      <c r="H49" s="432"/>
      <c r="I49" s="413">
        <v>1750</v>
      </c>
      <c r="J49" s="413">
        <v>4</v>
      </c>
      <c r="K49" s="413">
        <v>4</v>
      </c>
      <c r="L49" s="413">
        <v>35000</v>
      </c>
      <c r="M49" s="417">
        <v>3600</v>
      </c>
      <c r="N49" s="3">
        <f t="shared" si="12"/>
        <v>-10</v>
      </c>
      <c r="O49" s="10">
        <v>6000</v>
      </c>
      <c r="P49" s="3">
        <f t="shared" si="13"/>
        <v>0.95500000000000007</v>
      </c>
      <c r="R49" s="3">
        <f t="shared" si="14"/>
        <v>-10</v>
      </c>
      <c r="S49" s="10">
        <v>7000</v>
      </c>
      <c r="T49" s="3">
        <f t="shared" si="15"/>
        <v>0.91999999999999993</v>
      </c>
      <c r="V49" s="3">
        <f t="shared" si="16"/>
        <v>-10</v>
      </c>
      <c r="W49" s="10">
        <v>8000</v>
      </c>
      <c r="X49" s="3">
        <f t="shared" si="17"/>
        <v>0.88249999999999984</v>
      </c>
    </row>
    <row r="50" spans="1:24">
      <c r="A50" s="4">
        <v>-37</v>
      </c>
      <c r="B50" s="4">
        <v>23</v>
      </c>
      <c r="C50" s="360">
        <v>24</v>
      </c>
      <c r="D50" s="11"/>
      <c r="E50" s="416">
        <v>6.5399999999962004</v>
      </c>
      <c r="F50" s="413">
        <v>23380</v>
      </c>
      <c r="G50" s="413">
        <v>-31.759999999999</v>
      </c>
      <c r="H50" s="432"/>
      <c r="I50" s="413">
        <v>2000</v>
      </c>
      <c r="J50" s="413">
        <v>5</v>
      </c>
      <c r="K50" s="413">
        <v>5</v>
      </c>
      <c r="L50" s="413">
        <v>36000</v>
      </c>
      <c r="M50" s="419">
        <f>(400/5)+M49</f>
        <v>3680</v>
      </c>
      <c r="N50" s="3">
        <f t="shared" si="12"/>
        <v>2.5</v>
      </c>
      <c r="O50" s="10">
        <v>6000</v>
      </c>
      <c r="P50" s="3">
        <f t="shared" si="13"/>
        <v>0.93375000000000008</v>
      </c>
      <c r="R50" s="3">
        <f t="shared" si="14"/>
        <v>2.5</v>
      </c>
      <c r="S50" s="10">
        <v>7000</v>
      </c>
      <c r="T50" s="3">
        <f t="shared" si="15"/>
        <v>0.89999999999999991</v>
      </c>
      <c r="V50" s="3">
        <f t="shared" si="16"/>
        <v>2.5</v>
      </c>
      <c r="W50" s="10">
        <v>8000</v>
      </c>
      <c r="X50" s="3">
        <f t="shared" si="17"/>
        <v>0.86312499999999981</v>
      </c>
    </row>
    <row r="51" spans="1:24">
      <c r="A51" s="4">
        <v>-36</v>
      </c>
      <c r="B51" s="4">
        <v>24</v>
      </c>
      <c r="C51" s="429">
        <v>25</v>
      </c>
      <c r="D51" s="11"/>
      <c r="E51" s="416">
        <v>6.5499999999962002</v>
      </c>
      <c r="F51" s="413">
        <v>23370</v>
      </c>
      <c r="G51" s="413">
        <v>-31.739999999999</v>
      </c>
      <c r="H51" s="434" t="s">
        <v>1158</v>
      </c>
      <c r="I51" s="413">
        <v>2250</v>
      </c>
      <c r="J51" s="413">
        <v>6</v>
      </c>
      <c r="K51" s="413">
        <v>6</v>
      </c>
      <c r="L51" s="413">
        <v>37000</v>
      </c>
      <c r="M51" s="419">
        <f>(400/5)+M50</f>
        <v>3760</v>
      </c>
      <c r="N51" s="3">
        <f t="shared" si="12"/>
        <v>15</v>
      </c>
      <c r="O51" s="10">
        <v>6000</v>
      </c>
      <c r="P51" s="3">
        <f t="shared" si="13"/>
        <v>0.91250000000000009</v>
      </c>
      <c r="R51" s="3">
        <f t="shared" si="14"/>
        <v>15</v>
      </c>
      <c r="S51" s="10">
        <v>7000</v>
      </c>
      <c r="T51" s="3">
        <f t="shared" si="15"/>
        <v>0.87999999999999989</v>
      </c>
      <c r="V51" s="3">
        <f t="shared" si="16"/>
        <v>15</v>
      </c>
      <c r="W51" s="10">
        <v>8000</v>
      </c>
      <c r="X51" s="3">
        <f t="shared" si="17"/>
        <v>0.84374999999999978</v>
      </c>
    </row>
    <row r="52" spans="1:24">
      <c r="A52" s="4">
        <v>-35</v>
      </c>
      <c r="B52" s="4">
        <v>25</v>
      </c>
      <c r="C52" s="360">
        <v>26</v>
      </c>
      <c r="D52" s="11"/>
      <c r="E52" s="416">
        <v>6.5599999999962</v>
      </c>
      <c r="F52" s="413">
        <v>23360</v>
      </c>
      <c r="G52" s="413">
        <v>-31.719999999999001</v>
      </c>
      <c r="H52" s="434" t="s">
        <v>1159</v>
      </c>
      <c r="I52" s="413">
        <v>2500</v>
      </c>
      <c r="J52" s="413">
        <v>7</v>
      </c>
      <c r="K52" s="413">
        <v>7</v>
      </c>
      <c r="L52" s="413">
        <v>38000</v>
      </c>
      <c r="M52" s="419">
        <f>(400/5)+M51</f>
        <v>3840</v>
      </c>
      <c r="N52" s="3">
        <f t="shared" si="12"/>
        <v>27.5</v>
      </c>
      <c r="O52" s="10">
        <v>6000</v>
      </c>
      <c r="P52" s="3">
        <f t="shared" si="13"/>
        <v>0.8912500000000001</v>
      </c>
      <c r="R52" s="3">
        <f t="shared" si="14"/>
        <v>27.5</v>
      </c>
      <c r="S52" s="10">
        <v>7000</v>
      </c>
      <c r="T52" s="3">
        <f t="shared" si="15"/>
        <v>0.85999999999999988</v>
      </c>
      <c r="V52" s="3">
        <f t="shared" si="16"/>
        <v>27.5</v>
      </c>
      <c r="W52" s="10">
        <v>8000</v>
      </c>
      <c r="X52" s="3">
        <f t="shared" si="17"/>
        <v>0.82437499999999975</v>
      </c>
    </row>
    <row r="53" spans="1:24">
      <c r="A53" s="4">
        <v>-34</v>
      </c>
      <c r="B53" s="4">
        <v>26</v>
      </c>
      <c r="C53" s="429">
        <v>27</v>
      </c>
      <c r="D53" s="11"/>
      <c r="E53" s="416">
        <v>6.5699999999961998</v>
      </c>
      <c r="F53" s="413">
        <v>23350</v>
      </c>
      <c r="G53" s="413">
        <v>-31.699999999999001</v>
      </c>
      <c r="H53" s="434"/>
      <c r="I53" s="413">
        <v>2750</v>
      </c>
      <c r="J53" s="413">
        <v>8</v>
      </c>
      <c r="K53" s="413">
        <v>8</v>
      </c>
      <c r="L53" s="413">
        <v>39000</v>
      </c>
      <c r="M53" s="419">
        <f>(400/5)+M52</f>
        <v>3920</v>
      </c>
      <c r="N53" s="3">
        <f t="shared" si="12"/>
        <v>40</v>
      </c>
      <c r="O53" s="10">
        <v>6000</v>
      </c>
      <c r="P53" s="3">
        <f t="shared" si="13"/>
        <v>0.87000000000000011</v>
      </c>
      <c r="R53" s="3">
        <f t="shared" si="14"/>
        <v>40</v>
      </c>
      <c r="S53" s="10">
        <v>7000</v>
      </c>
      <c r="T53" s="3">
        <f t="shared" si="15"/>
        <v>0.83999999999999986</v>
      </c>
      <c r="V53" s="3">
        <f t="shared" si="16"/>
        <v>40</v>
      </c>
      <c r="W53" s="10">
        <v>8000</v>
      </c>
      <c r="X53" s="3">
        <f t="shared" si="17"/>
        <v>0.80499999999999972</v>
      </c>
    </row>
    <row r="54" spans="1:24">
      <c r="A54" s="4">
        <v>-33</v>
      </c>
      <c r="B54" s="4">
        <v>27</v>
      </c>
      <c r="C54" s="360">
        <v>28</v>
      </c>
      <c r="D54" s="11"/>
      <c r="E54" s="416">
        <v>6.5799999999962004</v>
      </c>
      <c r="F54" s="413">
        <v>23340</v>
      </c>
      <c r="G54" s="413">
        <v>-31.679999999999001</v>
      </c>
      <c r="H54" s="435" t="s">
        <v>1160</v>
      </c>
      <c r="I54" s="413">
        <v>3000</v>
      </c>
      <c r="J54" s="413">
        <v>9</v>
      </c>
      <c r="K54" s="413">
        <v>9</v>
      </c>
      <c r="L54" s="413">
        <v>40000</v>
      </c>
      <c r="M54" s="413">
        <v>4000</v>
      </c>
      <c r="N54" s="3">
        <f t="shared" si="12"/>
        <v>52.5</v>
      </c>
      <c r="O54" s="10">
        <v>6000</v>
      </c>
      <c r="P54" s="3">
        <f t="shared" si="13"/>
        <v>0.84875000000000012</v>
      </c>
      <c r="R54" s="3">
        <f t="shared" si="14"/>
        <v>52.5</v>
      </c>
      <c r="S54" s="10">
        <v>7000</v>
      </c>
      <c r="T54" s="3">
        <f t="shared" si="15"/>
        <v>0.81999999999999984</v>
      </c>
      <c r="V54" s="3">
        <f t="shared" si="16"/>
        <v>52.5</v>
      </c>
      <c r="W54" s="10">
        <v>8000</v>
      </c>
      <c r="X54" s="3">
        <f t="shared" si="17"/>
        <v>0.78562499999999968</v>
      </c>
    </row>
    <row r="55" spans="1:24">
      <c r="A55" s="4">
        <v>-32</v>
      </c>
      <c r="B55" s="4">
        <v>28</v>
      </c>
      <c r="C55" s="429">
        <v>29</v>
      </c>
      <c r="D55" s="11"/>
      <c r="E55" s="416">
        <v>6.5899999999962002</v>
      </c>
      <c r="F55" s="413">
        <v>23330</v>
      </c>
      <c r="G55" s="413">
        <v>-31.659999999998998</v>
      </c>
      <c r="H55" s="431">
        <f>RADIANS('FLIGHT PLANNER'!A28)</f>
        <v>6.1086523819801535</v>
      </c>
      <c r="I55" s="413">
        <v>3250</v>
      </c>
      <c r="J55" s="413">
        <v>10</v>
      </c>
      <c r="K55" s="413">
        <v>10</v>
      </c>
      <c r="L55" s="413">
        <v>41000</v>
      </c>
      <c r="M55" s="413">
        <v>4250</v>
      </c>
      <c r="N55" s="3">
        <f t="shared" si="12"/>
        <v>65</v>
      </c>
      <c r="O55" s="10">
        <v>6000</v>
      </c>
      <c r="P55" s="3">
        <f t="shared" si="13"/>
        <v>0.82750000000000012</v>
      </c>
      <c r="R55" s="3">
        <f t="shared" si="14"/>
        <v>65</v>
      </c>
      <c r="S55" s="10">
        <v>7000</v>
      </c>
      <c r="T55" s="3">
        <f t="shared" si="15"/>
        <v>0.79999999999999982</v>
      </c>
      <c r="V55" s="3">
        <f t="shared" si="16"/>
        <v>65</v>
      </c>
      <c r="W55" s="10">
        <v>8000</v>
      </c>
      <c r="X55" s="3">
        <f t="shared" si="17"/>
        <v>0.76624999999999965</v>
      </c>
    </row>
    <row r="56" spans="1:24">
      <c r="A56" s="4">
        <v>-31</v>
      </c>
      <c r="B56" s="4">
        <v>29</v>
      </c>
      <c r="C56" s="360">
        <v>30</v>
      </c>
      <c r="D56" s="11"/>
      <c r="E56" s="416">
        <v>6.5999999999962</v>
      </c>
      <c r="F56" s="413">
        <v>23320</v>
      </c>
      <c r="G56" s="413">
        <v>-31.639999999998999</v>
      </c>
      <c r="H56" s="435" t="s">
        <v>1161</v>
      </c>
      <c r="I56" s="413">
        <v>3500</v>
      </c>
      <c r="J56" s="413">
        <v>11</v>
      </c>
      <c r="K56" s="413">
        <v>11</v>
      </c>
      <c r="L56" s="413">
        <v>42000</v>
      </c>
      <c r="M56" s="413">
        <v>4500</v>
      </c>
      <c r="N56" s="3">
        <f t="shared" si="12"/>
        <v>77.5</v>
      </c>
      <c r="O56" s="10">
        <v>6000</v>
      </c>
      <c r="P56" s="3">
        <f t="shared" si="13"/>
        <v>0.80625000000000013</v>
      </c>
      <c r="R56" s="3">
        <f t="shared" si="14"/>
        <v>77.5</v>
      </c>
      <c r="S56" s="10">
        <v>7000</v>
      </c>
      <c r="T56" s="3">
        <f t="shared" si="15"/>
        <v>0.7799999999999998</v>
      </c>
      <c r="V56" s="3">
        <f t="shared" si="16"/>
        <v>77.5</v>
      </c>
      <c r="W56" s="10">
        <v>8000</v>
      </c>
      <c r="X56" s="3">
        <f t="shared" si="17"/>
        <v>0.74687499999999962</v>
      </c>
    </row>
    <row r="57" spans="1:24">
      <c r="A57" s="4">
        <v>-30</v>
      </c>
      <c r="B57" s="4">
        <v>30</v>
      </c>
      <c r="C57" s="429">
        <v>31</v>
      </c>
      <c r="D57" s="11"/>
      <c r="E57" s="416">
        <v>6.6099999999961998</v>
      </c>
      <c r="F57" s="413">
        <v>23310</v>
      </c>
      <c r="G57" s="413">
        <v>-31.619999999998999</v>
      </c>
      <c r="H57" s="431">
        <f>RADIANS(LEFT('FLIGHT PLANNER'!G28,2)*10)</f>
        <v>2.2689280275926285</v>
      </c>
      <c r="I57" s="413">
        <v>3750</v>
      </c>
      <c r="J57" s="413">
        <v>12</v>
      </c>
      <c r="K57" s="413">
        <v>12</v>
      </c>
      <c r="L57" s="413">
        <v>43000</v>
      </c>
      <c r="M57" s="413">
        <v>4750</v>
      </c>
      <c r="N57" s="3">
        <f t="shared" si="12"/>
        <v>90</v>
      </c>
      <c r="O57" s="10">
        <v>6000</v>
      </c>
      <c r="P57" s="3">
        <f t="shared" si="13"/>
        <v>0.78500000000000014</v>
      </c>
      <c r="R57" s="3">
        <f t="shared" si="14"/>
        <v>90</v>
      </c>
      <c r="S57" s="10">
        <v>7000</v>
      </c>
      <c r="T57" s="3">
        <f t="shared" si="15"/>
        <v>0.75999999999999979</v>
      </c>
      <c r="V57" s="3">
        <f t="shared" si="16"/>
        <v>90</v>
      </c>
      <c r="W57" s="10">
        <v>8000</v>
      </c>
      <c r="X57" s="3">
        <f t="shared" si="17"/>
        <v>0.72749999999999959</v>
      </c>
    </row>
    <row r="58" spans="1:24">
      <c r="A58" s="4">
        <v>-29</v>
      </c>
      <c r="B58" s="4">
        <v>31</v>
      </c>
      <c r="C58" s="360">
        <v>32</v>
      </c>
      <c r="D58" s="11"/>
      <c r="E58" s="416">
        <v>6.6199999999961996</v>
      </c>
      <c r="F58" s="413">
        <v>23300</v>
      </c>
      <c r="G58" s="413">
        <v>-31.599999999999</v>
      </c>
      <c r="H58" s="435" t="s">
        <v>1162</v>
      </c>
      <c r="I58" s="413">
        <v>4000</v>
      </c>
      <c r="J58" s="413">
        <v>13</v>
      </c>
      <c r="K58" s="413">
        <v>13</v>
      </c>
      <c r="L58" s="413">
        <v>44000</v>
      </c>
      <c r="M58" s="413">
        <v>5000</v>
      </c>
      <c r="N58" s="3">
        <f t="shared" si="12"/>
        <v>102.5</v>
      </c>
      <c r="O58" s="10">
        <v>6000</v>
      </c>
      <c r="P58" s="3">
        <f t="shared" si="13"/>
        <v>0.76375000000000015</v>
      </c>
      <c r="R58" s="3">
        <f t="shared" si="14"/>
        <v>102.5</v>
      </c>
      <c r="S58" s="10">
        <v>7000</v>
      </c>
      <c r="T58" s="3">
        <f t="shared" si="15"/>
        <v>0.73999999999999977</v>
      </c>
      <c r="V58" s="3">
        <f t="shared" si="16"/>
        <v>102.5</v>
      </c>
      <c r="W58" s="10">
        <v>8000</v>
      </c>
      <c r="X58" s="3">
        <f t="shared" si="17"/>
        <v>0.70812499999999956</v>
      </c>
    </row>
    <row r="59" spans="1:24">
      <c r="A59" s="4">
        <v>-28</v>
      </c>
      <c r="B59" s="4">
        <v>32</v>
      </c>
      <c r="C59" s="429">
        <v>33</v>
      </c>
      <c r="D59" s="11"/>
      <c r="E59" s="416">
        <v>6.6299999999962003</v>
      </c>
      <c r="F59" s="413">
        <v>23290</v>
      </c>
      <c r="G59" s="413">
        <v>-31.579999999999</v>
      </c>
      <c r="H59" s="431">
        <f>IF(H55&gt;H57,H55-H57,H57-H55)</f>
        <v>3.839724354387525</v>
      </c>
      <c r="I59" s="413">
        <v>4250</v>
      </c>
      <c r="J59" s="413">
        <v>14</v>
      </c>
      <c r="K59" s="413">
        <v>14</v>
      </c>
      <c r="L59" s="413">
        <v>45000</v>
      </c>
      <c r="M59" s="419">
        <f>(600/4)+M58</f>
        <v>5150</v>
      </c>
      <c r="N59" s="3">
        <f t="shared" si="12"/>
        <v>115</v>
      </c>
      <c r="O59" s="10">
        <v>6000</v>
      </c>
      <c r="P59" s="3">
        <f t="shared" si="13"/>
        <v>0.74250000000000016</v>
      </c>
      <c r="R59" s="3">
        <f t="shared" si="14"/>
        <v>115</v>
      </c>
      <c r="S59" s="10">
        <v>7000</v>
      </c>
      <c r="T59" s="3">
        <f t="shared" si="15"/>
        <v>0.71999999999999975</v>
      </c>
      <c r="V59" s="3">
        <f t="shared" si="16"/>
        <v>115</v>
      </c>
      <c r="W59" s="10">
        <v>8000</v>
      </c>
      <c r="X59" s="3">
        <f t="shared" si="17"/>
        <v>0.68874999999999953</v>
      </c>
    </row>
    <row r="60" spans="1:24">
      <c r="A60" s="4">
        <v>-27</v>
      </c>
      <c r="B60" s="4">
        <v>33</v>
      </c>
      <c r="C60" s="360">
        <v>34</v>
      </c>
      <c r="D60" s="11"/>
      <c r="E60" s="416">
        <v>6.6399999999962001</v>
      </c>
      <c r="F60" s="413">
        <v>23280</v>
      </c>
      <c r="G60" s="413">
        <v>-31.559999999999</v>
      </c>
      <c r="H60" s="439" t="s">
        <v>1163</v>
      </c>
      <c r="I60" s="413">
        <v>4500</v>
      </c>
      <c r="J60" s="413">
        <v>15</v>
      </c>
      <c r="K60" s="413">
        <v>15</v>
      </c>
      <c r="L60" s="413">
        <v>46000</v>
      </c>
      <c r="M60" s="419">
        <f>(600/4)+M59</f>
        <v>5300</v>
      </c>
      <c r="N60" s="3">
        <f t="shared" si="12"/>
        <v>127.5</v>
      </c>
      <c r="O60" s="10">
        <v>6000</v>
      </c>
      <c r="P60" s="3">
        <f t="shared" si="13"/>
        <v>0.72125000000000017</v>
      </c>
      <c r="R60" s="3">
        <f t="shared" si="14"/>
        <v>127.5</v>
      </c>
      <c r="S60" s="10">
        <v>7000</v>
      </c>
      <c r="T60" s="3">
        <f t="shared" si="15"/>
        <v>0.69999999999999973</v>
      </c>
      <c r="V60" s="3">
        <f t="shared" si="16"/>
        <v>127.5</v>
      </c>
      <c r="W60" s="10">
        <v>8000</v>
      </c>
      <c r="X60" s="3">
        <f t="shared" si="17"/>
        <v>0.6693749999999995</v>
      </c>
    </row>
    <row r="61" spans="1:24">
      <c r="A61" s="4">
        <v>-26</v>
      </c>
      <c r="B61" s="4">
        <v>34</v>
      </c>
      <c r="C61" s="429">
        <v>35</v>
      </c>
      <c r="D61" s="11"/>
      <c r="E61" s="416">
        <v>6.6499999999961998</v>
      </c>
      <c r="F61" s="413">
        <v>23270</v>
      </c>
      <c r="G61" s="413">
        <v>-31.539999999999001</v>
      </c>
      <c r="H61" s="438">
        <f>ROUND(COS(H59)*'FLIGHT PLANNER'!B28,0)</f>
        <v>-6</v>
      </c>
      <c r="I61" s="413">
        <v>4750</v>
      </c>
      <c r="J61" s="413">
        <v>16</v>
      </c>
      <c r="K61" s="413">
        <v>16</v>
      </c>
      <c r="L61" s="413">
        <v>47000</v>
      </c>
      <c r="M61" s="419">
        <f>(600/4)+M60</f>
        <v>5450</v>
      </c>
      <c r="N61" s="3">
        <f t="shared" si="12"/>
        <v>140</v>
      </c>
      <c r="O61" s="10">
        <v>6000</v>
      </c>
      <c r="P61" s="3">
        <f t="shared" si="13"/>
        <v>0.70000000000000018</v>
      </c>
      <c r="R61" s="3">
        <f t="shared" si="14"/>
        <v>140</v>
      </c>
      <c r="S61" s="10">
        <v>7000</v>
      </c>
      <c r="T61" s="3">
        <f t="shared" si="15"/>
        <v>0.67999999999999972</v>
      </c>
      <c r="V61" s="3">
        <f t="shared" si="16"/>
        <v>140</v>
      </c>
      <c r="W61" s="10">
        <v>8000</v>
      </c>
      <c r="X61" s="3">
        <f t="shared" si="17"/>
        <v>0.64999999999999947</v>
      </c>
    </row>
    <row r="62" spans="1:24">
      <c r="A62" s="4">
        <v>-25</v>
      </c>
      <c r="B62" s="4">
        <v>35</v>
      </c>
      <c r="C62" s="360">
        <v>36</v>
      </c>
      <c r="D62" s="11"/>
      <c r="E62" s="416">
        <v>6.6599999999961996</v>
      </c>
      <c r="F62" s="413">
        <v>23260</v>
      </c>
      <c r="G62" s="413">
        <v>-31.519999999999001</v>
      </c>
      <c r="H62" s="435" t="s">
        <v>1164</v>
      </c>
      <c r="I62" s="413">
        <v>5000</v>
      </c>
      <c r="J62" s="413">
        <v>17</v>
      </c>
      <c r="K62" s="413">
        <v>17</v>
      </c>
      <c r="L62" s="413">
        <v>48000</v>
      </c>
      <c r="M62" s="413">
        <v>5600</v>
      </c>
    </row>
    <row r="63" spans="1:24">
      <c r="A63" s="4">
        <v>-24</v>
      </c>
      <c r="B63" s="4">
        <v>36</v>
      </c>
      <c r="C63" s="430" t="s">
        <v>1179</v>
      </c>
      <c r="D63" s="11"/>
      <c r="E63" s="416">
        <v>6.6699999999962003</v>
      </c>
      <c r="F63" s="413">
        <v>23250</v>
      </c>
      <c r="G63" s="413">
        <v>-31.499999999999002</v>
      </c>
      <c r="H63" s="438">
        <f>ABS(H61)</f>
        <v>6</v>
      </c>
      <c r="I63" s="413">
        <v>5250</v>
      </c>
      <c r="J63" s="413">
        <v>18</v>
      </c>
      <c r="K63" s="413">
        <v>18</v>
      </c>
      <c r="L63" s="413">
        <v>49000</v>
      </c>
      <c r="M63" s="419">
        <f t="shared" ref="M63:M68" si="18">M62+300</f>
        <v>5900</v>
      </c>
    </row>
    <row r="64" spans="1:24">
      <c r="A64" s="4">
        <v>-23</v>
      </c>
      <c r="B64" s="4">
        <v>37</v>
      </c>
      <c r="C64" s="430" t="s">
        <v>1180</v>
      </c>
      <c r="D64" s="11"/>
      <c r="E64" s="416">
        <v>6.6799999999962001</v>
      </c>
      <c r="F64" s="413">
        <v>23240</v>
      </c>
      <c r="G64" s="413">
        <v>-31.479999999998999</v>
      </c>
      <c r="I64" s="413">
        <v>5500</v>
      </c>
      <c r="J64" s="413">
        <v>19</v>
      </c>
      <c r="K64" s="413">
        <v>19</v>
      </c>
      <c r="L64" s="413">
        <v>50000</v>
      </c>
      <c r="M64" s="419">
        <f t="shared" si="18"/>
        <v>6200</v>
      </c>
    </row>
    <row r="65" spans="1:24">
      <c r="A65" s="4">
        <v>-22</v>
      </c>
      <c r="B65" s="4">
        <v>38</v>
      </c>
      <c r="C65" s="430" t="s">
        <v>1181</v>
      </c>
      <c r="D65" s="11"/>
      <c r="E65" s="416">
        <v>6.6899999999961999</v>
      </c>
      <c r="F65" s="413">
        <v>23230</v>
      </c>
      <c r="G65" s="413">
        <v>-31.459999999998999</v>
      </c>
      <c r="H65" s="361"/>
      <c r="I65" s="413">
        <v>5750</v>
      </c>
      <c r="J65" s="413">
        <v>20</v>
      </c>
      <c r="K65" s="413">
        <v>20</v>
      </c>
      <c r="L65" s="413">
        <v>51000</v>
      </c>
      <c r="M65" s="419">
        <f t="shared" si="18"/>
        <v>6500</v>
      </c>
    </row>
    <row r="66" spans="1:24">
      <c r="A66" s="4">
        <v>-21</v>
      </c>
      <c r="B66" s="4">
        <v>39</v>
      </c>
      <c r="C66" s="430" t="s">
        <v>1182</v>
      </c>
      <c r="D66" s="11"/>
      <c r="E66" s="416">
        <v>6.6999999999961997</v>
      </c>
      <c r="F66" s="413">
        <v>23220</v>
      </c>
      <c r="G66" s="413">
        <v>-31.439999999998999</v>
      </c>
      <c r="I66" s="413">
        <v>6000</v>
      </c>
      <c r="J66" s="413">
        <v>21</v>
      </c>
      <c r="K66" s="413">
        <v>21</v>
      </c>
      <c r="L66" s="413">
        <v>52000</v>
      </c>
      <c r="M66" s="419">
        <f t="shared" si="18"/>
        <v>6800</v>
      </c>
    </row>
    <row r="67" spans="1:24">
      <c r="A67" s="4">
        <v>-20</v>
      </c>
      <c r="B67" s="4">
        <v>40</v>
      </c>
      <c r="C67" s="430" t="s">
        <v>1183</v>
      </c>
      <c r="D67" s="11"/>
      <c r="E67" s="416">
        <v>6.7099999999962003</v>
      </c>
      <c r="F67" s="413">
        <v>23210</v>
      </c>
      <c r="G67" s="413">
        <v>-31.419999999999</v>
      </c>
      <c r="I67" s="413">
        <v>6250</v>
      </c>
      <c r="J67" s="413">
        <v>22</v>
      </c>
      <c r="K67" s="413">
        <v>22</v>
      </c>
      <c r="L67" s="413">
        <v>53000</v>
      </c>
      <c r="M67" s="419">
        <f t="shared" si="18"/>
        <v>7100</v>
      </c>
    </row>
    <row r="68" spans="1:24">
      <c r="A68" s="4">
        <v>-19</v>
      </c>
      <c r="B68" s="4">
        <v>41</v>
      </c>
      <c r="C68" s="430" t="s">
        <v>1184</v>
      </c>
      <c r="D68" s="11"/>
      <c r="E68" s="416">
        <v>6.7199999999962001</v>
      </c>
      <c r="F68" s="413">
        <v>23200</v>
      </c>
      <c r="G68" s="413">
        <v>-31.399999999999</v>
      </c>
      <c r="I68" s="413">
        <v>6500</v>
      </c>
      <c r="J68" s="413">
        <v>23</v>
      </c>
      <c r="K68" s="413">
        <v>23</v>
      </c>
      <c r="L68" s="413">
        <v>54000</v>
      </c>
      <c r="M68" s="419">
        <f t="shared" si="18"/>
        <v>7400</v>
      </c>
    </row>
    <row r="69" spans="1:24">
      <c r="A69" s="4">
        <v>-18</v>
      </c>
      <c r="B69" s="4">
        <v>42</v>
      </c>
      <c r="C69" s="430" t="s">
        <v>1185</v>
      </c>
      <c r="D69" s="11"/>
      <c r="E69" s="416">
        <v>6.7299999999961999</v>
      </c>
      <c r="F69" s="413">
        <v>23190</v>
      </c>
      <c r="G69" s="413">
        <v>-31.379999999999001</v>
      </c>
      <c r="I69" s="413">
        <v>6750</v>
      </c>
      <c r="J69" s="413">
        <v>24</v>
      </c>
      <c r="K69" s="413">
        <v>24</v>
      </c>
    </row>
    <row r="70" spans="1:24">
      <c r="A70" s="4">
        <v>-17</v>
      </c>
      <c r="B70" s="4">
        <v>43</v>
      </c>
      <c r="C70" s="430" t="s">
        <v>1186</v>
      </c>
      <c r="D70" s="11"/>
      <c r="E70" s="416">
        <v>6.7399999999961997</v>
      </c>
      <c r="F70" s="413">
        <v>23180</v>
      </c>
      <c r="G70" s="413">
        <v>-31.359999999999001</v>
      </c>
      <c r="I70" s="413">
        <v>7000</v>
      </c>
      <c r="J70" s="413">
        <v>25</v>
      </c>
      <c r="K70" s="413">
        <v>25</v>
      </c>
      <c r="N70" s="1100" t="s">
        <v>1173</v>
      </c>
      <c r="O70" s="1101"/>
      <c r="P70" s="437">
        <f>IF('DENSITY RATIO'!L30=TRUE,(LOOKUP('FLIGHT PLANNER'!E17,'MIN GO SPEED DATA'!L46:L68,'MIN GO SPEED DATA'!M46:M68)),(LOOKUP('FLIGHT PLANNER'!E17,'MIN GO SPEED DATA'!L46:L68,'MIN GO SPEED DATA'!M46:M68))/IF('FLIGHT PLANNER'!F30&lt;=1000,'DENSITY RATIO'!L3,IF(AND('FLIGHT PLANNER'!F30&gt;=1000,'FLIGHT PLANNER'!F30&lt;=2000),'DENSITY RATIO'!L6,IF(AND('FLIGHT PLANNER'!F30&gt;=2000,'FLIGHT PLANNER'!F30&lt;=3000),'DENSITY RATIO'!L9,IF(AND('FLIGHT PLANNER'!F30&gt;=3000,'FLIGHT PLANNER'!F30&lt;=4000),'DENSITY RATIO'!L15,IF(AND('FLIGHT PLANNER'!F30&gt;=4000,'FLIGHT PLANNER'!F30&lt;=5000),'DENSITY RATIO'!L18,IF(AND('FLIGHT PLANNER'!F30&gt;=5000,'FLIGHT PLANNER'!F30&lt;=6000),'DENSITY RATIO'!L21,IF(AND('FLIGHT PLANNER'!F30&gt;=6000,'FLIGHT PLANNER'!F30&lt;=7000),'DENSITY RATIO'!L24,IF('FLIGHT PLANNER'!F30&gt;7000,'DENSITY RATIO'!L27)))))))))</f>
        <v>5450</v>
      </c>
      <c r="Q70" s="1101" t="s">
        <v>1174</v>
      </c>
      <c r="R70" s="1101"/>
      <c r="S70" s="437">
        <f>LOOKUP('MIN GO SPEED DATA'!H63,'MIN GO SPEED DATA'!M74:M114,'MIN GO SPEED DATA'!N74:N114)</f>
        <v>120</v>
      </c>
      <c r="T70" s="1100" t="s">
        <v>1175</v>
      </c>
      <c r="U70" s="1101"/>
      <c r="V70" s="437">
        <f>IF(H61&lt;0,P70-S70,IF(H61=0,P70,IF(H61&gt;0,P70+S70)))</f>
        <v>5330</v>
      </c>
    </row>
    <row r="71" spans="1:24">
      <c r="A71" s="4">
        <v>-16</v>
      </c>
      <c r="B71" s="4">
        <v>44</v>
      </c>
      <c r="C71" s="430" t="s">
        <v>1187</v>
      </c>
      <c r="D71" s="11"/>
      <c r="E71" s="416">
        <v>6.7499999999962004</v>
      </c>
      <c r="F71" s="413">
        <v>23170</v>
      </c>
      <c r="G71" s="413">
        <v>-31.339999999999002</v>
      </c>
      <c r="I71" s="413">
        <v>7250</v>
      </c>
      <c r="J71" s="413">
        <v>26</v>
      </c>
      <c r="K71" s="413">
        <v>26</v>
      </c>
      <c r="M71" s="1099"/>
      <c r="N71" s="1099"/>
      <c r="O71" s="1099"/>
      <c r="P71" s="1099"/>
      <c r="Q71" s="1099"/>
      <c r="R71" s="1099"/>
      <c r="S71" s="1099"/>
      <c r="T71" s="1099"/>
      <c r="U71" s="1099"/>
      <c r="V71" s="1099"/>
      <c r="W71" s="1099"/>
      <c r="X71" s="1099"/>
    </row>
    <row r="72" spans="1:24">
      <c r="A72" s="4">
        <v>-15</v>
      </c>
      <c r="B72" s="4">
        <v>45</v>
      </c>
      <c r="C72" s="443" t="s">
        <v>1188</v>
      </c>
      <c r="D72" s="11"/>
      <c r="E72" s="416">
        <v>6.7599999999962002</v>
      </c>
      <c r="F72" s="413">
        <v>23160</v>
      </c>
      <c r="G72" s="413">
        <v>-31.319999999998998</v>
      </c>
      <c r="I72" s="413">
        <v>7500</v>
      </c>
      <c r="J72" s="413">
        <v>27</v>
      </c>
      <c r="K72" s="413">
        <v>27</v>
      </c>
      <c r="M72" s="1095" t="s">
        <v>1167</v>
      </c>
      <c r="N72" s="1098"/>
      <c r="O72" s="1095" t="s">
        <v>1168</v>
      </c>
      <c r="P72" s="1098"/>
      <c r="Q72" s="1095" t="s">
        <v>1169</v>
      </c>
      <c r="R72" s="1098"/>
      <c r="S72" s="1095" t="s">
        <v>1170</v>
      </c>
      <c r="T72" s="1098"/>
      <c r="U72" s="1095" t="s">
        <v>1171</v>
      </c>
      <c r="V72" s="1098"/>
      <c r="W72" s="1095" t="s">
        <v>1172</v>
      </c>
      <c r="X72" s="1098"/>
    </row>
    <row r="73" spans="1:24">
      <c r="A73" s="4">
        <v>-14</v>
      </c>
      <c r="B73" s="4">
        <v>46</v>
      </c>
      <c r="C73" s="445" t="s">
        <v>1189</v>
      </c>
      <c r="D73" s="11"/>
      <c r="E73" s="416">
        <v>6.7699999999961999</v>
      </c>
      <c r="F73" s="413">
        <v>23150</v>
      </c>
      <c r="G73" s="413">
        <v>-31.299999999998999</v>
      </c>
      <c r="I73" s="413">
        <v>7750</v>
      </c>
      <c r="J73" s="413">
        <v>28</v>
      </c>
      <c r="K73" s="413">
        <v>28</v>
      </c>
      <c r="M73" s="436" t="s">
        <v>1165</v>
      </c>
      <c r="N73" s="436" t="s">
        <v>1166</v>
      </c>
      <c r="O73" s="436" t="s">
        <v>1165</v>
      </c>
      <c r="P73" s="436" t="s">
        <v>1166</v>
      </c>
      <c r="Q73" s="436" t="s">
        <v>1165</v>
      </c>
      <c r="R73" s="436" t="s">
        <v>1166</v>
      </c>
      <c r="S73" s="436" t="s">
        <v>1165</v>
      </c>
      <c r="T73" s="436" t="s">
        <v>1166</v>
      </c>
      <c r="U73" s="436" t="s">
        <v>1165</v>
      </c>
      <c r="V73" s="436" t="s">
        <v>1166</v>
      </c>
      <c r="W73" s="436" t="s">
        <v>1165</v>
      </c>
      <c r="X73" s="436" t="s">
        <v>1166</v>
      </c>
    </row>
    <row r="74" spans="1:24">
      <c r="A74" s="4">
        <v>-13</v>
      </c>
      <c r="B74" s="4">
        <v>47</v>
      </c>
      <c r="C74" s="443" t="s">
        <v>1190</v>
      </c>
      <c r="D74" s="11"/>
      <c r="E74" s="416">
        <v>6.7799999999961997</v>
      </c>
      <c r="F74" s="413">
        <v>23140</v>
      </c>
      <c r="G74" s="413">
        <v>-31.279999999998999</v>
      </c>
      <c r="I74" s="413">
        <v>8000</v>
      </c>
      <c r="J74" s="413">
        <v>29</v>
      </c>
      <c r="K74" s="413">
        <v>29</v>
      </c>
      <c r="M74" s="434">
        <v>0</v>
      </c>
      <c r="N74" s="434">
        <v>0</v>
      </c>
      <c r="O74" s="434">
        <v>0</v>
      </c>
      <c r="P74" s="434">
        <v>0</v>
      </c>
      <c r="Q74" s="434">
        <v>0</v>
      </c>
      <c r="R74" s="434">
        <v>0</v>
      </c>
      <c r="S74" s="434">
        <v>0</v>
      </c>
      <c r="T74" s="434">
        <v>0</v>
      </c>
      <c r="U74" s="434">
        <v>0</v>
      </c>
      <c r="V74" s="434">
        <v>0</v>
      </c>
      <c r="W74" s="434">
        <v>0</v>
      </c>
      <c r="X74" s="434">
        <v>0</v>
      </c>
    </row>
    <row r="75" spans="1:24">
      <c r="A75" s="4">
        <v>-12</v>
      </c>
      <c r="B75" s="4">
        <v>48</v>
      </c>
      <c r="C75" s="445" t="s">
        <v>1191</v>
      </c>
      <c r="D75" s="11"/>
      <c r="E75" s="416">
        <v>6.7899999999962004</v>
      </c>
      <c r="F75" s="413">
        <v>23130</v>
      </c>
      <c r="G75" s="413">
        <v>-31.259999999999</v>
      </c>
      <c r="I75" s="413">
        <v>8250</v>
      </c>
      <c r="J75" s="413">
        <v>30</v>
      </c>
      <c r="K75" s="413">
        <v>30</v>
      </c>
      <c r="M75" s="434">
        <v>1</v>
      </c>
      <c r="N75" s="434">
        <v>20</v>
      </c>
      <c r="O75" s="434">
        <v>1</v>
      </c>
      <c r="P75" s="434">
        <v>20</v>
      </c>
      <c r="Q75" s="434">
        <v>1</v>
      </c>
      <c r="R75" s="434">
        <v>25</v>
      </c>
      <c r="S75" s="434">
        <v>1</v>
      </c>
      <c r="T75" s="434">
        <v>45</v>
      </c>
      <c r="U75" s="434">
        <v>1</v>
      </c>
      <c r="V75" s="434">
        <v>60</v>
      </c>
      <c r="W75" s="434">
        <v>1</v>
      </c>
      <c r="X75" s="434">
        <v>60</v>
      </c>
    </row>
    <row r="76" spans="1:24">
      <c r="A76" s="4">
        <v>-11</v>
      </c>
      <c r="B76" s="4">
        <v>49</v>
      </c>
      <c r="C76" s="443" t="s">
        <v>1192</v>
      </c>
      <c r="D76" s="11"/>
      <c r="E76" s="416">
        <v>6.7999999999962002</v>
      </c>
      <c r="F76" s="413">
        <v>23120</v>
      </c>
      <c r="G76" s="413">
        <v>-31.239999999999</v>
      </c>
      <c r="I76" s="413">
        <v>8500</v>
      </c>
      <c r="J76" s="413">
        <v>31</v>
      </c>
      <c r="K76" s="413">
        <v>31</v>
      </c>
      <c r="M76" s="434">
        <v>2</v>
      </c>
      <c r="N76" s="434">
        <v>40</v>
      </c>
      <c r="O76" s="434">
        <v>2</v>
      </c>
      <c r="P76" s="434">
        <v>40</v>
      </c>
      <c r="Q76" s="434">
        <v>2</v>
      </c>
      <c r="R76" s="434">
        <v>50</v>
      </c>
      <c r="S76" s="434">
        <v>2</v>
      </c>
      <c r="T76" s="434">
        <v>90</v>
      </c>
      <c r="U76" s="434">
        <v>2</v>
      </c>
      <c r="V76" s="434">
        <v>120</v>
      </c>
      <c r="W76" s="434">
        <v>2</v>
      </c>
      <c r="X76" s="434">
        <v>120</v>
      </c>
    </row>
    <row r="77" spans="1:24">
      <c r="A77" s="4">
        <v>-10</v>
      </c>
      <c r="B77" s="4">
        <v>50</v>
      </c>
      <c r="C77" s="445" t="s">
        <v>1193</v>
      </c>
      <c r="D77" s="11"/>
      <c r="E77" s="416">
        <v>6.8099999999962</v>
      </c>
      <c r="F77" s="413">
        <v>23110</v>
      </c>
      <c r="G77" s="413">
        <v>-31.219999999999001</v>
      </c>
      <c r="I77" s="413">
        <v>8750</v>
      </c>
      <c r="J77" s="413">
        <v>32</v>
      </c>
      <c r="K77" s="413">
        <v>32</v>
      </c>
      <c r="M77" s="434">
        <v>3</v>
      </c>
      <c r="N77" s="434">
        <v>60</v>
      </c>
      <c r="O77" s="434">
        <v>3</v>
      </c>
      <c r="P77" s="434">
        <v>60</v>
      </c>
      <c r="Q77" s="434">
        <v>3</v>
      </c>
      <c r="R77" s="434">
        <v>75</v>
      </c>
      <c r="S77" s="434">
        <v>3</v>
      </c>
      <c r="T77" s="434">
        <v>135</v>
      </c>
      <c r="U77" s="434">
        <v>3</v>
      </c>
      <c r="V77" s="434">
        <v>180</v>
      </c>
      <c r="W77" s="434">
        <v>3</v>
      </c>
      <c r="X77" s="434">
        <v>180</v>
      </c>
    </row>
    <row r="78" spans="1:24">
      <c r="A78" s="4">
        <v>-9</v>
      </c>
      <c r="B78" s="4">
        <v>51</v>
      </c>
      <c r="C78" s="443" t="s">
        <v>1194</v>
      </c>
      <c r="D78" s="11"/>
      <c r="E78" s="416">
        <v>6.8199999999961998</v>
      </c>
      <c r="F78" s="413">
        <v>23100</v>
      </c>
      <c r="G78" s="413">
        <v>-31.199999999999001</v>
      </c>
      <c r="I78" s="413">
        <v>9000</v>
      </c>
      <c r="J78" s="413">
        <v>33</v>
      </c>
      <c r="K78" s="413">
        <v>33</v>
      </c>
      <c r="M78" s="434">
        <v>4</v>
      </c>
      <c r="N78" s="434">
        <v>80</v>
      </c>
      <c r="O78" s="434">
        <v>4</v>
      </c>
      <c r="P78" s="434">
        <v>80</v>
      </c>
      <c r="Q78" s="434">
        <v>4</v>
      </c>
      <c r="R78" s="434">
        <v>100</v>
      </c>
      <c r="S78" s="434">
        <v>4</v>
      </c>
      <c r="T78" s="434">
        <v>180</v>
      </c>
      <c r="U78" s="434">
        <v>4</v>
      </c>
      <c r="V78" s="434">
        <v>240</v>
      </c>
      <c r="W78" s="434">
        <v>4</v>
      </c>
      <c r="X78" s="434">
        <v>240</v>
      </c>
    </row>
    <row r="79" spans="1:24">
      <c r="A79" s="4">
        <v>-8</v>
      </c>
      <c r="B79" s="4">
        <v>52</v>
      </c>
      <c r="C79" s="445" t="s">
        <v>1195</v>
      </c>
      <c r="D79" s="11"/>
      <c r="E79" s="416">
        <v>6.8299999999962004</v>
      </c>
      <c r="F79" s="413">
        <v>23090</v>
      </c>
      <c r="G79" s="413">
        <v>-31.179999999999001</v>
      </c>
      <c r="I79" s="413">
        <v>9250</v>
      </c>
      <c r="J79" s="413">
        <v>34</v>
      </c>
      <c r="K79" s="413">
        <v>34</v>
      </c>
      <c r="M79" s="434">
        <v>5</v>
      </c>
      <c r="N79" s="434">
        <v>100</v>
      </c>
      <c r="O79" s="434">
        <v>5</v>
      </c>
      <c r="P79" s="434">
        <v>100</v>
      </c>
      <c r="Q79" s="434">
        <v>5</v>
      </c>
      <c r="R79" s="434">
        <v>125</v>
      </c>
      <c r="S79" s="434">
        <v>5</v>
      </c>
      <c r="T79" s="434">
        <v>225</v>
      </c>
      <c r="U79" s="434">
        <v>5</v>
      </c>
      <c r="V79" s="434">
        <v>300</v>
      </c>
      <c r="W79" s="434">
        <v>5</v>
      </c>
      <c r="X79" s="434">
        <v>300</v>
      </c>
    </row>
    <row r="80" spans="1:24">
      <c r="A80" s="4">
        <v>-7</v>
      </c>
      <c r="B80" s="4">
        <v>53</v>
      </c>
      <c r="C80" s="443" t="s">
        <v>1196</v>
      </c>
      <c r="D80" s="11"/>
      <c r="E80" s="416">
        <v>6.8399999999962002</v>
      </c>
      <c r="F80" s="413">
        <v>23080</v>
      </c>
      <c r="G80" s="413">
        <v>-31.159999999998998</v>
      </c>
      <c r="I80" s="413">
        <v>9500</v>
      </c>
      <c r="J80" s="413">
        <v>35</v>
      </c>
      <c r="K80" s="413">
        <v>35</v>
      </c>
      <c r="M80" s="434">
        <v>6</v>
      </c>
      <c r="N80" s="434">
        <v>120</v>
      </c>
      <c r="O80" s="434">
        <v>6</v>
      </c>
      <c r="P80" s="434">
        <v>120</v>
      </c>
      <c r="Q80" s="434">
        <v>6</v>
      </c>
      <c r="R80" s="434">
        <v>150</v>
      </c>
      <c r="S80" s="434">
        <v>6</v>
      </c>
      <c r="T80" s="434">
        <v>270</v>
      </c>
      <c r="U80" s="434">
        <v>6</v>
      </c>
      <c r="V80" s="434">
        <v>360</v>
      </c>
      <c r="W80" s="434">
        <v>6</v>
      </c>
      <c r="X80" s="434">
        <v>360</v>
      </c>
    </row>
    <row r="81" spans="1:24">
      <c r="A81" s="4">
        <v>-6</v>
      </c>
      <c r="B81" s="4">
        <v>54</v>
      </c>
      <c r="C81" s="445" t="s">
        <v>1197</v>
      </c>
      <c r="D81" s="11"/>
      <c r="E81" s="416">
        <v>6.8499999999962</v>
      </c>
      <c r="F81" s="413">
        <v>23070</v>
      </c>
      <c r="G81" s="413">
        <v>-31.139999999998999</v>
      </c>
      <c r="I81" s="413">
        <v>9750</v>
      </c>
      <c r="J81" s="413">
        <v>36</v>
      </c>
      <c r="K81" s="413">
        <v>36</v>
      </c>
      <c r="M81" s="434">
        <v>7</v>
      </c>
      <c r="N81" s="434">
        <v>140</v>
      </c>
      <c r="O81" s="434">
        <v>7</v>
      </c>
      <c r="P81" s="434">
        <v>140</v>
      </c>
      <c r="Q81" s="434">
        <v>7</v>
      </c>
      <c r="R81" s="434">
        <v>175</v>
      </c>
      <c r="S81" s="434">
        <v>7</v>
      </c>
      <c r="T81" s="434">
        <v>315</v>
      </c>
      <c r="U81" s="434">
        <v>7</v>
      </c>
      <c r="V81" s="434">
        <v>420</v>
      </c>
      <c r="W81" s="434">
        <v>7</v>
      </c>
      <c r="X81" s="434">
        <v>420</v>
      </c>
    </row>
    <row r="82" spans="1:24">
      <c r="A82" s="4">
        <v>-5</v>
      </c>
      <c r="B82" s="4">
        <v>55</v>
      </c>
      <c r="C82" s="443" t="s">
        <v>1198</v>
      </c>
      <c r="D82" s="11"/>
      <c r="E82" s="416">
        <v>6.8599999999961998</v>
      </c>
      <c r="F82" s="413">
        <v>23060</v>
      </c>
      <c r="G82" s="413">
        <v>-31.119999999998999</v>
      </c>
      <c r="I82" s="413">
        <v>10000</v>
      </c>
      <c r="J82" s="413">
        <v>37</v>
      </c>
      <c r="K82" s="413">
        <v>37</v>
      </c>
      <c r="M82" s="434">
        <v>8</v>
      </c>
      <c r="N82" s="434">
        <v>160</v>
      </c>
      <c r="O82" s="434">
        <v>8</v>
      </c>
      <c r="P82" s="434">
        <v>160</v>
      </c>
      <c r="Q82" s="434">
        <v>8</v>
      </c>
      <c r="R82" s="434">
        <v>200</v>
      </c>
      <c r="S82" s="434">
        <v>8</v>
      </c>
      <c r="T82" s="434">
        <v>360</v>
      </c>
      <c r="U82" s="434">
        <v>8</v>
      </c>
      <c r="V82" s="434">
        <v>480</v>
      </c>
      <c r="W82" s="434">
        <v>8</v>
      </c>
      <c r="X82" s="434">
        <v>480</v>
      </c>
    </row>
    <row r="83" spans="1:24">
      <c r="A83" s="4">
        <v>-4</v>
      </c>
      <c r="B83" s="4">
        <v>56</v>
      </c>
      <c r="C83" s="445" t="s">
        <v>1199</v>
      </c>
      <c r="D83" s="11"/>
      <c r="E83" s="416">
        <v>6.8699999999961996</v>
      </c>
      <c r="F83" s="413">
        <v>23050</v>
      </c>
      <c r="G83" s="413">
        <v>-31.099999999999</v>
      </c>
      <c r="I83" s="413">
        <v>10250</v>
      </c>
      <c r="J83" s="413">
        <v>38</v>
      </c>
      <c r="K83" s="413">
        <v>38</v>
      </c>
      <c r="M83" s="434">
        <v>9</v>
      </c>
      <c r="N83" s="434">
        <v>180</v>
      </c>
      <c r="O83" s="434">
        <v>9</v>
      </c>
      <c r="P83" s="434">
        <v>180</v>
      </c>
      <c r="Q83" s="434">
        <v>9</v>
      </c>
      <c r="R83" s="434">
        <v>225</v>
      </c>
      <c r="S83" s="434">
        <v>9</v>
      </c>
      <c r="T83" s="434">
        <v>405</v>
      </c>
      <c r="U83" s="434">
        <v>9</v>
      </c>
      <c r="V83" s="434">
        <v>540</v>
      </c>
      <c r="W83" s="434">
        <v>9</v>
      </c>
      <c r="X83" s="434">
        <v>540</v>
      </c>
    </row>
    <row r="84" spans="1:24">
      <c r="A84" s="4">
        <v>-3</v>
      </c>
      <c r="B84" s="4">
        <v>57</v>
      </c>
      <c r="C84" s="443" t="s">
        <v>1200</v>
      </c>
      <c r="D84" s="11"/>
      <c r="E84" s="416">
        <v>6.8799999999962003</v>
      </c>
      <c r="F84" s="413">
        <v>23040</v>
      </c>
      <c r="G84" s="413">
        <v>-31.079999999999</v>
      </c>
      <c r="I84" s="413">
        <v>10500</v>
      </c>
      <c r="J84" s="413">
        <v>39</v>
      </c>
      <c r="K84" s="413">
        <v>39</v>
      </c>
      <c r="M84" s="434">
        <v>10</v>
      </c>
      <c r="N84" s="434">
        <v>200</v>
      </c>
      <c r="O84" s="434">
        <v>10</v>
      </c>
      <c r="P84" s="434">
        <v>200</v>
      </c>
      <c r="Q84" s="434">
        <v>10</v>
      </c>
      <c r="R84" s="434">
        <v>250</v>
      </c>
      <c r="S84" s="434">
        <v>10</v>
      </c>
      <c r="T84" s="434">
        <v>450</v>
      </c>
      <c r="U84" s="434">
        <v>10</v>
      </c>
      <c r="V84" s="434">
        <v>600</v>
      </c>
      <c r="W84" s="434">
        <v>10</v>
      </c>
      <c r="X84" s="434">
        <v>600</v>
      </c>
    </row>
    <row r="85" spans="1:24">
      <c r="A85" s="4">
        <v>-2</v>
      </c>
      <c r="B85" s="4">
        <v>58</v>
      </c>
      <c r="C85" s="445" t="s">
        <v>1201</v>
      </c>
      <c r="D85" s="11"/>
      <c r="E85" s="416">
        <v>6.8899999999962001</v>
      </c>
      <c r="F85" s="413">
        <v>23030</v>
      </c>
      <c r="G85" s="413">
        <v>-31.059999999999</v>
      </c>
      <c r="I85" s="413">
        <v>10750</v>
      </c>
      <c r="J85" s="413">
        <v>40</v>
      </c>
      <c r="K85" s="413">
        <v>40</v>
      </c>
      <c r="M85" s="434">
        <v>11</v>
      </c>
      <c r="N85" s="434">
        <v>220</v>
      </c>
      <c r="O85" s="434">
        <v>11</v>
      </c>
      <c r="P85" s="434">
        <v>220</v>
      </c>
      <c r="Q85" s="434">
        <v>11</v>
      </c>
      <c r="R85" s="434">
        <v>275</v>
      </c>
      <c r="S85" s="434">
        <v>11</v>
      </c>
      <c r="T85" s="434">
        <v>495</v>
      </c>
      <c r="U85" s="434">
        <v>11</v>
      </c>
      <c r="V85" s="434">
        <v>660</v>
      </c>
      <c r="W85" s="434">
        <v>11</v>
      </c>
      <c r="X85" s="434">
        <v>660</v>
      </c>
    </row>
    <row r="86" spans="1:24">
      <c r="A86" s="4">
        <v>-1</v>
      </c>
      <c r="B86" s="4">
        <v>59</v>
      </c>
      <c r="C86" s="443" t="s">
        <v>1202</v>
      </c>
      <c r="D86" s="11"/>
      <c r="E86" s="416">
        <v>6.8999999999961998</v>
      </c>
      <c r="F86" s="413">
        <v>23020</v>
      </c>
      <c r="G86" s="413">
        <v>-31.039999999999001</v>
      </c>
      <c r="I86" s="413">
        <v>11000</v>
      </c>
      <c r="M86" s="434">
        <v>12</v>
      </c>
      <c r="N86" s="434">
        <v>240</v>
      </c>
      <c r="O86" s="434">
        <v>12</v>
      </c>
      <c r="P86" s="434">
        <v>240</v>
      </c>
      <c r="Q86" s="434">
        <v>12</v>
      </c>
      <c r="R86" s="434">
        <v>300</v>
      </c>
      <c r="S86" s="434">
        <v>12</v>
      </c>
      <c r="T86" s="434">
        <v>540</v>
      </c>
      <c r="U86" s="434">
        <v>12</v>
      </c>
      <c r="V86" s="434">
        <v>720</v>
      </c>
      <c r="W86" s="434">
        <v>12</v>
      </c>
      <c r="X86" s="434">
        <v>720</v>
      </c>
    </row>
    <row r="87" spans="1:24">
      <c r="A87" s="4">
        <v>0</v>
      </c>
      <c r="B87" s="4">
        <v>60</v>
      </c>
      <c r="C87" s="445" t="s">
        <v>1203</v>
      </c>
      <c r="D87" s="11"/>
      <c r="E87" s="416">
        <v>6.9099999999961996</v>
      </c>
      <c r="F87" s="413">
        <v>23010</v>
      </c>
      <c r="G87" s="413">
        <v>-31.019999999999001</v>
      </c>
      <c r="I87" s="413">
        <v>11250</v>
      </c>
      <c r="M87" s="434">
        <v>13</v>
      </c>
      <c r="N87" s="434">
        <v>260</v>
      </c>
      <c r="O87" s="434">
        <v>13</v>
      </c>
      <c r="P87" s="434">
        <v>260</v>
      </c>
      <c r="Q87" s="434">
        <v>13</v>
      </c>
      <c r="R87" s="434">
        <v>325</v>
      </c>
      <c r="S87" s="434">
        <v>13</v>
      </c>
      <c r="T87" s="434">
        <v>585</v>
      </c>
      <c r="U87" s="434">
        <v>13</v>
      </c>
      <c r="V87" s="434">
        <v>780</v>
      </c>
      <c r="W87" s="434">
        <v>13</v>
      </c>
      <c r="X87" s="434">
        <v>780</v>
      </c>
    </row>
    <row r="88" spans="1:24">
      <c r="A88" s="4">
        <v>1</v>
      </c>
      <c r="B88" s="4">
        <v>61</v>
      </c>
      <c r="C88" s="443" t="s">
        <v>1204</v>
      </c>
      <c r="D88" s="11"/>
      <c r="E88" s="416">
        <v>6.9199999999962003</v>
      </c>
      <c r="F88" s="413">
        <v>23000</v>
      </c>
      <c r="G88" s="413">
        <v>-30.999999999999002</v>
      </c>
      <c r="I88" s="413">
        <v>11500</v>
      </c>
      <c r="M88" s="434">
        <v>14</v>
      </c>
      <c r="N88" s="434">
        <v>280</v>
      </c>
      <c r="O88" s="434">
        <v>14</v>
      </c>
      <c r="P88" s="434">
        <v>280</v>
      </c>
      <c r="Q88" s="434">
        <v>14</v>
      </c>
      <c r="R88" s="434">
        <v>350</v>
      </c>
      <c r="S88" s="434">
        <v>14</v>
      </c>
      <c r="T88" s="434">
        <v>630</v>
      </c>
      <c r="U88" s="434">
        <v>14</v>
      </c>
      <c r="V88" s="434">
        <v>840</v>
      </c>
      <c r="W88" s="434">
        <v>14</v>
      </c>
      <c r="X88" s="434">
        <v>840</v>
      </c>
    </row>
    <row r="89" spans="1:24">
      <c r="A89" s="4">
        <v>2</v>
      </c>
      <c r="B89" s="4">
        <v>62</v>
      </c>
      <c r="C89" s="445" t="s">
        <v>1205</v>
      </c>
      <c r="D89" s="11"/>
      <c r="E89" s="416">
        <v>6.9299999999962001</v>
      </c>
      <c r="F89" s="413">
        <v>22990</v>
      </c>
      <c r="G89" s="413">
        <v>-30.979999999998999</v>
      </c>
      <c r="I89" s="413">
        <v>11750</v>
      </c>
      <c r="M89" s="434">
        <v>15</v>
      </c>
      <c r="N89" s="434">
        <v>300</v>
      </c>
      <c r="O89" s="434">
        <v>15</v>
      </c>
      <c r="P89" s="434">
        <v>300</v>
      </c>
      <c r="Q89" s="434">
        <v>15</v>
      </c>
      <c r="R89" s="434">
        <v>375</v>
      </c>
      <c r="S89" s="434">
        <v>15</v>
      </c>
      <c r="T89" s="434">
        <v>675</v>
      </c>
      <c r="U89" s="434">
        <v>15</v>
      </c>
      <c r="V89" s="434">
        <v>900</v>
      </c>
      <c r="W89" s="434">
        <v>15</v>
      </c>
      <c r="X89" s="434">
        <v>900</v>
      </c>
    </row>
    <row r="90" spans="1:24">
      <c r="A90" s="4">
        <v>3</v>
      </c>
      <c r="B90" s="4">
        <v>63</v>
      </c>
      <c r="C90" s="443" t="s">
        <v>1206</v>
      </c>
      <c r="D90" s="11"/>
      <c r="E90" s="416">
        <v>6.9399999999963002</v>
      </c>
      <c r="F90" s="413">
        <v>22980</v>
      </c>
      <c r="G90" s="413">
        <v>-30.959999999998999</v>
      </c>
      <c r="I90" s="413">
        <v>12000</v>
      </c>
      <c r="M90" s="434">
        <v>16</v>
      </c>
      <c r="N90" s="434">
        <v>320</v>
      </c>
      <c r="O90" s="434">
        <v>16</v>
      </c>
      <c r="P90" s="434">
        <v>320</v>
      </c>
      <c r="Q90" s="434">
        <v>16</v>
      </c>
      <c r="R90" s="434">
        <v>400</v>
      </c>
      <c r="S90" s="434">
        <v>16</v>
      </c>
      <c r="T90" s="434">
        <v>720</v>
      </c>
      <c r="U90" s="434">
        <v>16</v>
      </c>
      <c r="V90" s="434">
        <v>960</v>
      </c>
      <c r="W90" s="434">
        <v>16</v>
      </c>
      <c r="X90" s="434">
        <v>960</v>
      </c>
    </row>
    <row r="91" spans="1:24">
      <c r="A91" s="4">
        <v>4</v>
      </c>
      <c r="B91" s="4">
        <v>64</v>
      </c>
      <c r="C91" s="445" t="s">
        <v>1207</v>
      </c>
      <c r="D91" s="11"/>
      <c r="E91" s="416">
        <v>6.9499999999963</v>
      </c>
      <c r="F91" s="413">
        <v>22970</v>
      </c>
      <c r="G91" s="413">
        <v>-30.939999999998999</v>
      </c>
      <c r="I91" s="413">
        <v>12250</v>
      </c>
      <c r="M91" s="434">
        <v>17</v>
      </c>
      <c r="N91" s="434">
        <v>340</v>
      </c>
      <c r="O91" s="434">
        <v>17</v>
      </c>
      <c r="P91" s="434">
        <v>340</v>
      </c>
      <c r="Q91" s="434">
        <v>17</v>
      </c>
      <c r="R91" s="434">
        <v>425</v>
      </c>
      <c r="S91" s="434">
        <v>17</v>
      </c>
      <c r="T91" s="434">
        <v>765</v>
      </c>
      <c r="U91" s="434">
        <v>17</v>
      </c>
      <c r="V91" s="434">
        <v>1020</v>
      </c>
      <c r="W91" s="434">
        <v>17</v>
      </c>
      <c r="X91" s="434">
        <v>1020</v>
      </c>
    </row>
    <row r="92" spans="1:24">
      <c r="A92" s="4">
        <v>5</v>
      </c>
      <c r="B92" s="4">
        <v>65</v>
      </c>
      <c r="C92" s="443" t="s">
        <v>1208</v>
      </c>
      <c r="D92" s="11"/>
      <c r="E92" s="416">
        <v>6.9599999999962998</v>
      </c>
      <c r="F92" s="413">
        <v>22960</v>
      </c>
      <c r="G92" s="413">
        <v>-30.919999999999</v>
      </c>
      <c r="I92" s="413">
        <v>12500</v>
      </c>
      <c r="M92" s="434">
        <v>18</v>
      </c>
      <c r="N92" s="434">
        <v>360</v>
      </c>
      <c r="O92" s="434">
        <v>18</v>
      </c>
      <c r="P92" s="434">
        <v>360</v>
      </c>
      <c r="Q92" s="434">
        <v>18</v>
      </c>
      <c r="R92" s="434">
        <v>450</v>
      </c>
      <c r="S92" s="434">
        <v>18</v>
      </c>
      <c r="T92" s="434">
        <v>810</v>
      </c>
      <c r="U92" s="434">
        <v>18</v>
      </c>
      <c r="V92" s="434">
        <v>1080</v>
      </c>
      <c r="W92" s="434">
        <v>18</v>
      </c>
      <c r="X92" s="434">
        <v>1080</v>
      </c>
    </row>
    <row r="93" spans="1:24">
      <c r="A93" s="4">
        <v>6</v>
      </c>
      <c r="B93" s="4">
        <v>66</v>
      </c>
      <c r="C93" s="445" t="s">
        <v>1209</v>
      </c>
      <c r="D93" s="11"/>
      <c r="E93" s="416">
        <v>6.9699999999962996</v>
      </c>
      <c r="F93" s="413">
        <v>22950</v>
      </c>
      <c r="G93" s="413">
        <v>-30.899999999999</v>
      </c>
      <c r="I93" s="413">
        <v>12750</v>
      </c>
      <c r="M93" s="434">
        <v>19</v>
      </c>
      <c r="N93" s="434">
        <v>380</v>
      </c>
      <c r="O93" s="434">
        <v>19</v>
      </c>
      <c r="P93" s="434">
        <v>380</v>
      </c>
      <c r="Q93" s="434">
        <v>19</v>
      </c>
      <c r="R93" s="434">
        <v>475</v>
      </c>
      <c r="S93" s="434">
        <v>19</v>
      </c>
      <c r="T93" s="434">
        <v>855</v>
      </c>
      <c r="U93" s="434">
        <v>19</v>
      </c>
      <c r="V93" s="434">
        <v>1140</v>
      </c>
      <c r="W93" s="434">
        <v>19</v>
      </c>
      <c r="X93" s="434">
        <v>1140</v>
      </c>
    </row>
    <row r="94" spans="1:24">
      <c r="A94" s="4">
        <v>7</v>
      </c>
      <c r="B94" s="4">
        <v>67</v>
      </c>
      <c r="C94" s="443" t="s">
        <v>1210</v>
      </c>
      <c r="D94" s="11"/>
      <c r="E94" s="416">
        <v>6.9799999999963003</v>
      </c>
      <c r="F94" s="413">
        <v>22940</v>
      </c>
      <c r="G94" s="413">
        <v>-30.879999999999001</v>
      </c>
      <c r="I94" s="413">
        <v>13000</v>
      </c>
      <c r="M94" s="434">
        <v>20</v>
      </c>
      <c r="N94" s="434">
        <v>400</v>
      </c>
      <c r="O94" s="434">
        <v>20</v>
      </c>
      <c r="P94" s="434">
        <v>400</v>
      </c>
      <c r="Q94" s="434">
        <v>20</v>
      </c>
      <c r="R94" s="434">
        <v>500</v>
      </c>
      <c r="S94" s="434">
        <v>20</v>
      </c>
      <c r="T94" s="434">
        <v>900</v>
      </c>
      <c r="U94" s="434">
        <v>20</v>
      </c>
      <c r="V94" s="434">
        <v>1200</v>
      </c>
      <c r="W94" s="434">
        <v>20</v>
      </c>
      <c r="X94" s="434">
        <v>1200</v>
      </c>
    </row>
    <row r="95" spans="1:24">
      <c r="A95" s="4">
        <v>8</v>
      </c>
      <c r="B95" s="4">
        <v>68</v>
      </c>
      <c r="C95" s="445" t="s">
        <v>1211</v>
      </c>
      <c r="D95" s="11"/>
      <c r="E95" s="416">
        <v>6.9899999999963001</v>
      </c>
      <c r="F95" s="413">
        <v>22930</v>
      </c>
      <c r="G95" s="413">
        <v>-30.859999999999001</v>
      </c>
      <c r="I95" s="413">
        <v>13250</v>
      </c>
      <c r="M95" s="434">
        <v>21</v>
      </c>
      <c r="N95" s="434">
        <v>420</v>
      </c>
      <c r="O95" s="434">
        <v>21</v>
      </c>
      <c r="P95" s="434">
        <v>420</v>
      </c>
      <c r="Q95" s="434">
        <v>21</v>
      </c>
      <c r="R95" s="434">
        <v>525</v>
      </c>
      <c r="S95" s="434">
        <v>21</v>
      </c>
      <c r="T95" s="434">
        <v>945</v>
      </c>
      <c r="U95" s="434">
        <v>21</v>
      </c>
      <c r="V95" s="434">
        <v>1260</v>
      </c>
      <c r="W95" s="434">
        <v>21</v>
      </c>
      <c r="X95" s="434">
        <v>1260</v>
      </c>
    </row>
    <row r="96" spans="1:24">
      <c r="A96" s="4">
        <v>9</v>
      </c>
      <c r="B96" s="4">
        <v>69</v>
      </c>
      <c r="C96" s="443" t="s">
        <v>1212</v>
      </c>
      <c r="D96" s="11"/>
      <c r="E96" s="416">
        <v>6.9999999999962998</v>
      </c>
      <c r="F96" s="413">
        <v>22920</v>
      </c>
      <c r="G96" s="413">
        <v>-30.839999999999002</v>
      </c>
      <c r="I96" s="413">
        <v>13500</v>
      </c>
      <c r="M96" s="434">
        <v>22</v>
      </c>
      <c r="N96" s="434">
        <v>440</v>
      </c>
      <c r="O96" s="434">
        <v>22</v>
      </c>
      <c r="P96" s="434">
        <v>440</v>
      </c>
      <c r="Q96" s="434">
        <v>22</v>
      </c>
      <c r="R96" s="434">
        <v>550</v>
      </c>
      <c r="S96" s="434">
        <v>22</v>
      </c>
      <c r="T96" s="434">
        <v>990</v>
      </c>
      <c r="U96" s="434">
        <v>22</v>
      </c>
      <c r="V96" s="434">
        <v>1320</v>
      </c>
      <c r="W96" s="434">
        <v>22</v>
      </c>
      <c r="X96" s="434">
        <v>1320</v>
      </c>
    </row>
    <row r="97" spans="1:24">
      <c r="A97" s="4">
        <v>10</v>
      </c>
      <c r="B97" s="4">
        <v>70</v>
      </c>
      <c r="C97" s="445" t="s">
        <v>1213</v>
      </c>
      <c r="D97" s="11"/>
      <c r="E97" s="416">
        <v>7.0099999999962996</v>
      </c>
      <c r="F97" s="413">
        <v>22910</v>
      </c>
      <c r="G97" s="413">
        <v>-30.819999999998998</v>
      </c>
      <c r="I97" s="413">
        <v>13750</v>
      </c>
      <c r="M97" s="434">
        <v>23</v>
      </c>
      <c r="N97" s="434">
        <v>460</v>
      </c>
      <c r="O97" s="434">
        <v>23</v>
      </c>
      <c r="P97" s="434">
        <v>460</v>
      </c>
      <c r="Q97" s="434">
        <v>23</v>
      </c>
      <c r="R97" s="434">
        <v>575</v>
      </c>
      <c r="S97" s="434">
        <v>23</v>
      </c>
      <c r="T97" s="434">
        <v>1035</v>
      </c>
      <c r="U97" s="434">
        <v>23</v>
      </c>
      <c r="V97" s="434">
        <v>1380</v>
      </c>
      <c r="W97" s="434">
        <v>23</v>
      </c>
      <c r="X97" s="434">
        <v>1380</v>
      </c>
    </row>
    <row r="98" spans="1:24">
      <c r="A98" s="4">
        <v>11</v>
      </c>
      <c r="B98" s="4">
        <v>71</v>
      </c>
      <c r="C98" s="443" t="s">
        <v>1214</v>
      </c>
      <c r="D98" s="11"/>
      <c r="E98" s="416">
        <v>7.0199999999963003</v>
      </c>
      <c r="F98" s="413">
        <v>22900</v>
      </c>
      <c r="G98" s="413">
        <v>-30.799999999998999</v>
      </c>
      <c r="I98" s="413">
        <v>14000</v>
      </c>
      <c r="M98" s="434">
        <v>24</v>
      </c>
      <c r="N98" s="434">
        <v>480</v>
      </c>
      <c r="O98" s="434">
        <v>24</v>
      </c>
      <c r="P98" s="434">
        <v>480</v>
      </c>
      <c r="Q98" s="434">
        <v>24</v>
      </c>
      <c r="R98" s="434">
        <v>600</v>
      </c>
      <c r="S98" s="434">
        <v>24</v>
      </c>
      <c r="T98" s="434">
        <v>1080</v>
      </c>
      <c r="U98" s="434">
        <v>24</v>
      </c>
      <c r="V98" s="434">
        <v>1440</v>
      </c>
      <c r="W98" s="434">
        <v>24</v>
      </c>
      <c r="X98" s="434">
        <v>1440</v>
      </c>
    </row>
    <row r="99" spans="1:24">
      <c r="A99" s="4">
        <v>12</v>
      </c>
      <c r="B99" s="4">
        <v>72</v>
      </c>
      <c r="C99" s="430" t="s">
        <v>1215</v>
      </c>
      <c r="D99" s="11"/>
      <c r="E99" s="416">
        <v>7.0299999999963001</v>
      </c>
      <c r="F99" s="413">
        <v>22890</v>
      </c>
      <c r="G99" s="413">
        <v>-30.779999999998999</v>
      </c>
      <c r="I99" s="413">
        <v>14250</v>
      </c>
      <c r="M99" s="434">
        <v>25</v>
      </c>
      <c r="N99" s="434">
        <v>500</v>
      </c>
      <c r="O99" s="434">
        <v>25</v>
      </c>
      <c r="P99" s="434">
        <v>500</v>
      </c>
      <c r="Q99" s="434">
        <v>25</v>
      </c>
      <c r="R99" s="434">
        <v>625</v>
      </c>
      <c r="S99" s="434">
        <v>25</v>
      </c>
      <c r="T99" s="434">
        <v>1125</v>
      </c>
      <c r="U99" s="434">
        <v>25</v>
      </c>
      <c r="V99" s="434">
        <v>1500</v>
      </c>
      <c r="W99" s="434">
        <v>25</v>
      </c>
      <c r="X99" s="434">
        <v>1500</v>
      </c>
    </row>
    <row r="100" spans="1:24">
      <c r="A100" s="4">
        <v>13</v>
      </c>
      <c r="B100" s="4">
        <v>73</v>
      </c>
      <c r="C100" s="430" t="s">
        <v>1216</v>
      </c>
      <c r="D100" s="11"/>
      <c r="E100" s="416">
        <v>7.0399999999962999</v>
      </c>
      <c r="F100" s="413">
        <v>22880</v>
      </c>
      <c r="G100" s="413">
        <v>-30.759999999999</v>
      </c>
      <c r="I100" s="413">
        <v>14500</v>
      </c>
      <c r="M100" s="434">
        <v>26</v>
      </c>
      <c r="N100" s="434">
        <v>520</v>
      </c>
      <c r="O100" s="434">
        <v>26</v>
      </c>
      <c r="P100" s="434">
        <v>520</v>
      </c>
      <c r="Q100" s="434">
        <v>26</v>
      </c>
      <c r="R100" s="434">
        <v>650</v>
      </c>
      <c r="S100" s="434">
        <v>26</v>
      </c>
      <c r="T100" s="434">
        <v>1170</v>
      </c>
      <c r="U100" s="434">
        <v>26</v>
      </c>
      <c r="V100" s="434">
        <v>1560</v>
      </c>
      <c r="W100" s="434">
        <v>26</v>
      </c>
      <c r="X100" s="434">
        <v>1560</v>
      </c>
    </row>
    <row r="101" spans="1:24">
      <c r="A101" s="4">
        <v>14</v>
      </c>
      <c r="B101" s="4">
        <v>74</v>
      </c>
      <c r="C101" s="430" t="s">
        <v>1217</v>
      </c>
      <c r="D101" s="11"/>
      <c r="E101" s="416">
        <v>7.0499999999962997</v>
      </c>
      <c r="F101" s="413">
        <v>22870</v>
      </c>
      <c r="G101" s="413">
        <v>-30.739999999999</v>
      </c>
      <c r="I101" s="413">
        <v>14750</v>
      </c>
      <c r="M101" s="434">
        <v>27</v>
      </c>
      <c r="N101" s="434">
        <v>540</v>
      </c>
      <c r="O101" s="434">
        <v>27</v>
      </c>
      <c r="P101" s="434">
        <v>540</v>
      </c>
      <c r="Q101" s="434">
        <v>27</v>
      </c>
      <c r="R101" s="434">
        <v>675</v>
      </c>
      <c r="S101" s="434">
        <v>27</v>
      </c>
      <c r="T101" s="434">
        <v>1215</v>
      </c>
      <c r="U101" s="434">
        <v>27</v>
      </c>
      <c r="V101" s="434">
        <v>1620</v>
      </c>
      <c r="W101" s="434">
        <v>27</v>
      </c>
      <c r="X101" s="434">
        <v>1620</v>
      </c>
    </row>
    <row r="102" spans="1:24">
      <c r="A102" s="4">
        <v>15</v>
      </c>
      <c r="B102" s="4">
        <v>75</v>
      </c>
      <c r="C102" s="430" t="s">
        <v>1218</v>
      </c>
      <c r="D102" s="11"/>
      <c r="E102" s="416">
        <v>7.0599999999963003</v>
      </c>
      <c r="F102" s="413">
        <v>22860</v>
      </c>
      <c r="G102" s="413">
        <v>-30.719999999999001</v>
      </c>
      <c r="I102" s="413">
        <v>15000</v>
      </c>
      <c r="M102" s="434">
        <v>28</v>
      </c>
      <c r="N102" s="434">
        <v>560</v>
      </c>
      <c r="O102" s="434">
        <v>28</v>
      </c>
      <c r="P102" s="434">
        <v>560</v>
      </c>
      <c r="Q102" s="434">
        <v>28</v>
      </c>
      <c r="R102" s="434">
        <v>700</v>
      </c>
      <c r="S102" s="434">
        <v>28</v>
      </c>
      <c r="T102" s="434">
        <v>1260</v>
      </c>
      <c r="U102" s="434">
        <v>28</v>
      </c>
      <c r="V102" s="434">
        <v>1680</v>
      </c>
      <c r="W102" s="434">
        <v>28</v>
      </c>
      <c r="X102" s="434">
        <v>1680</v>
      </c>
    </row>
    <row r="103" spans="1:24">
      <c r="A103" s="4">
        <v>16</v>
      </c>
      <c r="B103" s="4">
        <v>76</v>
      </c>
      <c r="C103" s="430" t="s">
        <v>1219</v>
      </c>
      <c r="D103" s="11"/>
      <c r="E103" s="416">
        <v>7.0699999999963001</v>
      </c>
      <c r="F103" s="413">
        <v>22850</v>
      </c>
      <c r="G103" s="413">
        <v>-30.699999999999001</v>
      </c>
      <c r="I103" s="413">
        <v>15250</v>
      </c>
      <c r="M103" s="434">
        <v>29</v>
      </c>
      <c r="N103" s="434">
        <v>580</v>
      </c>
      <c r="O103" s="434">
        <v>29</v>
      </c>
      <c r="P103" s="434">
        <v>580</v>
      </c>
      <c r="Q103" s="434">
        <v>29</v>
      </c>
      <c r="R103" s="434">
        <v>725</v>
      </c>
      <c r="S103" s="434">
        <v>29</v>
      </c>
      <c r="T103" s="434">
        <v>1305</v>
      </c>
      <c r="U103" s="434">
        <v>29</v>
      </c>
      <c r="V103" s="434">
        <v>1740</v>
      </c>
      <c r="W103" s="434">
        <v>29</v>
      </c>
      <c r="X103" s="434">
        <v>1740</v>
      </c>
    </row>
    <row r="104" spans="1:24">
      <c r="A104" s="4">
        <v>17</v>
      </c>
      <c r="B104" s="4">
        <v>77</v>
      </c>
      <c r="C104" s="430" t="s">
        <v>1220</v>
      </c>
      <c r="D104" s="11"/>
      <c r="E104" s="416">
        <v>7.0799999999962999</v>
      </c>
      <c r="F104" s="413">
        <v>22840</v>
      </c>
      <c r="G104" s="413">
        <v>-30.679999999999001</v>
      </c>
      <c r="I104" s="413">
        <v>15500</v>
      </c>
      <c r="M104" s="434">
        <v>30</v>
      </c>
      <c r="N104" s="434">
        <v>600</v>
      </c>
      <c r="O104" s="434">
        <v>30</v>
      </c>
      <c r="P104" s="434">
        <v>600</v>
      </c>
      <c r="Q104" s="434">
        <v>30</v>
      </c>
      <c r="R104" s="434">
        <v>750</v>
      </c>
      <c r="S104" s="434">
        <v>30</v>
      </c>
      <c r="T104" s="434">
        <v>1350</v>
      </c>
      <c r="U104" s="434">
        <v>30</v>
      </c>
      <c r="V104" s="434">
        <v>1800</v>
      </c>
      <c r="W104" s="434">
        <v>30</v>
      </c>
      <c r="X104" s="434">
        <v>1800</v>
      </c>
    </row>
    <row r="105" spans="1:24">
      <c r="A105" s="4">
        <v>18</v>
      </c>
      <c r="B105" s="4">
        <v>78</v>
      </c>
      <c r="C105" s="430" t="s">
        <v>1221</v>
      </c>
      <c r="D105" s="11"/>
      <c r="E105" s="416">
        <v>7.0899999999962997</v>
      </c>
      <c r="F105" s="413">
        <v>22830</v>
      </c>
      <c r="G105" s="413">
        <v>-30.659999999998998</v>
      </c>
      <c r="I105" s="413">
        <v>15750</v>
      </c>
      <c r="M105" s="434">
        <v>31</v>
      </c>
      <c r="N105" s="434">
        <v>620</v>
      </c>
      <c r="O105" s="434">
        <v>31</v>
      </c>
      <c r="P105" s="434">
        <v>620</v>
      </c>
      <c r="Q105" s="434">
        <v>31</v>
      </c>
      <c r="R105" s="434">
        <v>775</v>
      </c>
      <c r="S105" s="434">
        <v>31</v>
      </c>
      <c r="T105" s="434">
        <v>1395</v>
      </c>
      <c r="U105" s="434">
        <v>31</v>
      </c>
      <c r="V105" s="434">
        <v>1860</v>
      </c>
      <c r="W105" s="434">
        <v>31</v>
      </c>
      <c r="X105" s="434">
        <v>1860</v>
      </c>
    </row>
    <row r="106" spans="1:24">
      <c r="A106" s="4">
        <v>19</v>
      </c>
      <c r="B106" s="4">
        <v>79</v>
      </c>
      <c r="C106" s="430" t="s">
        <v>1222</v>
      </c>
      <c r="D106" s="11"/>
      <c r="E106" s="416">
        <v>7.0999999999963004</v>
      </c>
      <c r="F106" s="413">
        <v>22820</v>
      </c>
      <c r="G106" s="413">
        <v>-30.639999999998999</v>
      </c>
      <c r="I106" s="413">
        <v>16000</v>
      </c>
      <c r="M106" s="434">
        <v>32</v>
      </c>
      <c r="N106" s="434">
        <v>640</v>
      </c>
      <c r="O106" s="434">
        <v>32</v>
      </c>
      <c r="P106" s="434">
        <v>640</v>
      </c>
      <c r="Q106" s="434">
        <v>32</v>
      </c>
      <c r="R106" s="434">
        <v>800</v>
      </c>
      <c r="S106" s="434">
        <v>32</v>
      </c>
      <c r="T106" s="434">
        <v>1440</v>
      </c>
      <c r="U106" s="434">
        <v>32</v>
      </c>
      <c r="V106" s="434">
        <v>1920</v>
      </c>
      <c r="W106" s="434">
        <v>32</v>
      </c>
      <c r="X106" s="434">
        <v>1920</v>
      </c>
    </row>
    <row r="107" spans="1:24">
      <c r="A107" s="4">
        <v>20</v>
      </c>
      <c r="B107" s="4">
        <v>80</v>
      </c>
      <c r="C107" s="430" t="s">
        <v>1223</v>
      </c>
      <c r="D107" s="11"/>
      <c r="E107" s="416">
        <v>7.1099999999963002</v>
      </c>
      <c r="F107" s="413">
        <v>22810</v>
      </c>
      <c r="G107" s="413">
        <v>-30.619999999998999</v>
      </c>
      <c r="I107" s="413">
        <v>16250</v>
      </c>
      <c r="M107" s="434">
        <v>33</v>
      </c>
      <c r="N107" s="434">
        <v>660</v>
      </c>
      <c r="O107" s="434">
        <v>33</v>
      </c>
      <c r="P107" s="434">
        <v>660</v>
      </c>
      <c r="Q107" s="434">
        <v>33</v>
      </c>
      <c r="R107" s="434">
        <v>825</v>
      </c>
      <c r="S107" s="434">
        <v>33</v>
      </c>
      <c r="T107" s="434">
        <v>1485</v>
      </c>
      <c r="U107" s="434">
        <v>33</v>
      </c>
      <c r="V107" s="434">
        <v>1980</v>
      </c>
      <c r="W107" s="434">
        <v>33</v>
      </c>
      <c r="X107" s="434">
        <v>1980</v>
      </c>
    </row>
    <row r="108" spans="1:24">
      <c r="A108" s="4">
        <v>21</v>
      </c>
      <c r="B108" s="4">
        <v>81</v>
      </c>
      <c r="C108" s="443" t="s">
        <v>1224</v>
      </c>
      <c r="D108" s="11"/>
      <c r="E108" s="416">
        <v>7.1199999999963</v>
      </c>
      <c r="F108" s="413">
        <v>22800</v>
      </c>
      <c r="G108" s="413">
        <v>-30.599999999999</v>
      </c>
      <c r="I108" s="413">
        <v>16500</v>
      </c>
      <c r="M108" s="434">
        <v>34</v>
      </c>
      <c r="N108" s="434">
        <v>680</v>
      </c>
      <c r="O108" s="434">
        <v>34</v>
      </c>
      <c r="P108" s="434">
        <v>680</v>
      </c>
      <c r="Q108" s="434">
        <v>34</v>
      </c>
      <c r="R108" s="434">
        <v>850</v>
      </c>
      <c r="S108" s="434">
        <v>34</v>
      </c>
      <c r="T108" s="434">
        <v>1530</v>
      </c>
      <c r="U108" s="434">
        <v>34</v>
      </c>
      <c r="V108" s="434">
        <v>2040</v>
      </c>
      <c r="W108" s="434">
        <v>34</v>
      </c>
      <c r="X108" s="434">
        <v>2040</v>
      </c>
    </row>
    <row r="109" spans="1:24">
      <c r="A109" s="4">
        <v>22</v>
      </c>
      <c r="B109" s="4">
        <v>82</v>
      </c>
      <c r="C109" s="445" t="s">
        <v>1225</v>
      </c>
      <c r="D109" s="11"/>
      <c r="E109" s="416">
        <v>7.1299999999962997</v>
      </c>
      <c r="F109" s="413">
        <v>22790</v>
      </c>
      <c r="G109" s="413">
        <v>-30.579999999999</v>
      </c>
      <c r="I109" s="413">
        <v>16750</v>
      </c>
      <c r="M109" s="434">
        <v>35</v>
      </c>
      <c r="N109" s="434">
        <v>700</v>
      </c>
      <c r="O109" s="434">
        <v>35</v>
      </c>
      <c r="P109" s="434">
        <v>700</v>
      </c>
      <c r="Q109" s="434">
        <v>35</v>
      </c>
      <c r="R109" s="434">
        <v>875</v>
      </c>
      <c r="S109" s="434">
        <v>35</v>
      </c>
      <c r="T109" s="434">
        <v>1575</v>
      </c>
      <c r="U109" s="434">
        <v>35</v>
      </c>
      <c r="V109" s="434">
        <v>2100</v>
      </c>
      <c r="W109" s="434">
        <v>35</v>
      </c>
      <c r="X109" s="434">
        <v>2100</v>
      </c>
    </row>
    <row r="110" spans="1:24">
      <c r="A110" s="4">
        <v>23</v>
      </c>
      <c r="B110" s="4">
        <v>83</v>
      </c>
      <c r="C110" s="443" t="s">
        <v>1226</v>
      </c>
      <c r="D110" s="11"/>
      <c r="E110" s="416">
        <v>7.1399999999963004</v>
      </c>
      <c r="F110" s="413">
        <v>22780</v>
      </c>
      <c r="G110" s="413">
        <v>-30.559999999999</v>
      </c>
      <c r="I110" s="413">
        <v>17000</v>
      </c>
      <c r="M110" s="434">
        <v>36</v>
      </c>
      <c r="N110" s="434">
        <v>720</v>
      </c>
      <c r="O110" s="434">
        <v>36</v>
      </c>
      <c r="P110" s="434">
        <v>720</v>
      </c>
      <c r="Q110" s="434">
        <v>36</v>
      </c>
      <c r="R110" s="434">
        <v>900</v>
      </c>
      <c r="S110" s="434">
        <v>36</v>
      </c>
      <c r="T110" s="434">
        <v>1620</v>
      </c>
      <c r="U110" s="434">
        <v>36</v>
      </c>
      <c r="V110" s="434">
        <v>2160</v>
      </c>
      <c r="W110" s="434">
        <v>36</v>
      </c>
      <c r="X110" s="434">
        <v>2160</v>
      </c>
    </row>
    <row r="111" spans="1:24">
      <c r="A111" s="4">
        <v>24</v>
      </c>
      <c r="B111" s="4">
        <v>84</v>
      </c>
      <c r="C111" s="445" t="s">
        <v>1227</v>
      </c>
      <c r="D111" s="11"/>
      <c r="E111" s="416">
        <v>7.1499999999963002</v>
      </c>
      <c r="F111" s="413">
        <v>22770</v>
      </c>
      <c r="G111" s="413">
        <v>-30.539999999999001</v>
      </c>
      <c r="I111" s="413">
        <v>17250</v>
      </c>
      <c r="M111" s="434">
        <v>37</v>
      </c>
      <c r="N111" s="434">
        <v>740</v>
      </c>
      <c r="O111" s="434">
        <v>37</v>
      </c>
      <c r="P111" s="434">
        <v>740</v>
      </c>
      <c r="Q111" s="434">
        <v>37</v>
      </c>
      <c r="R111" s="434">
        <v>925</v>
      </c>
      <c r="S111" s="434">
        <v>37</v>
      </c>
      <c r="T111" s="434">
        <v>1665</v>
      </c>
      <c r="U111" s="434">
        <v>37</v>
      </c>
      <c r="V111" s="434">
        <v>2220</v>
      </c>
      <c r="W111" s="434">
        <v>37</v>
      </c>
      <c r="X111" s="434">
        <v>2220</v>
      </c>
    </row>
    <row r="112" spans="1:24">
      <c r="A112" s="4">
        <v>25</v>
      </c>
      <c r="B112" s="4">
        <v>85</v>
      </c>
      <c r="C112" s="443" t="s">
        <v>1228</v>
      </c>
      <c r="D112" s="11"/>
      <c r="E112" s="416">
        <v>7.1599999999963</v>
      </c>
      <c r="F112" s="413">
        <v>22760</v>
      </c>
      <c r="G112" s="413">
        <v>-30.519999999999001</v>
      </c>
      <c r="I112" s="413">
        <v>17500</v>
      </c>
      <c r="M112" s="434">
        <v>38</v>
      </c>
      <c r="N112" s="434">
        <v>760</v>
      </c>
      <c r="O112" s="434">
        <v>38</v>
      </c>
      <c r="P112" s="434">
        <v>760</v>
      </c>
      <c r="Q112" s="434">
        <v>38</v>
      </c>
      <c r="R112" s="434">
        <v>950</v>
      </c>
      <c r="S112" s="434">
        <v>38</v>
      </c>
      <c r="T112" s="434">
        <v>1710</v>
      </c>
      <c r="U112" s="434">
        <v>38</v>
      </c>
      <c r="V112" s="434">
        <v>2280</v>
      </c>
      <c r="W112" s="434">
        <v>38</v>
      </c>
      <c r="X112" s="434">
        <v>2280</v>
      </c>
    </row>
    <row r="113" spans="1:24">
      <c r="A113" s="4">
        <v>26</v>
      </c>
      <c r="B113" s="4">
        <v>86</v>
      </c>
      <c r="C113" s="445" t="s">
        <v>1229</v>
      </c>
      <c r="D113" s="11"/>
      <c r="E113" s="416">
        <v>7.1699999999962998</v>
      </c>
      <c r="F113" s="413">
        <v>22750</v>
      </c>
      <c r="G113" s="413">
        <v>-30.499999999999002</v>
      </c>
      <c r="I113" s="413">
        <v>17750</v>
      </c>
      <c r="M113" s="434">
        <v>39</v>
      </c>
      <c r="N113" s="434">
        <v>780</v>
      </c>
      <c r="O113" s="434">
        <v>39</v>
      </c>
      <c r="P113" s="434">
        <v>780</v>
      </c>
      <c r="Q113" s="434">
        <v>39</v>
      </c>
      <c r="R113" s="434">
        <v>975</v>
      </c>
      <c r="S113" s="434">
        <v>39</v>
      </c>
      <c r="T113" s="434">
        <v>1755</v>
      </c>
      <c r="U113" s="434">
        <v>39</v>
      </c>
      <c r="V113" s="434">
        <v>2340</v>
      </c>
      <c r="W113" s="434">
        <v>39</v>
      </c>
      <c r="X113" s="434">
        <v>2340</v>
      </c>
    </row>
    <row r="114" spans="1:24">
      <c r="A114" s="4">
        <v>27</v>
      </c>
      <c r="B114" s="4">
        <v>87</v>
      </c>
      <c r="C114" s="443" t="s">
        <v>1230</v>
      </c>
      <c r="D114" s="11"/>
      <c r="E114" s="416">
        <v>7.1799999999962996</v>
      </c>
      <c r="F114" s="413">
        <v>22740</v>
      </c>
      <c r="G114" s="413">
        <v>-30.479999999998999</v>
      </c>
      <c r="I114" s="413">
        <v>18000</v>
      </c>
      <c r="M114" s="434">
        <v>40</v>
      </c>
      <c r="N114" s="434">
        <v>800</v>
      </c>
      <c r="O114" s="434">
        <v>40</v>
      </c>
      <c r="P114" s="434">
        <v>800</v>
      </c>
      <c r="Q114" s="434">
        <v>40</v>
      </c>
      <c r="R114" s="434">
        <v>1000</v>
      </c>
      <c r="S114" s="434">
        <v>40</v>
      </c>
      <c r="T114" s="434">
        <v>1800</v>
      </c>
      <c r="U114" s="434">
        <v>40</v>
      </c>
      <c r="V114" s="434">
        <v>2400</v>
      </c>
      <c r="W114" s="434">
        <v>40</v>
      </c>
      <c r="X114" s="434">
        <v>2400</v>
      </c>
    </row>
    <row r="115" spans="1:24">
      <c r="A115" s="4">
        <v>28</v>
      </c>
      <c r="B115" s="4">
        <v>88</v>
      </c>
      <c r="C115" s="445" t="s">
        <v>1231</v>
      </c>
      <c r="D115" s="11"/>
      <c r="E115" s="416">
        <v>7.1899999999963002</v>
      </c>
      <c r="F115" s="413">
        <v>22730</v>
      </c>
      <c r="G115" s="413">
        <v>-30.459999999998999</v>
      </c>
    </row>
    <row r="116" spans="1:24">
      <c r="A116" s="4">
        <v>29</v>
      </c>
      <c r="B116" s="4">
        <v>89</v>
      </c>
      <c r="C116" s="443" t="s">
        <v>1232</v>
      </c>
      <c r="D116" s="11"/>
      <c r="E116" s="416">
        <v>7.1999999999963</v>
      </c>
      <c r="F116" s="413">
        <v>22720</v>
      </c>
      <c r="G116" s="413">
        <v>-30.439999999998999</v>
      </c>
    </row>
    <row r="117" spans="1:24">
      <c r="A117" s="4">
        <v>30</v>
      </c>
      <c r="B117" s="4">
        <v>90</v>
      </c>
      <c r="C117" s="445" t="s">
        <v>1233</v>
      </c>
      <c r="D117" s="11"/>
      <c r="E117" s="416">
        <v>7.2099999999962998</v>
      </c>
      <c r="F117" s="413">
        <v>22710</v>
      </c>
      <c r="G117" s="413">
        <v>-30.419999999999</v>
      </c>
    </row>
    <row r="118" spans="1:24">
      <c r="A118" s="4">
        <v>31</v>
      </c>
      <c r="B118" s="4">
        <v>91</v>
      </c>
      <c r="C118" s="443" t="s">
        <v>1234</v>
      </c>
      <c r="D118" s="11"/>
      <c r="E118" s="416">
        <v>7.2199999999962996</v>
      </c>
      <c r="F118" s="413">
        <v>22700</v>
      </c>
      <c r="G118" s="413">
        <v>-30.399999999999</v>
      </c>
    </row>
    <row r="119" spans="1:24">
      <c r="A119" s="4">
        <v>32</v>
      </c>
      <c r="B119" s="4">
        <v>92</v>
      </c>
      <c r="C119" s="445" t="s">
        <v>1235</v>
      </c>
      <c r="D119" s="11"/>
      <c r="E119" s="416">
        <v>7.2299999999963003</v>
      </c>
      <c r="F119" s="413">
        <v>22690</v>
      </c>
      <c r="G119" s="413">
        <v>-30.379999999999001</v>
      </c>
    </row>
    <row r="120" spans="1:24">
      <c r="A120" s="4">
        <v>33</v>
      </c>
      <c r="B120" s="4">
        <v>93</v>
      </c>
      <c r="C120" s="443" t="s">
        <v>1236</v>
      </c>
      <c r="D120" s="11"/>
      <c r="E120" s="416">
        <v>7.2399999999963001</v>
      </c>
      <c r="F120" s="413">
        <v>22680</v>
      </c>
      <c r="G120" s="413">
        <v>-30.359999999999001</v>
      </c>
    </row>
    <row r="121" spans="1:24">
      <c r="A121" s="4">
        <v>34</v>
      </c>
      <c r="B121" s="4">
        <v>94</v>
      </c>
      <c r="C121" s="445" t="s">
        <v>1237</v>
      </c>
      <c r="D121" s="11"/>
      <c r="E121" s="416">
        <v>7.2499999999962998</v>
      </c>
      <c r="F121" s="413">
        <v>22670</v>
      </c>
      <c r="G121" s="413">
        <v>-30.339999999999002</v>
      </c>
    </row>
    <row r="122" spans="1:24">
      <c r="A122" s="4">
        <v>35</v>
      </c>
      <c r="B122" s="4">
        <v>95</v>
      </c>
      <c r="C122" s="443" t="s">
        <v>1238</v>
      </c>
      <c r="D122" s="11"/>
      <c r="E122" s="416">
        <v>7.2599999999962996</v>
      </c>
      <c r="F122" s="413">
        <v>22660</v>
      </c>
      <c r="G122" s="413">
        <v>-30.319999999998998</v>
      </c>
    </row>
    <row r="123" spans="1:24">
      <c r="A123" s="4">
        <v>36</v>
      </c>
      <c r="B123" s="4">
        <v>96</v>
      </c>
      <c r="C123" s="445" t="s">
        <v>1239</v>
      </c>
      <c r="D123" s="11"/>
      <c r="E123" s="416">
        <v>7.2699999999963003</v>
      </c>
      <c r="F123" s="413">
        <v>22650</v>
      </c>
      <c r="G123" s="413">
        <v>-30.299999999998999</v>
      </c>
    </row>
    <row r="124" spans="1:24">
      <c r="A124" s="4">
        <v>37</v>
      </c>
      <c r="B124" s="4">
        <v>97</v>
      </c>
      <c r="C124" s="443" t="s">
        <v>1240</v>
      </c>
      <c r="D124" s="11"/>
      <c r="E124" s="416">
        <v>7.2799999999963001</v>
      </c>
      <c r="F124" s="413">
        <v>22640</v>
      </c>
      <c r="G124" s="413">
        <v>-30.279999999998999</v>
      </c>
    </row>
    <row r="125" spans="1:24">
      <c r="A125" s="4">
        <v>38</v>
      </c>
      <c r="B125" s="4">
        <v>98</v>
      </c>
      <c r="C125" s="445" t="s">
        <v>1241</v>
      </c>
      <c r="D125" s="11"/>
      <c r="E125" s="416">
        <v>7.2899999999962999</v>
      </c>
      <c r="F125" s="413">
        <v>22630</v>
      </c>
      <c r="G125" s="413">
        <v>-30.259999999999</v>
      </c>
    </row>
    <row r="126" spans="1:24">
      <c r="A126" s="4">
        <v>39</v>
      </c>
      <c r="B126" s="4">
        <v>99</v>
      </c>
      <c r="C126" s="443" t="s">
        <v>1242</v>
      </c>
      <c r="D126" s="11"/>
      <c r="E126" s="416">
        <v>7.2999999999962997</v>
      </c>
      <c r="F126" s="413">
        <v>22620</v>
      </c>
      <c r="G126" s="413">
        <v>-30.239999999999</v>
      </c>
    </row>
    <row r="127" spans="1:24">
      <c r="A127" s="4">
        <v>40</v>
      </c>
      <c r="B127" s="4">
        <v>100</v>
      </c>
      <c r="C127" s="445" t="s">
        <v>1243</v>
      </c>
      <c r="D127" s="11"/>
      <c r="E127" s="416">
        <v>7.3099999999963003</v>
      </c>
      <c r="F127" s="413">
        <v>22610</v>
      </c>
      <c r="G127" s="413">
        <v>-30.219999999999001</v>
      </c>
    </row>
    <row r="128" spans="1:24">
      <c r="A128" s="4">
        <v>41</v>
      </c>
      <c r="B128" s="4">
        <v>101</v>
      </c>
      <c r="C128" s="443" t="s">
        <v>1244</v>
      </c>
      <c r="D128" s="11"/>
      <c r="E128" s="416">
        <v>7.3199999999963001</v>
      </c>
      <c r="F128" s="413">
        <v>22600</v>
      </c>
      <c r="G128" s="413">
        <v>-30.199999999999001</v>
      </c>
    </row>
    <row r="129" spans="1:7">
      <c r="A129" s="4">
        <v>42</v>
      </c>
      <c r="B129" s="4">
        <v>102</v>
      </c>
      <c r="C129" s="445" t="s">
        <v>1245</v>
      </c>
      <c r="D129" s="11"/>
      <c r="E129" s="416">
        <v>7.3299999999962999</v>
      </c>
      <c r="F129" s="413">
        <v>22590</v>
      </c>
      <c r="G129" s="413">
        <v>-30.179999999999001</v>
      </c>
    </row>
    <row r="130" spans="1:7">
      <c r="A130" s="4">
        <v>43</v>
      </c>
      <c r="B130" s="4">
        <v>103</v>
      </c>
      <c r="C130" s="443" t="s">
        <v>1246</v>
      </c>
      <c r="D130" s="11"/>
      <c r="E130" s="416">
        <v>7.3399999999962997</v>
      </c>
      <c r="F130" s="413">
        <v>22580</v>
      </c>
      <c r="G130" s="413">
        <v>-30.159999999998998</v>
      </c>
    </row>
    <row r="131" spans="1:7">
      <c r="A131" s="4">
        <v>44</v>
      </c>
      <c r="B131" s="4">
        <v>104</v>
      </c>
      <c r="C131" s="445" t="s">
        <v>1247</v>
      </c>
      <c r="D131" s="11"/>
      <c r="E131" s="416">
        <v>7.3499999999963004</v>
      </c>
      <c r="F131" s="413">
        <v>22570</v>
      </c>
      <c r="G131" s="413">
        <v>-30.139999999998999</v>
      </c>
    </row>
    <row r="132" spans="1:7">
      <c r="A132" s="4">
        <v>45</v>
      </c>
      <c r="B132" s="4">
        <v>105</v>
      </c>
      <c r="C132" s="443" t="s">
        <v>1248</v>
      </c>
      <c r="D132" s="11"/>
      <c r="E132" s="416">
        <v>7.3599999999963002</v>
      </c>
      <c r="F132" s="413">
        <v>22560</v>
      </c>
      <c r="G132" s="413">
        <v>-30.119999999998999</v>
      </c>
    </row>
    <row r="133" spans="1:7">
      <c r="A133" s="4">
        <v>46</v>
      </c>
      <c r="B133" s="4">
        <v>106</v>
      </c>
      <c r="C133" s="445" t="s">
        <v>1249</v>
      </c>
      <c r="D133" s="11"/>
      <c r="E133" s="416">
        <v>7.3699999999963</v>
      </c>
      <c r="F133" s="413">
        <v>22550</v>
      </c>
      <c r="G133" s="413">
        <v>-30.099999999999</v>
      </c>
    </row>
    <row r="134" spans="1:7">
      <c r="A134" s="4">
        <v>47</v>
      </c>
      <c r="B134" s="4">
        <v>107</v>
      </c>
      <c r="C134" s="443" t="s">
        <v>1250</v>
      </c>
      <c r="D134" s="11"/>
      <c r="E134" s="416">
        <v>7.3799999999962997</v>
      </c>
      <c r="F134" s="413">
        <v>22540</v>
      </c>
      <c r="G134" s="413">
        <v>-30.079999999999</v>
      </c>
    </row>
    <row r="135" spans="1:7">
      <c r="A135" s="4">
        <v>48</v>
      </c>
      <c r="B135" s="4">
        <v>108</v>
      </c>
      <c r="C135" s="430" t="s">
        <v>1251</v>
      </c>
      <c r="D135" s="11"/>
      <c r="E135" s="416">
        <v>7.3899999999963004</v>
      </c>
      <c r="F135" s="413">
        <v>22530</v>
      </c>
      <c r="G135" s="413">
        <v>-30.059999999999</v>
      </c>
    </row>
    <row r="136" spans="1:7">
      <c r="A136" s="4">
        <v>49</v>
      </c>
      <c r="B136" s="4">
        <v>109</v>
      </c>
      <c r="C136" s="430" t="s">
        <v>1252</v>
      </c>
      <c r="D136" s="11"/>
      <c r="E136" s="416">
        <v>7.3999999999963002</v>
      </c>
      <c r="F136" s="413">
        <v>22520</v>
      </c>
      <c r="G136" s="413">
        <v>-30.039999999999001</v>
      </c>
    </row>
    <row r="137" spans="1:7">
      <c r="A137" s="4">
        <v>50</v>
      </c>
      <c r="B137" s="4">
        <v>110</v>
      </c>
      <c r="C137" s="430" t="s">
        <v>1253</v>
      </c>
      <c r="D137" s="11"/>
      <c r="E137" s="416">
        <v>7.4099999999963</v>
      </c>
      <c r="F137" s="413">
        <v>22510</v>
      </c>
      <c r="G137" s="413">
        <v>-30.019999999999001</v>
      </c>
    </row>
    <row r="138" spans="1:7">
      <c r="A138" s="4">
        <v>51</v>
      </c>
      <c r="B138" s="4">
        <v>111</v>
      </c>
      <c r="C138" s="430" t="s">
        <v>1254</v>
      </c>
      <c r="D138" s="11"/>
      <c r="E138" s="416">
        <v>7.4199999999962998</v>
      </c>
      <c r="F138" s="413">
        <v>22500</v>
      </c>
      <c r="G138" s="413">
        <v>-29.999999999999002</v>
      </c>
    </row>
    <row r="139" spans="1:7">
      <c r="A139" s="4">
        <v>52</v>
      </c>
      <c r="B139" s="4">
        <v>112</v>
      </c>
      <c r="C139" s="430" t="s">
        <v>1255</v>
      </c>
      <c r="D139" s="11"/>
      <c r="E139" s="416">
        <v>7.4299999999962996</v>
      </c>
      <c r="F139" s="413">
        <v>22490</v>
      </c>
      <c r="G139" s="413">
        <v>-29.979999999998999</v>
      </c>
    </row>
    <row r="140" spans="1:7">
      <c r="A140" s="4">
        <v>53</v>
      </c>
      <c r="B140" s="4">
        <v>113</v>
      </c>
      <c r="C140" s="430" t="s">
        <v>1256</v>
      </c>
      <c r="D140" s="11"/>
      <c r="E140" s="416">
        <v>7.4399999999963002</v>
      </c>
      <c r="F140" s="413">
        <v>22480</v>
      </c>
      <c r="G140" s="413">
        <v>-29.959999999998999</v>
      </c>
    </row>
    <row r="141" spans="1:7">
      <c r="A141" s="4">
        <v>54</v>
      </c>
      <c r="B141" s="4">
        <v>114</v>
      </c>
      <c r="C141" s="430" t="s">
        <v>1257</v>
      </c>
      <c r="D141" s="11"/>
      <c r="E141" s="416">
        <v>7.4499999999963</v>
      </c>
      <c r="F141" s="413">
        <v>22470</v>
      </c>
      <c r="G141" s="413">
        <v>-29.939999999998999</v>
      </c>
    </row>
    <row r="142" spans="1:7">
      <c r="A142" s="4">
        <v>55</v>
      </c>
      <c r="B142" s="4">
        <v>115</v>
      </c>
      <c r="C142" s="430" t="s">
        <v>1258</v>
      </c>
      <c r="D142" s="11"/>
      <c r="E142" s="416">
        <v>7.4599999999962998</v>
      </c>
      <c r="F142" s="413">
        <v>22460</v>
      </c>
      <c r="G142" s="413">
        <v>-29.919999999999</v>
      </c>
    </row>
    <row r="143" spans="1:7">
      <c r="A143" s="4">
        <v>56</v>
      </c>
      <c r="B143" s="4">
        <v>116</v>
      </c>
      <c r="C143" s="430" t="s">
        <v>1259</v>
      </c>
      <c r="D143" s="11"/>
      <c r="E143" s="416">
        <v>7.4699999999962996</v>
      </c>
      <c r="F143" s="413">
        <v>22450</v>
      </c>
      <c r="G143" s="413">
        <v>-29.899999999999</v>
      </c>
    </row>
    <row r="144" spans="1:7">
      <c r="A144" s="4">
        <v>57</v>
      </c>
      <c r="B144" s="4">
        <v>117</v>
      </c>
      <c r="C144" s="443" t="s">
        <v>1260</v>
      </c>
      <c r="D144" s="11"/>
      <c r="E144" s="416">
        <v>7.4799999999963003</v>
      </c>
      <c r="F144" s="413">
        <v>22440</v>
      </c>
      <c r="G144" s="413">
        <v>-29.879999999999001</v>
      </c>
    </row>
    <row r="145" spans="1:7">
      <c r="A145" s="4">
        <v>58</v>
      </c>
      <c r="B145" s="4">
        <v>118</v>
      </c>
      <c r="C145" s="445" t="s">
        <v>1261</v>
      </c>
      <c r="D145" s="11"/>
      <c r="E145" s="416">
        <v>7.4899999999963001</v>
      </c>
      <c r="F145" s="413">
        <v>22430</v>
      </c>
      <c r="G145" s="413">
        <v>-29.859999999999001</v>
      </c>
    </row>
    <row r="146" spans="1:7">
      <c r="A146" s="4">
        <v>59</v>
      </c>
      <c r="B146" s="4">
        <v>119</v>
      </c>
      <c r="C146" s="443" t="s">
        <v>1262</v>
      </c>
      <c r="D146" s="11"/>
      <c r="E146" s="416">
        <v>7.4999999999962998</v>
      </c>
      <c r="F146" s="413">
        <v>22420</v>
      </c>
      <c r="G146" s="413">
        <v>-29.839999999999002</v>
      </c>
    </row>
    <row r="147" spans="1:7">
      <c r="A147" s="4">
        <v>60</v>
      </c>
      <c r="B147" s="4">
        <v>120</v>
      </c>
      <c r="C147" s="445" t="s">
        <v>1263</v>
      </c>
      <c r="D147" s="11"/>
      <c r="E147" s="416">
        <v>7.5099999999962996</v>
      </c>
      <c r="F147" s="413">
        <v>22410</v>
      </c>
      <c r="G147" s="413">
        <v>-29.819999999998998</v>
      </c>
    </row>
    <row r="148" spans="1:7">
      <c r="A148" s="4">
        <v>61</v>
      </c>
      <c r="B148" s="4">
        <v>121</v>
      </c>
      <c r="C148" s="443" t="s">
        <v>1264</v>
      </c>
      <c r="D148" s="11"/>
      <c r="E148" s="416">
        <v>7.5199999999963003</v>
      </c>
      <c r="F148" s="413">
        <v>22400</v>
      </c>
      <c r="G148" s="413">
        <v>-29.799999999998999</v>
      </c>
    </row>
    <row r="149" spans="1:7">
      <c r="A149" s="4">
        <v>62</v>
      </c>
      <c r="B149" s="4">
        <v>122</v>
      </c>
      <c r="C149" s="445" t="s">
        <v>1265</v>
      </c>
      <c r="D149" s="11"/>
      <c r="E149" s="416">
        <v>7.5299999999963001</v>
      </c>
      <c r="F149" s="413">
        <v>22390</v>
      </c>
      <c r="G149" s="413">
        <v>-29.779999999998999</v>
      </c>
    </row>
    <row r="150" spans="1:7">
      <c r="A150" s="4">
        <v>63</v>
      </c>
      <c r="B150" s="4">
        <v>123</v>
      </c>
      <c r="C150" s="443" t="s">
        <v>1266</v>
      </c>
      <c r="D150" s="11"/>
      <c r="E150" s="416">
        <v>7.5399999999962999</v>
      </c>
      <c r="F150" s="413">
        <v>22380</v>
      </c>
      <c r="G150" s="413">
        <v>-29.759999999999</v>
      </c>
    </row>
    <row r="151" spans="1:7">
      <c r="A151" s="4">
        <v>64</v>
      </c>
      <c r="B151" s="4">
        <v>124</v>
      </c>
      <c r="C151" s="445" t="s">
        <v>1267</v>
      </c>
      <c r="D151" s="11"/>
      <c r="E151" s="416">
        <v>7.5499999999962997</v>
      </c>
      <c r="F151" s="413">
        <v>22370</v>
      </c>
      <c r="G151" s="413">
        <v>-29.739999999999</v>
      </c>
    </row>
    <row r="152" spans="1:7">
      <c r="A152" s="4">
        <v>65</v>
      </c>
      <c r="B152" s="4">
        <v>125</v>
      </c>
      <c r="C152" s="443" t="s">
        <v>1268</v>
      </c>
      <c r="D152" s="11"/>
      <c r="E152" s="416">
        <v>7.5599999999963003</v>
      </c>
      <c r="F152" s="413">
        <v>22360</v>
      </c>
      <c r="G152" s="413">
        <v>-29.719999999999001</v>
      </c>
    </row>
    <row r="153" spans="1:7">
      <c r="A153" s="4">
        <v>66</v>
      </c>
      <c r="B153" s="4">
        <v>126</v>
      </c>
      <c r="C153" s="445" t="s">
        <v>1269</v>
      </c>
      <c r="D153" s="11"/>
      <c r="E153" s="416">
        <v>7.5699999999963001</v>
      </c>
      <c r="F153" s="413">
        <v>22350</v>
      </c>
      <c r="G153" s="413">
        <v>-29.699999999999001</v>
      </c>
    </row>
    <row r="154" spans="1:7">
      <c r="A154" s="4">
        <v>67</v>
      </c>
      <c r="B154" s="4">
        <v>127</v>
      </c>
      <c r="C154" s="443" t="s">
        <v>1270</v>
      </c>
      <c r="D154" s="11"/>
      <c r="E154" s="416">
        <v>7.5799999999964003</v>
      </c>
      <c r="F154" s="413">
        <v>22340</v>
      </c>
      <c r="G154" s="413">
        <v>-29.679999999999001</v>
      </c>
    </row>
    <row r="155" spans="1:7">
      <c r="A155" s="4">
        <v>68</v>
      </c>
      <c r="B155" s="4">
        <v>128</v>
      </c>
      <c r="C155" s="445" t="s">
        <v>1271</v>
      </c>
      <c r="D155" s="11"/>
      <c r="E155" s="416">
        <v>7.5899999999964001</v>
      </c>
      <c r="F155" s="413">
        <v>22330</v>
      </c>
      <c r="G155" s="413">
        <v>-29.659999999998998</v>
      </c>
    </row>
    <row r="156" spans="1:7">
      <c r="A156" s="4">
        <v>69</v>
      </c>
      <c r="B156" s="4">
        <v>129</v>
      </c>
      <c r="C156" s="443" t="s">
        <v>1272</v>
      </c>
      <c r="D156" s="11"/>
      <c r="E156" s="416">
        <v>7.5999999999963999</v>
      </c>
      <c r="F156" s="413">
        <v>22320</v>
      </c>
      <c r="G156" s="413">
        <v>-29.639999999998999</v>
      </c>
    </row>
    <row r="157" spans="1:7">
      <c r="A157" s="4">
        <v>70</v>
      </c>
      <c r="B157" s="4">
        <v>130</v>
      </c>
      <c r="C157" s="445" t="s">
        <v>1273</v>
      </c>
      <c r="D157" s="11"/>
      <c r="E157" s="416">
        <v>7.6099999999963996</v>
      </c>
      <c r="F157" s="413">
        <v>22310</v>
      </c>
      <c r="G157" s="413">
        <v>-29.619999999998999</v>
      </c>
    </row>
    <row r="158" spans="1:7">
      <c r="A158" s="4">
        <v>71</v>
      </c>
      <c r="B158" s="4">
        <v>131</v>
      </c>
      <c r="C158" s="443" t="s">
        <v>1274</v>
      </c>
      <c r="D158" s="11"/>
      <c r="E158" s="416">
        <v>7.6199999999964003</v>
      </c>
      <c r="F158" s="413">
        <v>22300</v>
      </c>
      <c r="G158" s="413">
        <v>-29.599999999999</v>
      </c>
    </row>
    <row r="159" spans="1:7">
      <c r="A159" s="4">
        <v>72</v>
      </c>
      <c r="B159" s="4">
        <v>132</v>
      </c>
      <c r="C159" s="445" t="s">
        <v>1275</v>
      </c>
      <c r="D159" s="11"/>
      <c r="E159" s="416">
        <v>7.6299999999964001</v>
      </c>
      <c r="F159" s="413">
        <v>22290</v>
      </c>
      <c r="G159" s="413">
        <v>-29.579999999999</v>
      </c>
    </row>
    <row r="160" spans="1:7">
      <c r="A160" s="4">
        <v>73</v>
      </c>
      <c r="B160" s="4">
        <v>133</v>
      </c>
      <c r="C160" s="443" t="s">
        <v>1276</v>
      </c>
      <c r="D160" s="11"/>
      <c r="E160" s="416">
        <v>7.6399999999963999</v>
      </c>
      <c r="F160" s="413">
        <v>22280</v>
      </c>
      <c r="G160" s="413">
        <v>-29.559999999999</v>
      </c>
    </row>
    <row r="161" spans="1:7">
      <c r="A161" s="4">
        <v>74</v>
      </c>
      <c r="B161" s="4">
        <v>134</v>
      </c>
      <c r="C161" s="445" t="s">
        <v>1277</v>
      </c>
      <c r="D161" s="11"/>
      <c r="E161" s="416">
        <v>7.6499999999963997</v>
      </c>
      <c r="F161" s="413">
        <v>22270</v>
      </c>
      <c r="G161" s="413">
        <v>-29.539999999999001</v>
      </c>
    </row>
    <row r="162" spans="1:7">
      <c r="A162" s="4">
        <v>75</v>
      </c>
      <c r="B162" s="4">
        <v>135</v>
      </c>
      <c r="C162" s="443" t="s">
        <v>1278</v>
      </c>
      <c r="D162" s="11"/>
      <c r="E162" s="416">
        <v>7.6599999999964004</v>
      </c>
      <c r="F162" s="413">
        <v>22260</v>
      </c>
      <c r="G162" s="413">
        <v>-29.519999999999001</v>
      </c>
    </row>
    <row r="163" spans="1:7">
      <c r="A163" s="4">
        <v>76</v>
      </c>
      <c r="B163" s="4">
        <v>136</v>
      </c>
      <c r="C163" s="445" t="s">
        <v>1279</v>
      </c>
      <c r="D163" s="11"/>
      <c r="E163" s="416">
        <v>7.6699999999964001</v>
      </c>
      <c r="F163" s="413">
        <v>22250</v>
      </c>
      <c r="G163" s="413">
        <v>-29.499999999999002</v>
      </c>
    </row>
    <row r="164" spans="1:7">
      <c r="A164" s="4">
        <v>77</v>
      </c>
      <c r="B164" s="4">
        <v>137</v>
      </c>
      <c r="C164" s="443" t="s">
        <v>1280</v>
      </c>
      <c r="D164" s="11"/>
      <c r="E164" s="416">
        <v>7.6799999999963999</v>
      </c>
      <c r="F164" s="413">
        <v>22240</v>
      </c>
      <c r="G164" s="413">
        <v>-29.479999999998999</v>
      </c>
    </row>
    <row r="165" spans="1:7">
      <c r="A165" s="4">
        <v>78</v>
      </c>
      <c r="B165" s="4">
        <v>138</v>
      </c>
      <c r="C165" s="445" t="s">
        <v>1281</v>
      </c>
      <c r="D165" s="11"/>
      <c r="E165" s="416">
        <v>7.6899999999963997</v>
      </c>
      <c r="F165" s="413">
        <v>22230</v>
      </c>
      <c r="G165" s="413">
        <v>-29.459999999998999</v>
      </c>
    </row>
    <row r="166" spans="1:7">
      <c r="A166" s="4">
        <v>79</v>
      </c>
      <c r="B166" s="4">
        <v>139</v>
      </c>
      <c r="C166" s="443" t="s">
        <v>1282</v>
      </c>
      <c r="D166" s="11"/>
      <c r="E166" s="416">
        <v>7.6999999999964004</v>
      </c>
      <c r="F166" s="413">
        <v>22220</v>
      </c>
      <c r="G166" s="413">
        <v>-29.439999999998999</v>
      </c>
    </row>
    <row r="167" spans="1:7">
      <c r="A167" s="4">
        <v>80</v>
      </c>
      <c r="B167" s="4">
        <v>140</v>
      </c>
      <c r="C167" s="445" t="s">
        <v>1283</v>
      </c>
      <c r="D167" s="11"/>
      <c r="E167" s="416">
        <v>7.7099999999964002</v>
      </c>
      <c r="F167" s="413">
        <v>22210</v>
      </c>
      <c r="G167" s="413">
        <v>-29.419999999999</v>
      </c>
    </row>
    <row r="168" spans="1:7">
      <c r="A168" s="4">
        <v>81</v>
      </c>
      <c r="B168" s="4">
        <v>141</v>
      </c>
      <c r="C168" s="443" t="s">
        <v>1284</v>
      </c>
      <c r="D168" s="11"/>
      <c r="E168" s="416">
        <v>7.7199999999964</v>
      </c>
      <c r="F168" s="413">
        <v>22200</v>
      </c>
      <c r="G168" s="413">
        <v>-29.399999999999</v>
      </c>
    </row>
    <row r="169" spans="1:7">
      <c r="A169" s="4">
        <v>82</v>
      </c>
      <c r="B169" s="4">
        <v>142</v>
      </c>
      <c r="C169" s="445" t="s">
        <v>1285</v>
      </c>
      <c r="D169" s="11"/>
      <c r="E169" s="416">
        <v>7.7299999999963998</v>
      </c>
      <c r="F169" s="413">
        <v>22190</v>
      </c>
      <c r="G169" s="413">
        <v>-29.379999999999001</v>
      </c>
    </row>
    <row r="170" spans="1:7">
      <c r="A170" s="4">
        <v>83</v>
      </c>
      <c r="B170" s="4">
        <v>143</v>
      </c>
      <c r="C170" s="443" t="s">
        <v>1286</v>
      </c>
      <c r="D170" s="11"/>
      <c r="E170" s="416">
        <v>7.7399999999964004</v>
      </c>
      <c r="F170" s="413">
        <v>22180</v>
      </c>
      <c r="G170" s="413">
        <v>-29.359999999999001</v>
      </c>
    </row>
    <row r="171" spans="1:7">
      <c r="A171" s="4">
        <v>84</v>
      </c>
      <c r="B171" s="4">
        <v>144</v>
      </c>
      <c r="C171" s="11"/>
      <c r="D171" s="11"/>
      <c r="E171" s="416">
        <v>7.7499999999964002</v>
      </c>
      <c r="F171" s="413">
        <v>22170</v>
      </c>
      <c r="G171" s="413">
        <v>-29.339999999999002</v>
      </c>
    </row>
    <row r="172" spans="1:7">
      <c r="A172" s="4">
        <v>85</v>
      </c>
      <c r="B172" s="4">
        <v>145</v>
      </c>
      <c r="C172" s="11"/>
      <c r="D172" s="11"/>
      <c r="E172" s="416">
        <v>7.7599999999964</v>
      </c>
      <c r="F172" s="413">
        <v>22160</v>
      </c>
      <c r="G172" s="413">
        <v>-29.319999999998998</v>
      </c>
    </row>
    <row r="173" spans="1:7">
      <c r="A173" s="4">
        <v>86</v>
      </c>
      <c r="B173" s="4">
        <v>146</v>
      </c>
      <c r="C173" s="11"/>
      <c r="D173" s="11"/>
      <c r="E173" s="416">
        <v>7.7699999999963998</v>
      </c>
      <c r="F173" s="413">
        <v>22150</v>
      </c>
      <c r="G173" s="413">
        <v>-29.299999999998999</v>
      </c>
    </row>
    <row r="174" spans="1:7">
      <c r="A174" s="4">
        <v>87</v>
      </c>
      <c r="B174" s="4">
        <v>147</v>
      </c>
      <c r="C174" s="11"/>
      <c r="D174" s="11"/>
      <c r="E174" s="416">
        <v>7.7799999999963996</v>
      </c>
      <c r="F174" s="413">
        <v>22140</v>
      </c>
      <c r="G174" s="413">
        <v>-29.279999999998999</v>
      </c>
    </row>
    <row r="175" spans="1:7">
      <c r="A175" s="4">
        <v>88</v>
      </c>
      <c r="B175" s="4">
        <v>148</v>
      </c>
      <c r="C175" s="11"/>
      <c r="D175" s="11"/>
      <c r="E175" s="416">
        <v>7.7899999999964002</v>
      </c>
      <c r="F175" s="413">
        <v>22130</v>
      </c>
      <c r="G175" s="413">
        <v>-29.259999999999</v>
      </c>
    </row>
    <row r="176" spans="1:7">
      <c r="A176" s="4">
        <v>89</v>
      </c>
      <c r="B176" s="4">
        <v>149</v>
      </c>
      <c r="C176" s="11"/>
      <c r="D176" s="11"/>
      <c r="E176" s="416">
        <v>7.7999999999964</v>
      </c>
      <c r="F176" s="413">
        <v>22120</v>
      </c>
      <c r="G176" s="413">
        <v>-29.239999999999</v>
      </c>
    </row>
    <row r="177" spans="1:7">
      <c r="A177" s="4">
        <v>90</v>
      </c>
      <c r="B177" s="4">
        <v>150</v>
      </c>
      <c r="C177" s="11"/>
      <c r="D177" s="11"/>
      <c r="E177" s="416">
        <v>7.8099999999963998</v>
      </c>
      <c r="F177" s="413">
        <v>22110</v>
      </c>
      <c r="G177" s="413">
        <v>-29.219999999999001</v>
      </c>
    </row>
    <row r="178" spans="1:7">
      <c r="A178" s="4">
        <v>91</v>
      </c>
      <c r="B178" s="4">
        <v>151</v>
      </c>
      <c r="C178" s="11"/>
      <c r="D178" s="11"/>
      <c r="E178" s="416">
        <v>7.8199999999963996</v>
      </c>
      <c r="F178" s="413">
        <v>22100</v>
      </c>
      <c r="G178" s="413">
        <v>-29.199999999999001</v>
      </c>
    </row>
    <row r="179" spans="1:7">
      <c r="A179" s="4">
        <v>92</v>
      </c>
      <c r="B179" s="4">
        <v>152</v>
      </c>
      <c r="C179" s="11"/>
      <c r="D179" s="11"/>
      <c r="E179" s="416">
        <v>7.8299999999964003</v>
      </c>
      <c r="F179" s="413">
        <v>22090</v>
      </c>
      <c r="G179" s="413">
        <v>-29.179999999999001</v>
      </c>
    </row>
    <row r="180" spans="1:7">
      <c r="A180" s="4">
        <v>93</v>
      </c>
      <c r="B180" s="4">
        <v>153</v>
      </c>
      <c r="C180" s="11"/>
      <c r="D180" s="11"/>
      <c r="E180" s="416">
        <v>7.8399999999964001</v>
      </c>
      <c r="F180" s="413">
        <v>22080</v>
      </c>
      <c r="G180" s="413">
        <v>-29.159999999998998</v>
      </c>
    </row>
    <row r="181" spans="1:7">
      <c r="A181" s="4">
        <v>94</v>
      </c>
      <c r="B181" s="4">
        <v>154</v>
      </c>
      <c r="C181" s="11"/>
      <c r="D181" s="11"/>
      <c r="E181" s="416">
        <v>7.8499999999963999</v>
      </c>
      <c r="F181" s="413">
        <v>22070</v>
      </c>
      <c r="G181" s="413">
        <v>-29.139999999998999</v>
      </c>
    </row>
    <row r="182" spans="1:7">
      <c r="A182" s="4">
        <v>95</v>
      </c>
      <c r="B182" s="4">
        <v>155</v>
      </c>
      <c r="C182" s="11"/>
      <c r="D182" s="11"/>
      <c r="E182" s="416">
        <v>7.8599999999963996</v>
      </c>
      <c r="F182" s="413">
        <v>22060</v>
      </c>
      <c r="G182" s="413">
        <v>-29.119999999998999</v>
      </c>
    </row>
    <row r="183" spans="1:7">
      <c r="A183" s="4">
        <v>96</v>
      </c>
      <c r="B183" s="4">
        <v>156</v>
      </c>
      <c r="C183" s="11"/>
      <c r="D183" s="11"/>
      <c r="E183" s="416">
        <v>7.8699999999964003</v>
      </c>
      <c r="F183" s="413">
        <v>22050</v>
      </c>
      <c r="G183" s="413">
        <v>-29.099999999999</v>
      </c>
    </row>
    <row r="184" spans="1:7">
      <c r="A184" s="4">
        <v>97</v>
      </c>
      <c r="B184" s="4">
        <v>157</v>
      </c>
      <c r="C184" s="11"/>
      <c r="D184" s="11"/>
      <c r="E184" s="416">
        <v>7.8799999999964001</v>
      </c>
      <c r="F184" s="413">
        <v>22040</v>
      </c>
      <c r="G184" s="413">
        <v>-29.079999999999</v>
      </c>
    </row>
    <row r="185" spans="1:7">
      <c r="A185" s="4">
        <v>98</v>
      </c>
      <c r="B185" s="4">
        <v>158</v>
      </c>
      <c r="C185" s="11"/>
      <c r="D185" s="11"/>
      <c r="E185" s="416">
        <v>7.8899999999963999</v>
      </c>
      <c r="F185" s="413">
        <v>22030</v>
      </c>
      <c r="G185" s="413">
        <v>-29.059999999999</v>
      </c>
    </row>
    <row r="186" spans="1:7">
      <c r="A186" s="4">
        <v>99</v>
      </c>
      <c r="B186" s="4">
        <v>159</v>
      </c>
      <c r="C186" s="11"/>
      <c r="D186" s="11"/>
      <c r="E186" s="416">
        <v>7.8999999999963997</v>
      </c>
      <c r="F186" s="413">
        <v>22020</v>
      </c>
      <c r="G186" s="413">
        <v>-29.039999999999001</v>
      </c>
    </row>
    <row r="187" spans="1:7">
      <c r="A187" s="4">
        <v>100</v>
      </c>
      <c r="B187" s="4">
        <v>160</v>
      </c>
      <c r="C187" s="11"/>
      <c r="D187" s="11"/>
      <c r="E187" s="416">
        <v>7.9099999999964004</v>
      </c>
      <c r="F187" s="413">
        <v>22010</v>
      </c>
      <c r="G187" s="413">
        <v>-29.019999999999001</v>
      </c>
    </row>
    <row r="188" spans="1:7">
      <c r="A188" s="4">
        <v>101</v>
      </c>
      <c r="B188" s="4">
        <v>161</v>
      </c>
      <c r="C188" s="11"/>
      <c r="D188" s="11"/>
      <c r="E188" s="416">
        <v>7.9199999999964001</v>
      </c>
      <c r="F188" s="413">
        <v>22000</v>
      </c>
      <c r="G188" s="413">
        <v>-28.999999999999002</v>
      </c>
    </row>
    <row r="189" spans="1:7">
      <c r="A189" s="4">
        <v>102</v>
      </c>
      <c r="B189" s="4">
        <v>162</v>
      </c>
      <c r="C189" s="11"/>
      <c r="D189" s="11"/>
      <c r="E189" s="416">
        <v>7.9299999999963999</v>
      </c>
      <c r="F189" s="413">
        <v>21990</v>
      </c>
      <c r="G189" s="413">
        <v>-28.979999999998999</v>
      </c>
    </row>
    <row r="190" spans="1:7">
      <c r="A190" s="4">
        <v>103</v>
      </c>
      <c r="B190" s="4">
        <v>163</v>
      </c>
      <c r="C190" s="11"/>
      <c r="D190" s="11"/>
      <c r="E190" s="416">
        <v>7.9399999999963997</v>
      </c>
      <c r="F190" s="413">
        <v>21980</v>
      </c>
      <c r="G190" s="413">
        <v>-28.959999999998999</v>
      </c>
    </row>
    <row r="191" spans="1:7">
      <c r="A191" s="4">
        <v>104</v>
      </c>
      <c r="B191" s="4">
        <v>164</v>
      </c>
      <c r="C191" s="11"/>
      <c r="D191" s="11"/>
      <c r="E191" s="416">
        <v>7.9499999999964004</v>
      </c>
      <c r="F191" s="413">
        <v>21970</v>
      </c>
      <c r="G191" s="413">
        <v>-28.939999999998999</v>
      </c>
    </row>
    <row r="192" spans="1:7">
      <c r="A192" s="4">
        <v>105</v>
      </c>
      <c r="B192" s="4">
        <v>165</v>
      </c>
      <c r="C192" s="11"/>
      <c r="D192" s="11"/>
      <c r="E192" s="416">
        <v>7.9599999999964002</v>
      </c>
      <c r="F192" s="413">
        <v>21960</v>
      </c>
      <c r="G192" s="413">
        <v>-28.919999999999</v>
      </c>
    </row>
    <row r="193" spans="1:7">
      <c r="A193" s="4">
        <v>106</v>
      </c>
      <c r="B193" s="4">
        <v>166</v>
      </c>
      <c r="C193" s="11"/>
      <c r="D193" s="11"/>
      <c r="E193" s="416">
        <v>7.9699999999964</v>
      </c>
      <c r="F193" s="413">
        <v>21950</v>
      </c>
      <c r="G193" s="413">
        <v>-28.899999999999</v>
      </c>
    </row>
    <row r="194" spans="1:7">
      <c r="A194" s="4">
        <v>107</v>
      </c>
      <c r="B194" s="4">
        <v>167</v>
      </c>
      <c r="C194" s="11"/>
      <c r="D194" s="11"/>
      <c r="E194" s="416">
        <v>7.9799999999963998</v>
      </c>
      <c r="F194" s="413">
        <v>21940</v>
      </c>
      <c r="G194" s="413">
        <v>-28.879999999999001</v>
      </c>
    </row>
    <row r="195" spans="1:7">
      <c r="A195" s="4">
        <v>108</v>
      </c>
      <c r="B195" s="4">
        <v>168</v>
      </c>
      <c r="C195" s="11"/>
      <c r="D195" s="11"/>
      <c r="E195" s="416">
        <v>7.9899999999964004</v>
      </c>
      <c r="F195" s="413">
        <v>21930</v>
      </c>
      <c r="G195" s="413">
        <v>-28.859999999999001</v>
      </c>
    </row>
    <row r="196" spans="1:7">
      <c r="A196" s="4">
        <v>109</v>
      </c>
      <c r="B196" s="4">
        <v>169</v>
      </c>
      <c r="C196" s="11"/>
      <c r="D196" s="11"/>
      <c r="E196" s="416">
        <v>7.9999999999964002</v>
      </c>
      <c r="F196" s="413">
        <v>21920</v>
      </c>
      <c r="G196" s="413">
        <v>-28.839999999999002</v>
      </c>
    </row>
    <row r="197" spans="1:7">
      <c r="A197" s="4">
        <v>110</v>
      </c>
      <c r="B197" s="4">
        <v>170</v>
      </c>
      <c r="C197" s="11"/>
      <c r="D197" s="11"/>
      <c r="E197" s="416">
        <v>8.0099999999963991</v>
      </c>
      <c r="F197" s="413">
        <v>21910</v>
      </c>
      <c r="G197" s="413">
        <v>-28.819999999998998</v>
      </c>
    </row>
    <row r="198" spans="1:7">
      <c r="A198" s="4">
        <v>111</v>
      </c>
      <c r="B198" s="4">
        <v>171</v>
      </c>
      <c r="C198" s="11"/>
      <c r="D198" s="11"/>
      <c r="E198" s="416">
        <v>8.0199999999964007</v>
      </c>
      <c r="F198" s="413">
        <v>21900</v>
      </c>
      <c r="G198" s="413">
        <v>-28.799999999998999</v>
      </c>
    </row>
    <row r="199" spans="1:7">
      <c r="A199" s="4">
        <v>112</v>
      </c>
      <c r="B199" s="4">
        <v>172</v>
      </c>
      <c r="C199" s="11"/>
      <c r="D199" s="11"/>
      <c r="E199" s="416">
        <v>8.0299999999964005</v>
      </c>
      <c r="F199" s="413">
        <v>21890</v>
      </c>
      <c r="G199" s="413">
        <v>-28.779999999998999</v>
      </c>
    </row>
    <row r="200" spans="1:7">
      <c r="A200" s="4">
        <v>113</v>
      </c>
      <c r="B200" s="4">
        <v>173</v>
      </c>
      <c r="C200" s="11"/>
      <c r="D200" s="11"/>
      <c r="E200" s="416">
        <v>8.0399999999964002</v>
      </c>
      <c r="F200" s="413">
        <v>21880</v>
      </c>
      <c r="G200" s="413">
        <v>-28.759999999999</v>
      </c>
    </row>
    <row r="201" spans="1:7">
      <c r="A201" s="4">
        <v>114</v>
      </c>
      <c r="B201" s="4">
        <v>174</v>
      </c>
      <c r="C201" s="11"/>
      <c r="D201" s="11"/>
      <c r="E201" s="416">
        <v>8.0499999999964</v>
      </c>
      <c r="F201" s="413">
        <v>21870</v>
      </c>
      <c r="G201" s="413">
        <v>-28.739999999999</v>
      </c>
    </row>
    <row r="202" spans="1:7">
      <c r="A202" s="4">
        <v>115</v>
      </c>
      <c r="B202" s="4">
        <v>175</v>
      </c>
      <c r="C202" s="11"/>
      <c r="D202" s="11"/>
      <c r="E202" s="416">
        <v>8.0599999999963998</v>
      </c>
      <c r="F202" s="413">
        <v>21860</v>
      </c>
      <c r="G202" s="413">
        <v>-28.719999999999001</v>
      </c>
    </row>
    <row r="203" spans="1:7">
      <c r="A203" s="4">
        <v>116</v>
      </c>
      <c r="B203" s="4">
        <v>176</v>
      </c>
      <c r="C203" s="11"/>
      <c r="D203" s="11"/>
      <c r="E203" s="416">
        <v>8.0699999999963996</v>
      </c>
      <c r="F203" s="413">
        <v>21850</v>
      </c>
      <c r="G203" s="413">
        <v>-28.699999999999001</v>
      </c>
    </row>
    <row r="204" spans="1:7">
      <c r="A204" s="4">
        <v>117</v>
      </c>
      <c r="B204" s="4">
        <v>177</v>
      </c>
      <c r="C204" s="11"/>
      <c r="D204" s="11"/>
      <c r="E204" s="416">
        <v>8.0799999999963994</v>
      </c>
      <c r="F204" s="413">
        <v>21840</v>
      </c>
      <c r="G204" s="413">
        <v>-28.679999999999001</v>
      </c>
    </row>
    <row r="205" spans="1:7">
      <c r="A205" s="4">
        <v>118</v>
      </c>
      <c r="B205" s="4">
        <v>178</v>
      </c>
      <c r="C205" s="11"/>
      <c r="D205" s="11"/>
      <c r="E205" s="416">
        <v>8.0899999999963992</v>
      </c>
      <c r="F205" s="413">
        <v>21830</v>
      </c>
      <c r="G205" s="413">
        <v>-28.659999999998998</v>
      </c>
    </row>
    <row r="206" spans="1:7">
      <c r="A206" s="4">
        <v>119</v>
      </c>
      <c r="B206" s="4">
        <v>179</v>
      </c>
      <c r="C206" s="11"/>
      <c r="D206" s="11"/>
      <c r="E206" s="416">
        <v>8.0999999999964007</v>
      </c>
      <c r="F206" s="413">
        <v>21820</v>
      </c>
      <c r="G206" s="413">
        <v>-28.639999999998999</v>
      </c>
    </row>
    <row r="207" spans="1:7">
      <c r="A207" s="4">
        <v>120</v>
      </c>
      <c r="B207" s="4">
        <v>180</v>
      </c>
      <c r="C207" s="11"/>
      <c r="D207" s="11"/>
      <c r="E207" s="416">
        <v>8.1099999999964005</v>
      </c>
      <c r="F207" s="413">
        <v>21810</v>
      </c>
      <c r="G207" s="413">
        <v>-28.619999999998999</v>
      </c>
    </row>
    <row r="208" spans="1:7">
      <c r="A208" s="4">
        <v>121</v>
      </c>
      <c r="B208" s="4">
        <v>181</v>
      </c>
      <c r="C208" s="11"/>
      <c r="D208" s="11"/>
      <c r="E208" s="416">
        <v>8.1199999999964003</v>
      </c>
      <c r="F208" s="413">
        <v>21800</v>
      </c>
      <c r="G208" s="413">
        <v>-28.599999999999</v>
      </c>
    </row>
    <row r="209" spans="1:7">
      <c r="A209" s="4">
        <v>122</v>
      </c>
      <c r="B209" s="4">
        <v>182</v>
      </c>
      <c r="C209" s="11"/>
      <c r="D209" s="11"/>
      <c r="E209" s="416">
        <v>8.1299999999964001</v>
      </c>
      <c r="F209" s="413">
        <v>21790</v>
      </c>
      <c r="G209" s="413">
        <v>-28.579999999999</v>
      </c>
    </row>
    <row r="210" spans="1:7">
      <c r="A210" s="4">
        <v>123</v>
      </c>
      <c r="B210" s="4">
        <v>183</v>
      </c>
      <c r="C210" s="11"/>
      <c r="D210" s="11"/>
      <c r="E210" s="416">
        <v>8.1399999999963999</v>
      </c>
      <c r="F210" s="413">
        <v>21780</v>
      </c>
      <c r="G210" s="413">
        <v>-28.559999999999</v>
      </c>
    </row>
    <row r="211" spans="1:7">
      <c r="A211" s="4">
        <v>124</v>
      </c>
      <c r="B211" s="4">
        <v>184</v>
      </c>
      <c r="C211" s="11"/>
      <c r="D211" s="11"/>
      <c r="E211" s="416">
        <v>8.1499999999963997</v>
      </c>
      <c r="F211" s="413">
        <v>21770</v>
      </c>
      <c r="G211" s="413">
        <v>-28.539999999999001</v>
      </c>
    </row>
    <row r="212" spans="1:7">
      <c r="A212" s="4">
        <v>125</v>
      </c>
      <c r="B212" s="4">
        <v>185</v>
      </c>
      <c r="C212" s="11"/>
      <c r="D212" s="11"/>
      <c r="E212" s="416">
        <v>8.1599999999963995</v>
      </c>
      <c r="F212" s="413">
        <v>21760</v>
      </c>
      <c r="G212" s="413">
        <v>-28.519999999999001</v>
      </c>
    </row>
    <row r="213" spans="1:7">
      <c r="A213" s="4">
        <v>126</v>
      </c>
      <c r="B213" s="4">
        <v>186</v>
      </c>
      <c r="C213" s="11"/>
      <c r="D213" s="11"/>
      <c r="E213" s="416">
        <v>8.1699999999963993</v>
      </c>
      <c r="F213" s="413">
        <v>21750</v>
      </c>
      <c r="G213" s="413">
        <v>-28.499999999999002</v>
      </c>
    </row>
    <row r="214" spans="1:7">
      <c r="A214" s="4">
        <v>127</v>
      </c>
      <c r="B214" s="4">
        <v>187</v>
      </c>
      <c r="C214" s="11"/>
      <c r="D214" s="11"/>
      <c r="E214" s="416">
        <v>8.1799999999964008</v>
      </c>
      <c r="F214" s="413">
        <v>21740</v>
      </c>
      <c r="G214" s="413">
        <v>-28.479999999998999</v>
      </c>
    </row>
    <row r="215" spans="1:7">
      <c r="A215" s="4">
        <v>128</v>
      </c>
      <c r="B215" s="4">
        <v>188</v>
      </c>
      <c r="C215" s="11"/>
      <c r="D215" s="11"/>
      <c r="E215" s="416">
        <v>8.1899999999964006</v>
      </c>
      <c r="F215" s="413">
        <v>21730</v>
      </c>
      <c r="G215" s="413">
        <v>-28.459999999998999</v>
      </c>
    </row>
    <row r="216" spans="1:7">
      <c r="A216" s="4">
        <v>129</v>
      </c>
      <c r="B216" s="4">
        <v>189</v>
      </c>
      <c r="C216" s="11"/>
      <c r="D216" s="11"/>
      <c r="E216" s="416">
        <v>8.1999999999964004</v>
      </c>
      <c r="F216" s="413">
        <v>21720</v>
      </c>
      <c r="G216" s="413">
        <v>-28.439999999998999</v>
      </c>
    </row>
    <row r="217" spans="1:7">
      <c r="A217" s="4">
        <v>130</v>
      </c>
      <c r="B217" s="4">
        <v>190</v>
      </c>
      <c r="C217" s="11"/>
      <c r="D217" s="11"/>
      <c r="E217" s="416">
        <v>8.2099999999964002</v>
      </c>
      <c r="F217" s="413">
        <v>21710</v>
      </c>
      <c r="G217" s="413">
        <v>-28.419999999999</v>
      </c>
    </row>
    <row r="218" spans="1:7">
      <c r="A218" s="4">
        <v>131</v>
      </c>
      <c r="B218" s="4">
        <v>191</v>
      </c>
      <c r="C218" s="11"/>
      <c r="D218" s="11"/>
      <c r="E218" s="416">
        <v>8.2199999999964994</v>
      </c>
      <c r="F218" s="413">
        <v>21700</v>
      </c>
      <c r="G218" s="413">
        <v>-28.399999999999</v>
      </c>
    </row>
    <row r="219" spans="1:7">
      <c r="A219" s="4">
        <v>132</v>
      </c>
      <c r="B219" s="4">
        <v>192</v>
      </c>
      <c r="C219" s="11"/>
      <c r="D219" s="11"/>
      <c r="E219" s="416">
        <v>8.2299999999964992</v>
      </c>
      <c r="F219" s="413">
        <v>21690</v>
      </c>
      <c r="G219" s="413">
        <v>-28.379999999999001</v>
      </c>
    </row>
    <row r="220" spans="1:7">
      <c r="A220" s="4">
        <v>133</v>
      </c>
      <c r="B220" s="4">
        <v>193</v>
      </c>
      <c r="C220" s="11"/>
      <c r="D220" s="11"/>
      <c r="E220" s="416">
        <v>8.2399999999965008</v>
      </c>
      <c r="F220" s="413">
        <v>21680</v>
      </c>
      <c r="G220" s="413">
        <v>-28.359999999999001</v>
      </c>
    </row>
    <row r="221" spans="1:7">
      <c r="A221" s="4">
        <v>134</v>
      </c>
      <c r="B221" s="4">
        <v>194</v>
      </c>
      <c r="C221" s="11"/>
      <c r="D221" s="11"/>
      <c r="E221" s="416">
        <v>8.2499999999965006</v>
      </c>
      <c r="F221" s="413">
        <v>21670</v>
      </c>
      <c r="G221" s="413">
        <v>-28.339999999999002</v>
      </c>
    </row>
    <row r="222" spans="1:7">
      <c r="A222" s="4">
        <v>135</v>
      </c>
      <c r="B222" s="4">
        <v>195</v>
      </c>
      <c r="C222" s="11"/>
      <c r="D222" s="11"/>
      <c r="E222" s="416">
        <v>8.2599999999965004</v>
      </c>
      <c r="F222" s="413">
        <v>21660</v>
      </c>
      <c r="G222" s="413">
        <v>-28.319999999998998</v>
      </c>
    </row>
    <row r="223" spans="1:7">
      <c r="A223" s="4">
        <v>136</v>
      </c>
      <c r="B223" s="4">
        <v>196</v>
      </c>
      <c r="C223" s="11"/>
      <c r="D223" s="11"/>
      <c r="E223" s="416">
        <v>8.2699999999965002</v>
      </c>
      <c r="F223" s="413">
        <v>21650</v>
      </c>
      <c r="G223" s="413">
        <v>-28.299999999998999</v>
      </c>
    </row>
    <row r="224" spans="1:7">
      <c r="A224" s="4">
        <v>137</v>
      </c>
      <c r="B224" s="4">
        <v>197</v>
      </c>
      <c r="C224" s="11"/>
      <c r="D224" s="11"/>
      <c r="E224" s="416">
        <v>8.2799999999964999</v>
      </c>
      <c r="F224" s="413">
        <v>21640</v>
      </c>
      <c r="G224" s="413">
        <v>-28.279999999998999</v>
      </c>
    </row>
    <row r="225" spans="1:7">
      <c r="A225" s="4">
        <v>138</v>
      </c>
      <c r="B225" s="4">
        <v>198</v>
      </c>
      <c r="C225" s="11"/>
      <c r="D225" s="11"/>
      <c r="E225" s="416">
        <v>8.2899999999964997</v>
      </c>
      <c r="F225" s="413">
        <v>21630</v>
      </c>
      <c r="G225" s="413">
        <v>-28.259999999999</v>
      </c>
    </row>
    <row r="226" spans="1:7">
      <c r="A226" s="4">
        <v>139</v>
      </c>
      <c r="B226" s="4">
        <v>199</v>
      </c>
      <c r="C226" s="11"/>
      <c r="D226" s="11"/>
      <c r="E226" s="416">
        <v>8.2999999999964995</v>
      </c>
      <c r="F226" s="413">
        <v>21620</v>
      </c>
      <c r="G226" s="413">
        <v>-28.239999999999</v>
      </c>
    </row>
    <row r="227" spans="1:7">
      <c r="A227" s="4">
        <v>140</v>
      </c>
      <c r="B227" s="4">
        <v>200</v>
      </c>
      <c r="C227" s="11"/>
      <c r="D227" s="11"/>
      <c r="E227" s="416">
        <v>8.3099999999964993</v>
      </c>
      <c r="F227" s="413">
        <v>21610</v>
      </c>
      <c r="G227" s="413">
        <v>-28.219999999999001</v>
      </c>
    </row>
    <row r="228" spans="1:7">
      <c r="A228" s="11"/>
      <c r="B228" s="4">
        <v>201</v>
      </c>
      <c r="C228" s="11"/>
      <c r="D228" s="11"/>
      <c r="E228" s="416">
        <v>8.3199999999965009</v>
      </c>
      <c r="F228" s="413">
        <v>21600</v>
      </c>
      <c r="G228" s="413">
        <v>-28.199999999999001</v>
      </c>
    </row>
    <row r="229" spans="1:7">
      <c r="A229" s="11"/>
      <c r="B229" s="4">
        <v>202</v>
      </c>
      <c r="C229" s="11"/>
      <c r="D229" s="11"/>
      <c r="E229" s="416">
        <v>8.3299999999965006</v>
      </c>
      <c r="F229" s="413">
        <v>21590</v>
      </c>
      <c r="G229" s="413">
        <v>-28.179999999999001</v>
      </c>
    </row>
    <row r="230" spans="1:7">
      <c r="A230" s="11"/>
      <c r="B230" s="4">
        <v>203</v>
      </c>
      <c r="C230" s="11"/>
      <c r="D230" s="11"/>
      <c r="E230" s="416">
        <v>8.3399999999965004</v>
      </c>
      <c r="F230" s="413">
        <v>21580</v>
      </c>
      <c r="G230" s="413">
        <v>-28.159999999998998</v>
      </c>
    </row>
    <row r="231" spans="1:7">
      <c r="A231" s="11"/>
      <c r="B231" s="4">
        <v>204</v>
      </c>
      <c r="C231" s="11"/>
      <c r="D231" s="11"/>
      <c r="E231" s="416">
        <v>8.3499999999965002</v>
      </c>
      <c r="F231" s="413">
        <v>21570</v>
      </c>
      <c r="G231" s="413">
        <v>-28.139999999998999</v>
      </c>
    </row>
    <row r="232" spans="1:7">
      <c r="A232" s="11"/>
      <c r="B232" s="4">
        <v>205</v>
      </c>
      <c r="C232" s="11"/>
      <c r="D232" s="11"/>
      <c r="E232" s="416">
        <v>8.3599999999965</v>
      </c>
      <c r="F232" s="413">
        <v>21560</v>
      </c>
      <c r="G232" s="413">
        <v>-28.119999999998999</v>
      </c>
    </row>
    <row r="233" spans="1:7">
      <c r="A233" s="11"/>
      <c r="B233" s="4">
        <v>206</v>
      </c>
      <c r="C233" s="11"/>
      <c r="D233" s="11"/>
      <c r="E233" s="416">
        <v>8.3699999999964998</v>
      </c>
      <c r="F233" s="413">
        <v>21550</v>
      </c>
      <c r="G233" s="413">
        <v>-28.099999999999</v>
      </c>
    </row>
    <row r="234" spans="1:7">
      <c r="A234" s="11"/>
      <c r="B234" s="4">
        <v>207</v>
      </c>
      <c r="C234" s="11"/>
      <c r="D234" s="11"/>
      <c r="E234" s="416">
        <v>8.3799999999964996</v>
      </c>
      <c r="F234" s="413">
        <v>21540</v>
      </c>
      <c r="G234" s="413">
        <v>-28.079999999999</v>
      </c>
    </row>
    <row r="235" spans="1:7">
      <c r="A235" s="11"/>
      <c r="B235" s="4">
        <v>208</v>
      </c>
      <c r="C235" s="11"/>
      <c r="D235" s="11"/>
      <c r="E235" s="416">
        <v>8.3899999999964994</v>
      </c>
      <c r="F235" s="413">
        <v>21530</v>
      </c>
      <c r="G235" s="413">
        <v>-28.059999999999</v>
      </c>
    </row>
    <row r="236" spans="1:7">
      <c r="A236" s="11"/>
      <c r="B236" s="4">
        <v>209</v>
      </c>
      <c r="C236" s="11"/>
      <c r="D236" s="11"/>
      <c r="E236" s="416">
        <v>8.3999999999964992</v>
      </c>
      <c r="F236" s="413">
        <v>21520</v>
      </c>
      <c r="G236" s="413">
        <v>-28.039999999999001</v>
      </c>
    </row>
    <row r="237" spans="1:7">
      <c r="A237" s="11"/>
      <c r="B237" s="4">
        <v>210</v>
      </c>
      <c r="C237" s="11"/>
      <c r="D237" s="11"/>
      <c r="E237" s="416">
        <v>8.4099999999965007</v>
      </c>
      <c r="F237" s="413">
        <v>21510</v>
      </c>
      <c r="G237" s="413">
        <v>-28.019999999999001</v>
      </c>
    </row>
    <row r="238" spans="1:7">
      <c r="A238" s="11"/>
      <c r="B238" s="4">
        <v>211</v>
      </c>
      <c r="C238" s="11"/>
      <c r="D238" s="11"/>
      <c r="E238" s="416">
        <v>8.4199999999965005</v>
      </c>
      <c r="F238" s="413">
        <v>21500</v>
      </c>
      <c r="G238" s="413">
        <v>-27.999999999999002</v>
      </c>
    </row>
    <row r="239" spans="1:7">
      <c r="A239" s="11"/>
      <c r="B239" s="4">
        <v>212</v>
      </c>
      <c r="C239" s="11"/>
      <c r="D239" s="11"/>
      <c r="E239" s="416">
        <v>8.4299999999965003</v>
      </c>
      <c r="F239" s="413">
        <v>21490</v>
      </c>
      <c r="G239" s="413">
        <v>-27.979999999998999</v>
      </c>
    </row>
    <row r="240" spans="1:7">
      <c r="A240" s="11"/>
      <c r="B240" s="4">
        <v>213</v>
      </c>
      <c r="C240" s="11"/>
      <c r="D240" s="11"/>
      <c r="E240" s="416">
        <v>8.4399999999965001</v>
      </c>
      <c r="F240" s="413">
        <v>21480</v>
      </c>
      <c r="G240" s="413">
        <v>-27.959999999998999</v>
      </c>
    </row>
    <row r="241" spans="1:7">
      <c r="A241" s="11"/>
      <c r="B241" s="4">
        <v>214</v>
      </c>
      <c r="C241" s="11"/>
      <c r="D241" s="11"/>
      <c r="E241" s="416">
        <v>8.4499999999964999</v>
      </c>
      <c r="F241" s="413">
        <v>21470</v>
      </c>
      <c r="G241" s="413">
        <v>-27.939999999998999</v>
      </c>
    </row>
    <row r="242" spans="1:7">
      <c r="A242" s="11"/>
      <c r="B242" s="4">
        <v>215</v>
      </c>
      <c r="C242" s="11"/>
      <c r="D242" s="11"/>
      <c r="E242" s="416">
        <v>8.4599999999964997</v>
      </c>
      <c r="F242" s="413">
        <v>21460</v>
      </c>
      <c r="G242" s="413">
        <v>-27.919999999999</v>
      </c>
    </row>
    <row r="243" spans="1:7">
      <c r="A243" s="11"/>
      <c r="B243" s="4">
        <v>216</v>
      </c>
      <c r="C243" s="11"/>
      <c r="D243" s="11"/>
      <c r="E243" s="416">
        <v>8.4699999999964994</v>
      </c>
      <c r="F243" s="413">
        <v>21450</v>
      </c>
      <c r="G243" s="413">
        <v>-27.899999999999</v>
      </c>
    </row>
    <row r="244" spans="1:7">
      <c r="A244" s="11"/>
      <c r="B244" s="4">
        <v>217</v>
      </c>
      <c r="C244" s="11"/>
      <c r="D244" s="11"/>
      <c r="E244" s="416">
        <v>8.4799999999964992</v>
      </c>
      <c r="F244" s="413">
        <v>21440</v>
      </c>
      <c r="G244" s="413">
        <v>-27.879999999999001</v>
      </c>
    </row>
    <row r="245" spans="1:7">
      <c r="A245" s="11"/>
      <c r="B245" s="4">
        <v>218</v>
      </c>
      <c r="C245" s="11"/>
      <c r="D245" s="11"/>
      <c r="E245" s="416">
        <v>8.4899999999965008</v>
      </c>
      <c r="F245" s="413">
        <v>21430</v>
      </c>
      <c r="G245" s="413">
        <v>-27.859999999999001</v>
      </c>
    </row>
    <row r="246" spans="1:7">
      <c r="A246" s="11"/>
      <c r="B246" s="4">
        <v>219</v>
      </c>
      <c r="C246" s="11"/>
      <c r="D246" s="11"/>
      <c r="E246" s="416">
        <v>8.4999999999965006</v>
      </c>
      <c r="F246" s="413">
        <v>21420</v>
      </c>
      <c r="G246" s="413">
        <v>-27.839999999999002</v>
      </c>
    </row>
    <row r="247" spans="1:7">
      <c r="A247" s="11"/>
      <c r="B247" s="4">
        <v>220</v>
      </c>
      <c r="C247" s="11"/>
      <c r="D247" s="11"/>
      <c r="E247" s="416">
        <v>8.5099999999965004</v>
      </c>
      <c r="F247" s="413">
        <v>21410</v>
      </c>
      <c r="G247" s="413">
        <v>-27.819999999998998</v>
      </c>
    </row>
    <row r="248" spans="1:7">
      <c r="A248" s="11"/>
      <c r="B248" s="4">
        <v>221</v>
      </c>
      <c r="C248" s="11"/>
      <c r="D248" s="11"/>
      <c r="E248" s="416">
        <v>8.5199999999965002</v>
      </c>
      <c r="F248" s="413">
        <v>21400</v>
      </c>
      <c r="G248" s="413">
        <v>-27.799999999998999</v>
      </c>
    </row>
    <row r="249" spans="1:7">
      <c r="A249" s="11"/>
      <c r="B249" s="4">
        <v>222</v>
      </c>
      <c r="C249" s="11"/>
      <c r="D249" s="11"/>
      <c r="E249" s="416">
        <v>8.5299999999964999</v>
      </c>
      <c r="F249" s="413">
        <v>21390</v>
      </c>
      <c r="G249" s="413">
        <v>-27.779999999998999</v>
      </c>
    </row>
    <row r="250" spans="1:7">
      <c r="A250" s="11"/>
      <c r="B250" s="4">
        <v>223</v>
      </c>
      <c r="C250" s="11"/>
      <c r="D250" s="11"/>
      <c r="E250" s="416">
        <v>8.5399999999964997</v>
      </c>
      <c r="F250" s="413">
        <v>21380</v>
      </c>
      <c r="G250" s="413">
        <v>-27.759999999999</v>
      </c>
    </row>
    <row r="251" spans="1:7">
      <c r="A251" s="11"/>
      <c r="B251" s="4">
        <v>224</v>
      </c>
      <c r="C251" s="11"/>
      <c r="D251" s="11"/>
      <c r="E251" s="416">
        <v>8.5499999999964995</v>
      </c>
      <c r="F251" s="413">
        <v>21370</v>
      </c>
      <c r="G251" s="413">
        <v>-27.739999999999</v>
      </c>
    </row>
    <row r="252" spans="1:7">
      <c r="A252" s="11"/>
      <c r="B252" s="4">
        <v>225</v>
      </c>
      <c r="C252" s="11"/>
      <c r="D252" s="11"/>
      <c r="E252" s="416">
        <v>8.5599999999964993</v>
      </c>
      <c r="F252" s="413">
        <v>21360</v>
      </c>
      <c r="G252" s="413">
        <v>-27.719999999999001</v>
      </c>
    </row>
    <row r="253" spans="1:7">
      <c r="A253" s="11"/>
      <c r="B253" s="4">
        <v>226</v>
      </c>
      <c r="C253" s="11"/>
      <c r="D253" s="11"/>
      <c r="E253" s="416">
        <v>8.5699999999965009</v>
      </c>
      <c r="F253" s="413">
        <v>21350</v>
      </c>
      <c r="G253" s="413">
        <v>-27.6999999999991</v>
      </c>
    </row>
    <row r="254" spans="1:7">
      <c r="A254" s="11"/>
      <c r="B254" s="4">
        <v>227</v>
      </c>
      <c r="C254" s="11"/>
      <c r="D254" s="11"/>
      <c r="E254" s="416">
        <v>8.5799999999965006</v>
      </c>
      <c r="F254" s="413">
        <v>21340</v>
      </c>
      <c r="G254" s="413">
        <v>-27.679999999999001</v>
      </c>
    </row>
    <row r="255" spans="1:7">
      <c r="A255" s="11"/>
      <c r="B255" s="4">
        <v>228</v>
      </c>
      <c r="C255" s="11"/>
      <c r="D255" s="11"/>
      <c r="E255" s="416">
        <v>8.5899999999965004</v>
      </c>
      <c r="F255" s="413">
        <v>21330</v>
      </c>
      <c r="G255" s="413">
        <v>-27.659999999998998</v>
      </c>
    </row>
    <row r="256" spans="1:7">
      <c r="A256" s="11"/>
      <c r="B256" s="4">
        <v>229</v>
      </c>
      <c r="C256" s="11"/>
      <c r="D256" s="11"/>
      <c r="E256" s="416">
        <v>8.5999999999965002</v>
      </c>
      <c r="F256" s="413">
        <v>21320</v>
      </c>
      <c r="G256" s="413">
        <v>-27.639999999998999</v>
      </c>
    </row>
    <row r="257" spans="1:7">
      <c r="A257" s="11"/>
      <c r="B257" s="4">
        <v>230</v>
      </c>
      <c r="C257" s="11"/>
      <c r="D257" s="11"/>
      <c r="E257" s="416">
        <v>8.6099999999965</v>
      </c>
      <c r="F257" s="413">
        <v>21310</v>
      </c>
      <c r="G257" s="413">
        <v>-27.619999999999099</v>
      </c>
    </row>
    <row r="258" spans="1:7">
      <c r="A258" s="11"/>
      <c r="B258" s="4">
        <v>231</v>
      </c>
      <c r="C258" s="11"/>
      <c r="D258" s="11"/>
      <c r="E258" s="416">
        <v>8.6199999999964998</v>
      </c>
      <c r="F258" s="413">
        <v>21300</v>
      </c>
      <c r="G258" s="413">
        <v>-27.599999999999</v>
      </c>
    </row>
    <row r="259" spans="1:7">
      <c r="A259" s="11"/>
      <c r="B259" s="4">
        <v>232</v>
      </c>
      <c r="C259" s="11"/>
      <c r="D259" s="11"/>
      <c r="E259" s="416">
        <v>8.6299999999964996</v>
      </c>
      <c r="F259" s="413">
        <v>21290</v>
      </c>
      <c r="G259" s="413">
        <v>-27.579999999999</v>
      </c>
    </row>
    <row r="260" spans="1:7">
      <c r="A260" s="11"/>
      <c r="B260" s="4">
        <v>233</v>
      </c>
      <c r="C260" s="11"/>
      <c r="D260" s="11"/>
      <c r="E260" s="416">
        <v>8.6399999999964994</v>
      </c>
      <c r="F260" s="413">
        <v>21280</v>
      </c>
      <c r="G260" s="413">
        <v>-27.5599999999991</v>
      </c>
    </row>
    <row r="261" spans="1:7">
      <c r="A261" s="11"/>
      <c r="B261" s="4">
        <v>234</v>
      </c>
      <c r="C261" s="11"/>
      <c r="D261" s="11"/>
      <c r="E261" s="416">
        <v>8.6499999999964992</v>
      </c>
      <c r="F261" s="413">
        <v>21270</v>
      </c>
      <c r="G261" s="413">
        <v>-27.5399999999991</v>
      </c>
    </row>
    <row r="262" spans="1:7">
      <c r="A262" s="11"/>
      <c r="B262" s="4">
        <v>235</v>
      </c>
      <c r="C262" s="11"/>
      <c r="D262" s="11"/>
      <c r="E262" s="416">
        <v>8.6599999999965007</v>
      </c>
      <c r="F262" s="413">
        <v>21260</v>
      </c>
      <c r="G262" s="413">
        <v>-27.519999999999101</v>
      </c>
    </row>
    <row r="263" spans="1:7">
      <c r="A263" s="11"/>
      <c r="B263" s="4">
        <v>236</v>
      </c>
      <c r="C263" s="11"/>
      <c r="D263" s="11"/>
      <c r="E263" s="416">
        <v>8.6699999999965005</v>
      </c>
      <c r="F263" s="413">
        <v>21250</v>
      </c>
      <c r="G263" s="413">
        <v>-27.499999999999002</v>
      </c>
    </row>
    <row r="264" spans="1:7">
      <c r="A264" s="11"/>
      <c r="B264" s="4">
        <v>237</v>
      </c>
      <c r="C264" s="11"/>
      <c r="D264" s="11"/>
      <c r="E264" s="416">
        <v>8.6799999999965003</v>
      </c>
      <c r="F264" s="413">
        <v>21240</v>
      </c>
      <c r="G264" s="413">
        <v>-27.479999999999102</v>
      </c>
    </row>
    <row r="265" spans="1:7">
      <c r="A265" s="11"/>
      <c r="B265" s="4">
        <v>238</v>
      </c>
      <c r="C265" s="11"/>
      <c r="D265" s="11"/>
      <c r="E265" s="416">
        <v>8.6899999999965001</v>
      </c>
      <c r="F265" s="413">
        <v>21230</v>
      </c>
      <c r="G265" s="413">
        <v>-27.459999999999098</v>
      </c>
    </row>
    <row r="266" spans="1:7">
      <c r="A266" s="11"/>
      <c r="B266" s="4">
        <v>239</v>
      </c>
      <c r="C266" s="11"/>
      <c r="D266" s="11"/>
      <c r="E266" s="416">
        <v>8.6999999999964999</v>
      </c>
      <c r="F266" s="413">
        <v>21220</v>
      </c>
      <c r="G266" s="413">
        <v>-27.439999999999099</v>
      </c>
    </row>
    <row r="267" spans="1:7">
      <c r="A267" s="11"/>
      <c r="B267" s="4">
        <v>240</v>
      </c>
      <c r="C267" s="11"/>
      <c r="D267" s="11"/>
      <c r="E267" s="416">
        <v>8.7099999999964997</v>
      </c>
      <c r="F267" s="413">
        <v>21210</v>
      </c>
      <c r="G267" s="413">
        <v>-27.419999999999</v>
      </c>
    </row>
    <row r="268" spans="1:7">
      <c r="A268" s="11"/>
      <c r="B268" s="4">
        <v>241</v>
      </c>
      <c r="C268" s="11"/>
      <c r="D268" s="11"/>
      <c r="E268" s="416">
        <v>8.7199999999964994</v>
      </c>
      <c r="F268" s="413">
        <v>21200</v>
      </c>
      <c r="G268" s="413">
        <v>-27.3999999999991</v>
      </c>
    </row>
    <row r="269" spans="1:7">
      <c r="A269" s="11"/>
      <c r="B269" s="4">
        <v>242</v>
      </c>
      <c r="C269" s="11"/>
      <c r="D269" s="11"/>
      <c r="E269" s="416">
        <v>8.7299999999964992</v>
      </c>
      <c r="F269" s="413">
        <v>21190</v>
      </c>
      <c r="G269" s="413">
        <v>-27.3799999999991</v>
      </c>
    </row>
    <row r="270" spans="1:7">
      <c r="A270" s="11"/>
      <c r="B270" s="4">
        <v>243</v>
      </c>
      <c r="C270" s="11"/>
      <c r="D270" s="11"/>
      <c r="E270" s="416">
        <v>8.7399999999965008</v>
      </c>
      <c r="F270" s="413">
        <v>21180</v>
      </c>
      <c r="G270" s="413">
        <v>-27.359999999999101</v>
      </c>
    </row>
    <row r="271" spans="1:7">
      <c r="A271" s="11"/>
      <c r="B271" s="4">
        <v>244</v>
      </c>
      <c r="C271" s="11"/>
      <c r="D271" s="11"/>
      <c r="E271" s="416">
        <v>8.7499999999965006</v>
      </c>
      <c r="F271" s="413">
        <v>21170</v>
      </c>
      <c r="G271" s="413">
        <v>-27.339999999999101</v>
      </c>
    </row>
    <row r="272" spans="1:7">
      <c r="A272" s="11"/>
      <c r="B272" s="4">
        <v>245</v>
      </c>
      <c r="C272" s="11"/>
      <c r="D272" s="11"/>
      <c r="E272" s="416">
        <v>8.7599999999965004</v>
      </c>
      <c r="F272" s="413">
        <v>21160</v>
      </c>
      <c r="G272" s="413">
        <v>-27.319999999999101</v>
      </c>
    </row>
    <row r="273" spans="1:7">
      <c r="A273" s="11"/>
      <c r="B273" s="4">
        <v>246</v>
      </c>
      <c r="C273" s="11"/>
      <c r="D273" s="11"/>
      <c r="E273" s="416">
        <v>8.7699999999965002</v>
      </c>
      <c r="F273" s="413">
        <v>21150</v>
      </c>
      <c r="G273" s="413">
        <v>-27.299999999999098</v>
      </c>
    </row>
    <row r="274" spans="1:7">
      <c r="A274" s="11"/>
      <c r="B274" s="4">
        <v>247</v>
      </c>
      <c r="C274" s="11"/>
      <c r="D274" s="11"/>
      <c r="E274" s="416">
        <v>8.7799999999964999</v>
      </c>
      <c r="F274" s="413">
        <v>21140</v>
      </c>
      <c r="G274" s="413">
        <v>-27.279999999999099</v>
      </c>
    </row>
    <row r="275" spans="1:7">
      <c r="A275" s="11"/>
      <c r="B275" s="4">
        <v>248</v>
      </c>
      <c r="C275" s="11"/>
      <c r="D275" s="11"/>
      <c r="E275" s="416">
        <v>8.7899999999964997</v>
      </c>
      <c r="F275" s="413">
        <v>21130</v>
      </c>
      <c r="G275" s="413">
        <v>-27.259999999999099</v>
      </c>
    </row>
    <row r="276" spans="1:7">
      <c r="A276" s="11"/>
      <c r="B276" s="4">
        <v>249</v>
      </c>
      <c r="C276" s="11"/>
      <c r="D276" s="11"/>
      <c r="E276" s="416">
        <v>8.7999999999964995</v>
      </c>
      <c r="F276" s="413">
        <v>21120</v>
      </c>
      <c r="G276" s="413">
        <v>-27.2399999999991</v>
      </c>
    </row>
    <row r="277" spans="1:7">
      <c r="A277" s="11"/>
      <c r="B277" s="4">
        <v>250</v>
      </c>
      <c r="C277" s="11"/>
      <c r="D277" s="11"/>
      <c r="E277" s="416">
        <v>8.8099999999964993</v>
      </c>
      <c r="F277" s="413">
        <v>21110</v>
      </c>
      <c r="G277" s="413">
        <v>-27.2199999999991</v>
      </c>
    </row>
    <row r="278" spans="1:7">
      <c r="A278" s="11"/>
      <c r="B278" s="4">
        <v>251</v>
      </c>
      <c r="C278" s="11"/>
      <c r="D278" s="11"/>
      <c r="E278" s="416">
        <v>8.8199999999965009</v>
      </c>
      <c r="F278" s="413">
        <v>21100</v>
      </c>
      <c r="G278" s="413">
        <v>-27.1999999999991</v>
      </c>
    </row>
    <row r="279" spans="1:7">
      <c r="A279" s="11"/>
      <c r="B279" s="4">
        <v>252</v>
      </c>
      <c r="C279" s="11"/>
      <c r="D279" s="11"/>
      <c r="E279" s="416">
        <v>8.8299999999965006</v>
      </c>
      <c r="F279" s="413">
        <v>21090</v>
      </c>
      <c r="G279" s="413">
        <v>-27.179999999999101</v>
      </c>
    </row>
    <row r="280" spans="1:7">
      <c r="A280" s="11"/>
      <c r="B280" s="4">
        <v>253</v>
      </c>
      <c r="C280" s="11"/>
      <c r="D280" s="11"/>
      <c r="E280" s="416">
        <v>8.8399999999965004</v>
      </c>
      <c r="F280" s="413">
        <v>21080</v>
      </c>
      <c r="G280" s="413">
        <v>-27.159999999999101</v>
      </c>
    </row>
    <row r="281" spans="1:7">
      <c r="A281" s="11"/>
      <c r="B281" s="4">
        <v>254</v>
      </c>
      <c r="C281" s="11"/>
      <c r="D281" s="11"/>
      <c r="E281" s="416">
        <v>8.8499999999965997</v>
      </c>
      <c r="F281" s="413">
        <v>21070</v>
      </c>
      <c r="G281" s="413">
        <v>-27.139999999999102</v>
      </c>
    </row>
    <row r="282" spans="1:7">
      <c r="A282" s="11"/>
      <c r="B282" s="4">
        <v>255</v>
      </c>
      <c r="C282" s="11"/>
      <c r="D282" s="11"/>
      <c r="E282" s="416">
        <v>8.8599999999965995</v>
      </c>
      <c r="F282" s="413">
        <v>21060</v>
      </c>
      <c r="G282" s="413">
        <v>-27.119999999999099</v>
      </c>
    </row>
    <row r="283" spans="1:7">
      <c r="A283" s="11"/>
      <c r="B283" s="4">
        <v>256</v>
      </c>
      <c r="C283" s="11"/>
      <c r="D283" s="11"/>
      <c r="E283" s="416">
        <v>8.8699999999965993</v>
      </c>
      <c r="F283" s="413">
        <v>21050</v>
      </c>
      <c r="G283" s="413">
        <v>-27.099999999999099</v>
      </c>
    </row>
    <row r="284" spans="1:7">
      <c r="A284" s="11"/>
      <c r="B284" s="4">
        <v>257</v>
      </c>
      <c r="C284" s="11"/>
      <c r="D284" s="11"/>
      <c r="E284" s="416">
        <v>8.8799999999966008</v>
      </c>
      <c r="F284" s="413">
        <v>21040</v>
      </c>
      <c r="G284" s="413">
        <v>-27.079999999999099</v>
      </c>
    </row>
    <row r="285" spans="1:7">
      <c r="A285" s="11"/>
      <c r="B285" s="4">
        <v>258</v>
      </c>
      <c r="C285" s="11"/>
      <c r="D285" s="11"/>
      <c r="E285" s="416">
        <v>8.8899999999966006</v>
      </c>
      <c r="F285" s="413">
        <v>21030</v>
      </c>
      <c r="G285" s="413">
        <v>-27.0599999999991</v>
      </c>
    </row>
    <row r="286" spans="1:7">
      <c r="A286" s="11"/>
      <c r="B286" s="4">
        <v>259</v>
      </c>
      <c r="C286" s="11"/>
      <c r="D286" s="11"/>
      <c r="E286" s="416">
        <v>8.8999999999966004</v>
      </c>
      <c r="F286" s="413">
        <v>21020</v>
      </c>
      <c r="G286" s="413">
        <v>-27.0399999999991</v>
      </c>
    </row>
    <row r="287" spans="1:7">
      <c r="A287" s="11"/>
      <c r="B287" s="4">
        <v>260</v>
      </c>
      <c r="C287" s="11"/>
      <c r="D287" s="11"/>
      <c r="E287" s="416">
        <v>8.9099999999966002</v>
      </c>
      <c r="F287" s="413">
        <v>21010</v>
      </c>
      <c r="G287" s="413">
        <v>-27.019999999999101</v>
      </c>
    </row>
    <row r="288" spans="1:7">
      <c r="A288" s="11"/>
      <c r="B288" s="4">
        <v>261</v>
      </c>
      <c r="C288" s="11"/>
      <c r="D288" s="11"/>
      <c r="E288" s="416">
        <v>8.9199999999966</v>
      </c>
      <c r="F288" s="413">
        <v>21000</v>
      </c>
      <c r="G288" s="413">
        <v>-26.999999999999101</v>
      </c>
    </row>
    <row r="289" spans="1:7">
      <c r="A289" s="11"/>
      <c r="B289" s="4">
        <v>262</v>
      </c>
      <c r="C289" s="11"/>
      <c r="D289" s="11"/>
      <c r="E289" s="416">
        <v>8.9299999999965998</v>
      </c>
      <c r="F289" s="413">
        <v>20990</v>
      </c>
      <c r="G289" s="413">
        <v>-26.979999999999102</v>
      </c>
    </row>
    <row r="290" spans="1:7">
      <c r="A290" s="11"/>
      <c r="B290" s="4">
        <v>263</v>
      </c>
      <c r="C290" s="11"/>
      <c r="D290" s="11"/>
      <c r="E290" s="416">
        <v>8.9399999999965996</v>
      </c>
      <c r="F290" s="413">
        <v>20980</v>
      </c>
      <c r="G290" s="413">
        <v>-26.959999999999098</v>
      </c>
    </row>
    <row r="291" spans="1:7">
      <c r="A291" s="11"/>
      <c r="B291" s="4">
        <v>264</v>
      </c>
      <c r="C291" s="11"/>
      <c r="D291" s="11"/>
      <c r="E291" s="416">
        <v>8.9499999999965993</v>
      </c>
      <c r="F291" s="413">
        <v>20970</v>
      </c>
      <c r="G291" s="413">
        <v>-26.939999999999099</v>
      </c>
    </row>
    <row r="292" spans="1:7">
      <c r="A292" s="11"/>
      <c r="B292" s="4">
        <v>265</v>
      </c>
      <c r="C292" s="11"/>
      <c r="D292" s="11"/>
      <c r="E292" s="416">
        <v>8.9599999999965991</v>
      </c>
      <c r="F292" s="413">
        <v>20960</v>
      </c>
      <c r="G292" s="413">
        <v>-26.919999999999099</v>
      </c>
    </row>
    <row r="293" spans="1:7">
      <c r="A293" s="11"/>
      <c r="B293" s="4">
        <v>266</v>
      </c>
      <c r="C293" s="11"/>
      <c r="D293" s="11"/>
      <c r="E293" s="416">
        <v>8.9699999999966007</v>
      </c>
      <c r="F293" s="413">
        <v>20950</v>
      </c>
      <c r="G293" s="413">
        <v>-26.8999999999991</v>
      </c>
    </row>
    <row r="294" spans="1:7">
      <c r="A294" s="11"/>
      <c r="B294" s="4">
        <v>267</v>
      </c>
      <c r="C294" s="11"/>
      <c r="D294" s="11"/>
      <c r="E294" s="416">
        <v>8.9799999999966005</v>
      </c>
      <c r="F294" s="413">
        <v>20940</v>
      </c>
      <c r="G294" s="413">
        <v>-26.8799999999991</v>
      </c>
    </row>
    <row r="295" spans="1:7">
      <c r="A295" s="11"/>
      <c r="B295" s="4">
        <v>268</v>
      </c>
      <c r="C295" s="11"/>
      <c r="D295" s="11"/>
      <c r="E295" s="416">
        <v>8.9899999999966003</v>
      </c>
      <c r="F295" s="413">
        <v>20930</v>
      </c>
      <c r="G295" s="413">
        <v>-26.859999999999101</v>
      </c>
    </row>
    <row r="296" spans="1:7">
      <c r="A296" s="11"/>
      <c r="B296" s="4">
        <v>269</v>
      </c>
      <c r="C296" s="11"/>
      <c r="D296" s="11"/>
      <c r="E296" s="416">
        <v>8.9999999999966001</v>
      </c>
      <c r="F296" s="413">
        <v>20920</v>
      </c>
      <c r="G296" s="413">
        <v>-26.839999999999101</v>
      </c>
    </row>
    <row r="297" spans="1:7">
      <c r="A297" s="11"/>
      <c r="B297" s="4">
        <v>270</v>
      </c>
      <c r="C297" s="11"/>
      <c r="D297" s="11"/>
      <c r="E297" s="416">
        <v>9.0099999999965998</v>
      </c>
      <c r="F297" s="413">
        <v>20910</v>
      </c>
      <c r="G297" s="413">
        <v>-26.819999999999101</v>
      </c>
    </row>
    <row r="298" spans="1:7">
      <c r="A298" s="11"/>
      <c r="B298" s="4">
        <v>271</v>
      </c>
      <c r="C298" s="11"/>
      <c r="D298" s="11"/>
      <c r="E298" s="416">
        <v>9.0199999999965996</v>
      </c>
      <c r="F298" s="413">
        <v>20900</v>
      </c>
      <c r="G298" s="413">
        <v>-26.799999999999098</v>
      </c>
    </row>
    <row r="299" spans="1:7">
      <c r="A299" s="11"/>
      <c r="B299" s="4">
        <v>272</v>
      </c>
      <c r="C299" s="11"/>
      <c r="D299" s="11"/>
      <c r="E299" s="416">
        <v>9.0299999999965994</v>
      </c>
      <c r="F299" s="413">
        <v>20890</v>
      </c>
      <c r="G299" s="413">
        <v>-26.779999999999099</v>
      </c>
    </row>
    <row r="300" spans="1:7">
      <c r="A300" s="11"/>
      <c r="B300" s="4">
        <v>273</v>
      </c>
      <c r="C300" s="11"/>
      <c r="D300" s="11"/>
      <c r="E300" s="416">
        <v>9.0399999999965992</v>
      </c>
      <c r="F300" s="413">
        <v>20880</v>
      </c>
      <c r="G300" s="413">
        <v>-26.759999999999099</v>
      </c>
    </row>
    <row r="301" spans="1:7">
      <c r="A301" s="11"/>
      <c r="B301" s="4">
        <v>274</v>
      </c>
      <c r="C301" s="11"/>
      <c r="D301" s="11"/>
      <c r="E301" s="416">
        <v>9.0499999999966008</v>
      </c>
      <c r="F301" s="413">
        <v>20870</v>
      </c>
      <c r="G301" s="413">
        <v>-26.7399999999991</v>
      </c>
    </row>
    <row r="302" spans="1:7">
      <c r="A302" s="11"/>
      <c r="B302" s="4">
        <v>275</v>
      </c>
      <c r="C302" s="11"/>
      <c r="D302" s="11"/>
      <c r="E302" s="416">
        <v>9.0599999999966006</v>
      </c>
      <c r="F302" s="413">
        <v>20860</v>
      </c>
      <c r="G302" s="413">
        <v>-26.7199999999991</v>
      </c>
    </row>
    <row r="303" spans="1:7">
      <c r="A303" s="11"/>
      <c r="B303" s="4">
        <v>276</v>
      </c>
      <c r="C303" s="11"/>
      <c r="D303" s="11"/>
      <c r="E303" s="416">
        <v>9.0699999999966003</v>
      </c>
      <c r="F303" s="413">
        <v>20850</v>
      </c>
      <c r="G303" s="413">
        <v>-26.6999999999991</v>
      </c>
    </row>
    <row r="304" spans="1:7">
      <c r="A304" s="11"/>
      <c r="B304" s="4">
        <v>277</v>
      </c>
      <c r="C304" s="11"/>
      <c r="D304" s="11"/>
      <c r="E304" s="416">
        <v>9.0799999999966001</v>
      </c>
      <c r="F304" s="413">
        <v>20840</v>
      </c>
      <c r="G304" s="413">
        <v>-26.679999999999101</v>
      </c>
    </row>
    <row r="305" spans="1:7">
      <c r="A305" s="11"/>
      <c r="B305" s="4">
        <v>278</v>
      </c>
      <c r="C305" s="11"/>
      <c r="D305" s="11"/>
      <c r="E305" s="416">
        <v>9.0899999999965999</v>
      </c>
      <c r="F305" s="413">
        <v>20830</v>
      </c>
      <c r="G305" s="413">
        <v>-26.659999999999101</v>
      </c>
    </row>
    <row r="306" spans="1:7">
      <c r="A306" s="11"/>
      <c r="B306" s="4">
        <v>279</v>
      </c>
      <c r="C306" s="11"/>
      <c r="D306" s="11"/>
      <c r="E306" s="416">
        <v>9.0999999999965997</v>
      </c>
      <c r="F306" s="413">
        <v>20820</v>
      </c>
      <c r="G306" s="413">
        <v>-26.639999999999102</v>
      </c>
    </row>
    <row r="307" spans="1:7">
      <c r="A307" s="11"/>
      <c r="B307" s="4">
        <v>280</v>
      </c>
      <c r="C307" s="11"/>
      <c r="D307" s="11"/>
      <c r="E307" s="416">
        <v>9.1099999999965995</v>
      </c>
      <c r="F307" s="413">
        <v>20810</v>
      </c>
      <c r="G307" s="413">
        <v>-26.619999999999099</v>
      </c>
    </row>
    <row r="308" spans="1:7">
      <c r="A308" s="11"/>
      <c r="B308" s="4">
        <v>281</v>
      </c>
      <c r="C308" s="11"/>
      <c r="D308" s="11"/>
      <c r="E308" s="416">
        <v>9.1199999999965993</v>
      </c>
      <c r="F308" s="413">
        <v>20800</v>
      </c>
      <c r="G308" s="413">
        <v>-26.599999999999099</v>
      </c>
    </row>
    <row r="309" spans="1:7">
      <c r="A309" s="11"/>
      <c r="B309" s="4">
        <v>282</v>
      </c>
      <c r="C309" s="11"/>
      <c r="D309" s="11"/>
      <c r="E309" s="416">
        <v>9.1299999999966008</v>
      </c>
      <c r="F309" s="413">
        <v>20790</v>
      </c>
      <c r="G309" s="413">
        <v>-26.579999999999099</v>
      </c>
    </row>
    <row r="310" spans="1:7">
      <c r="A310" s="11"/>
      <c r="B310" s="4">
        <v>283</v>
      </c>
      <c r="C310" s="11"/>
      <c r="D310" s="11"/>
      <c r="E310" s="416">
        <v>9.1399999999966006</v>
      </c>
      <c r="F310" s="413">
        <v>20780</v>
      </c>
      <c r="G310" s="413">
        <v>-26.5599999999991</v>
      </c>
    </row>
    <row r="311" spans="1:7">
      <c r="A311" s="11"/>
      <c r="B311" s="4">
        <v>284</v>
      </c>
      <c r="C311" s="11"/>
      <c r="D311" s="11"/>
      <c r="E311" s="416">
        <v>9.1499999999966004</v>
      </c>
      <c r="F311" s="413">
        <v>20770</v>
      </c>
      <c r="G311" s="413">
        <v>-26.5399999999991</v>
      </c>
    </row>
    <row r="312" spans="1:7">
      <c r="A312" s="11"/>
      <c r="B312" s="4">
        <v>285</v>
      </c>
      <c r="C312" s="11"/>
      <c r="D312" s="11"/>
      <c r="E312" s="416">
        <v>9.1599999999966002</v>
      </c>
      <c r="F312" s="413">
        <v>20760</v>
      </c>
      <c r="G312" s="413">
        <v>-26.519999999999101</v>
      </c>
    </row>
    <row r="313" spans="1:7">
      <c r="A313" s="11"/>
      <c r="B313" s="4">
        <v>286</v>
      </c>
      <c r="C313" s="11"/>
      <c r="D313" s="11"/>
      <c r="E313" s="416">
        <v>9.1699999999966</v>
      </c>
      <c r="F313" s="413">
        <v>20750</v>
      </c>
      <c r="G313" s="413">
        <v>-26.499999999999101</v>
      </c>
    </row>
    <row r="314" spans="1:7">
      <c r="A314" s="11"/>
      <c r="B314" s="4">
        <v>287</v>
      </c>
      <c r="C314" s="11"/>
      <c r="D314" s="11"/>
      <c r="E314" s="416">
        <v>9.1799999999965998</v>
      </c>
      <c r="F314" s="413">
        <v>20740</v>
      </c>
      <c r="G314" s="413">
        <v>-26.479999999999102</v>
      </c>
    </row>
    <row r="315" spans="1:7">
      <c r="A315" s="11"/>
      <c r="B315" s="4">
        <v>288</v>
      </c>
      <c r="C315" s="11"/>
      <c r="D315" s="11"/>
      <c r="E315" s="416">
        <v>9.1899999999965996</v>
      </c>
      <c r="F315" s="413">
        <v>20730</v>
      </c>
      <c r="G315" s="413">
        <v>-26.459999999999098</v>
      </c>
    </row>
    <row r="316" spans="1:7">
      <c r="A316" s="11"/>
      <c r="B316" s="4">
        <v>289</v>
      </c>
      <c r="C316" s="11"/>
      <c r="D316" s="11"/>
      <c r="E316" s="416">
        <v>9.1999999999965993</v>
      </c>
      <c r="F316" s="413">
        <v>20720</v>
      </c>
      <c r="G316" s="413">
        <v>-26.439999999999099</v>
      </c>
    </row>
    <row r="317" spans="1:7">
      <c r="A317" s="11"/>
      <c r="B317" s="4">
        <v>290</v>
      </c>
      <c r="C317" s="11"/>
      <c r="D317" s="11"/>
      <c r="E317" s="416">
        <v>9.2099999999965991</v>
      </c>
      <c r="F317" s="413">
        <v>20710</v>
      </c>
      <c r="G317" s="413">
        <v>-26.419999999999099</v>
      </c>
    </row>
    <row r="318" spans="1:7">
      <c r="A318" s="11"/>
      <c r="B318" s="4">
        <v>291</v>
      </c>
      <c r="C318" s="11"/>
      <c r="D318" s="11"/>
      <c r="E318" s="416">
        <v>9.2199999999966007</v>
      </c>
      <c r="F318" s="413">
        <v>20700</v>
      </c>
      <c r="G318" s="413">
        <v>-26.3999999999991</v>
      </c>
    </row>
    <row r="319" spans="1:7">
      <c r="A319" s="11"/>
      <c r="B319" s="4">
        <v>292</v>
      </c>
      <c r="C319" s="11"/>
      <c r="D319" s="11"/>
      <c r="E319" s="416">
        <v>9.2299999999966005</v>
      </c>
      <c r="F319" s="413">
        <v>20690</v>
      </c>
      <c r="G319" s="413">
        <v>-26.3799999999991</v>
      </c>
    </row>
    <row r="320" spans="1:7">
      <c r="A320" s="11"/>
      <c r="B320" s="4">
        <v>293</v>
      </c>
      <c r="C320" s="11"/>
      <c r="D320" s="11"/>
      <c r="E320" s="416">
        <v>9.2399999999966003</v>
      </c>
      <c r="F320" s="413">
        <v>20680</v>
      </c>
      <c r="G320" s="413">
        <v>-26.359999999999101</v>
      </c>
    </row>
    <row r="321" spans="1:7">
      <c r="A321" s="11"/>
      <c r="B321" s="4">
        <v>294</v>
      </c>
      <c r="C321" s="11"/>
      <c r="D321" s="11"/>
      <c r="E321" s="416">
        <v>9.2499999999966001</v>
      </c>
      <c r="F321" s="413">
        <v>20670</v>
      </c>
      <c r="G321" s="413">
        <v>-26.339999999999101</v>
      </c>
    </row>
    <row r="322" spans="1:7">
      <c r="A322" s="11"/>
      <c r="B322" s="4">
        <v>295</v>
      </c>
      <c r="C322" s="11"/>
      <c r="D322" s="11"/>
      <c r="E322" s="416">
        <v>9.2599999999965998</v>
      </c>
      <c r="F322" s="413">
        <v>20660</v>
      </c>
      <c r="G322" s="413">
        <v>-26.319999999999101</v>
      </c>
    </row>
    <row r="323" spans="1:7">
      <c r="A323" s="11"/>
      <c r="B323" s="4">
        <v>296</v>
      </c>
      <c r="C323" s="11"/>
      <c r="D323" s="11"/>
      <c r="E323" s="416">
        <v>9.2699999999965996</v>
      </c>
      <c r="F323" s="413">
        <v>20650</v>
      </c>
      <c r="G323" s="413">
        <v>-26.299999999999098</v>
      </c>
    </row>
    <row r="324" spans="1:7">
      <c r="A324" s="11"/>
      <c r="B324" s="4">
        <v>297</v>
      </c>
      <c r="C324" s="11"/>
      <c r="D324" s="11"/>
      <c r="E324" s="416">
        <v>9.2799999999965994</v>
      </c>
      <c r="F324" s="413">
        <v>20640</v>
      </c>
      <c r="G324" s="413">
        <v>-26.279999999999099</v>
      </c>
    </row>
    <row r="325" spans="1:7">
      <c r="A325" s="11"/>
      <c r="B325" s="4">
        <v>298</v>
      </c>
      <c r="C325" s="11"/>
      <c r="D325" s="11"/>
      <c r="E325" s="416">
        <v>9.2899999999965992</v>
      </c>
      <c r="F325" s="413">
        <v>20630</v>
      </c>
      <c r="G325" s="413">
        <v>-26.259999999999099</v>
      </c>
    </row>
    <row r="326" spans="1:7">
      <c r="A326" s="11"/>
      <c r="B326" s="4">
        <v>299</v>
      </c>
      <c r="C326" s="11"/>
      <c r="D326" s="11"/>
      <c r="E326" s="416">
        <v>9.2999999999966008</v>
      </c>
      <c r="F326" s="413">
        <v>20620</v>
      </c>
      <c r="G326" s="413">
        <v>-26.2399999999991</v>
      </c>
    </row>
    <row r="327" spans="1:7">
      <c r="A327" s="11"/>
      <c r="B327" s="4">
        <v>300</v>
      </c>
      <c r="C327" s="11"/>
      <c r="D327" s="11"/>
      <c r="E327" s="416">
        <v>9.3099999999966006</v>
      </c>
      <c r="F327" s="413">
        <v>20610</v>
      </c>
      <c r="G327" s="413">
        <v>-26.2199999999991</v>
      </c>
    </row>
    <row r="328" spans="1:7">
      <c r="A328" s="11"/>
      <c r="B328" s="4">
        <v>301</v>
      </c>
      <c r="C328" s="11"/>
      <c r="D328" s="11"/>
      <c r="E328" s="416">
        <v>9.3199999999966003</v>
      </c>
      <c r="F328" s="413">
        <v>20600</v>
      </c>
      <c r="G328" s="413">
        <v>-26.1999999999991</v>
      </c>
    </row>
    <row r="329" spans="1:7">
      <c r="A329" s="11"/>
      <c r="B329" s="4">
        <v>302</v>
      </c>
      <c r="C329" s="11"/>
      <c r="D329" s="11"/>
      <c r="E329" s="416">
        <v>9.3299999999966001</v>
      </c>
      <c r="F329" s="413">
        <v>20590</v>
      </c>
      <c r="G329" s="413">
        <v>-26.179999999999101</v>
      </c>
    </row>
    <row r="330" spans="1:7">
      <c r="A330" s="11"/>
      <c r="B330" s="4">
        <v>303</v>
      </c>
      <c r="C330" s="11"/>
      <c r="D330" s="11"/>
      <c r="E330" s="416">
        <v>9.3399999999965999</v>
      </c>
      <c r="F330" s="413">
        <v>20580</v>
      </c>
      <c r="G330" s="413">
        <v>-26.159999999999101</v>
      </c>
    </row>
    <row r="331" spans="1:7">
      <c r="A331" s="11"/>
      <c r="B331" s="4">
        <v>304</v>
      </c>
      <c r="C331" s="11"/>
      <c r="D331" s="11"/>
      <c r="E331" s="416">
        <v>9.3499999999965997</v>
      </c>
      <c r="F331" s="413">
        <v>20570</v>
      </c>
      <c r="G331" s="413">
        <v>-26.139999999999102</v>
      </c>
    </row>
    <row r="332" spans="1:7">
      <c r="A332" s="11"/>
      <c r="B332" s="4">
        <v>305</v>
      </c>
      <c r="C332" s="11"/>
      <c r="D332" s="11"/>
      <c r="E332" s="416">
        <v>9.3599999999965995</v>
      </c>
      <c r="F332" s="413">
        <v>20560</v>
      </c>
      <c r="G332" s="413">
        <v>-26.119999999999099</v>
      </c>
    </row>
    <row r="333" spans="1:7">
      <c r="A333" s="11"/>
      <c r="B333" s="4">
        <v>306</v>
      </c>
      <c r="C333" s="11"/>
      <c r="D333" s="11"/>
      <c r="E333" s="416">
        <v>9.3699999999965993</v>
      </c>
      <c r="F333" s="413">
        <v>20550</v>
      </c>
      <c r="G333" s="413">
        <v>-26.099999999999099</v>
      </c>
    </row>
    <row r="334" spans="1:7">
      <c r="A334" s="11"/>
      <c r="B334" s="4">
        <v>307</v>
      </c>
      <c r="C334" s="11"/>
      <c r="D334" s="11"/>
      <c r="E334" s="416">
        <v>9.3799999999966008</v>
      </c>
      <c r="F334" s="413">
        <v>20540</v>
      </c>
      <c r="G334" s="413">
        <v>-26.079999999999099</v>
      </c>
    </row>
    <row r="335" spans="1:7">
      <c r="A335" s="11"/>
      <c r="B335" s="4">
        <v>308</v>
      </c>
      <c r="C335" s="11"/>
      <c r="D335" s="11"/>
      <c r="E335" s="416">
        <v>9.3899999999966006</v>
      </c>
      <c r="F335" s="413">
        <v>20530</v>
      </c>
      <c r="G335" s="413">
        <v>-26.0599999999991</v>
      </c>
    </row>
    <row r="336" spans="1:7">
      <c r="A336" s="11"/>
      <c r="B336" s="4">
        <v>309</v>
      </c>
      <c r="C336" s="11"/>
      <c r="D336" s="11"/>
      <c r="E336" s="416">
        <v>9.3999999999966004</v>
      </c>
      <c r="F336" s="413">
        <v>20520</v>
      </c>
      <c r="G336" s="413">
        <v>-26.0399999999991</v>
      </c>
    </row>
    <row r="337" spans="1:7">
      <c r="A337" s="11"/>
      <c r="B337" s="4">
        <v>310</v>
      </c>
      <c r="C337" s="11"/>
      <c r="D337" s="11"/>
      <c r="E337" s="416">
        <v>9.4099999999966002</v>
      </c>
      <c r="F337" s="413">
        <v>20510</v>
      </c>
      <c r="G337" s="413">
        <v>-26.019999999999101</v>
      </c>
    </row>
    <row r="338" spans="1:7">
      <c r="A338" s="11"/>
      <c r="B338" s="4">
        <v>311</v>
      </c>
      <c r="C338" s="11"/>
      <c r="D338" s="11"/>
      <c r="E338" s="416">
        <v>9.4199999999966</v>
      </c>
      <c r="F338" s="413">
        <v>20500</v>
      </c>
      <c r="G338" s="413">
        <v>-25.999999999999101</v>
      </c>
    </row>
    <row r="339" spans="1:7">
      <c r="A339" s="11"/>
      <c r="B339" s="4">
        <v>312</v>
      </c>
      <c r="C339" s="11"/>
      <c r="D339" s="11"/>
      <c r="E339" s="416">
        <v>9.4299999999965998</v>
      </c>
      <c r="F339" s="413">
        <v>20490</v>
      </c>
      <c r="G339" s="413">
        <v>-25.979999999999102</v>
      </c>
    </row>
    <row r="340" spans="1:7">
      <c r="A340" s="11"/>
      <c r="B340" s="4">
        <v>313</v>
      </c>
      <c r="C340" s="11"/>
      <c r="D340" s="11"/>
      <c r="E340" s="416">
        <v>9.4399999999965996</v>
      </c>
      <c r="F340" s="413">
        <v>20480</v>
      </c>
      <c r="G340" s="413">
        <v>-25.959999999999098</v>
      </c>
    </row>
    <row r="341" spans="1:7">
      <c r="A341" s="11"/>
      <c r="B341" s="4">
        <v>314</v>
      </c>
      <c r="C341" s="11"/>
      <c r="D341" s="11"/>
      <c r="E341" s="416">
        <v>9.4499999999965993</v>
      </c>
      <c r="F341" s="413">
        <v>20470</v>
      </c>
      <c r="G341" s="413">
        <v>-25.939999999999099</v>
      </c>
    </row>
    <row r="342" spans="1:7">
      <c r="A342" s="11"/>
      <c r="B342" s="4">
        <v>315</v>
      </c>
      <c r="C342" s="11"/>
      <c r="D342" s="11"/>
      <c r="E342" s="416">
        <v>9.4599999999965991</v>
      </c>
      <c r="F342" s="413">
        <v>20460</v>
      </c>
      <c r="G342" s="413">
        <v>-25.919999999999099</v>
      </c>
    </row>
    <row r="343" spans="1:7">
      <c r="A343" s="11"/>
      <c r="B343" s="4">
        <v>316</v>
      </c>
      <c r="C343" s="11"/>
      <c r="D343" s="11"/>
      <c r="E343" s="416">
        <v>9.4699999999966007</v>
      </c>
      <c r="F343" s="413">
        <v>20450</v>
      </c>
      <c r="G343" s="413">
        <v>-25.8999999999991</v>
      </c>
    </row>
    <row r="344" spans="1:7">
      <c r="A344" s="11"/>
      <c r="B344" s="4">
        <v>317</v>
      </c>
      <c r="C344" s="11"/>
      <c r="D344" s="11"/>
      <c r="E344" s="416">
        <v>9.4799999999966005</v>
      </c>
      <c r="F344" s="413">
        <v>20440</v>
      </c>
      <c r="G344" s="413">
        <v>-25.8799999999991</v>
      </c>
    </row>
    <row r="345" spans="1:7">
      <c r="A345" s="11"/>
      <c r="B345" s="4">
        <v>318</v>
      </c>
      <c r="C345" s="11"/>
      <c r="D345" s="11"/>
      <c r="E345" s="416">
        <v>9.4899999999966997</v>
      </c>
      <c r="F345" s="413">
        <v>20430</v>
      </c>
      <c r="G345" s="413">
        <v>-25.859999999999101</v>
      </c>
    </row>
    <row r="346" spans="1:7">
      <c r="A346" s="11"/>
      <c r="B346" s="4">
        <v>319</v>
      </c>
      <c r="C346" s="11"/>
      <c r="D346" s="11"/>
      <c r="E346" s="416">
        <v>9.4999999999966995</v>
      </c>
      <c r="F346" s="413">
        <v>20420</v>
      </c>
      <c r="G346" s="413">
        <v>-25.839999999999101</v>
      </c>
    </row>
    <row r="347" spans="1:7">
      <c r="A347" s="11"/>
      <c r="B347" s="4">
        <v>320</v>
      </c>
      <c r="C347" s="11"/>
      <c r="D347" s="11"/>
      <c r="E347" s="416">
        <v>9.5099999999966993</v>
      </c>
      <c r="F347" s="413">
        <v>20410</v>
      </c>
      <c r="G347" s="413">
        <v>-25.819999999999101</v>
      </c>
    </row>
    <row r="348" spans="1:7">
      <c r="A348" s="11"/>
      <c r="B348" s="4">
        <v>321</v>
      </c>
      <c r="C348" s="11"/>
      <c r="D348" s="11"/>
      <c r="E348" s="416">
        <v>9.5199999999967009</v>
      </c>
      <c r="F348" s="413">
        <v>20400</v>
      </c>
      <c r="G348" s="413">
        <v>-25.799999999999098</v>
      </c>
    </row>
    <row r="349" spans="1:7">
      <c r="A349" s="11"/>
      <c r="B349" s="4">
        <v>322</v>
      </c>
      <c r="C349" s="11"/>
      <c r="D349" s="11"/>
      <c r="E349" s="416">
        <v>9.5299999999967007</v>
      </c>
      <c r="F349" s="413">
        <v>20390</v>
      </c>
      <c r="G349" s="413">
        <v>-25.779999999999099</v>
      </c>
    </row>
    <row r="350" spans="1:7">
      <c r="A350" s="11"/>
      <c r="B350" s="4">
        <v>323</v>
      </c>
      <c r="C350" s="11"/>
      <c r="D350" s="11"/>
      <c r="E350" s="416">
        <v>9.5399999999967005</v>
      </c>
      <c r="F350" s="413">
        <v>20380</v>
      </c>
      <c r="G350" s="413">
        <v>-25.759999999999099</v>
      </c>
    </row>
    <row r="351" spans="1:7">
      <c r="A351" s="11"/>
      <c r="B351" s="4">
        <v>324</v>
      </c>
      <c r="C351" s="11"/>
      <c r="D351" s="11"/>
      <c r="E351" s="416">
        <v>9.5499999999967002</v>
      </c>
      <c r="F351" s="413">
        <v>20370</v>
      </c>
      <c r="G351" s="413">
        <v>-25.7399999999991</v>
      </c>
    </row>
    <row r="352" spans="1:7">
      <c r="A352" s="11"/>
      <c r="B352" s="4">
        <v>325</v>
      </c>
      <c r="C352" s="11"/>
      <c r="D352" s="11"/>
      <c r="E352" s="416">
        <v>9.5599999999967</v>
      </c>
      <c r="F352" s="413">
        <v>20360</v>
      </c>
      <c r="G352" s="413">
        <v>-25.7199999999991</v>
      </c>
    </row>
    <row r="353" spans="1:7">
      <c r="A353" s="11"/>
      <c r="B353" s="4">
        <v>326</v>
      </c>
      <c r="C353" s="11"/>
      <c r="D353" s="11"/>
      <c r="E353" s="416">
        <v>9.5699999999966998</v>
      </c>
      <c r="F353" s="413">
        <v>20350</v>
      </c>
      <c r="G353" s="413">
        <v>-25.6999999999991</v>
      </c>
    </row>
    <row r="354" spans="1:7">
      <c r="A354" s="11"/>
      <c r="B354" s="4">
        <v>327</v>
      </c>
      <c r="C354" s="11"/>
      <c r="D354" s="11"/>
      <c r="E354" s="416">
        <v>9.5799999999966996</v>
      </c>
      <c r="F354" s="413">
        <v>20340</v>
      </c>
      <c r="G354" s="413">
        <v>-25.679999999999101</v>
      </c>
    </row>
    <row r="355" spans="1:7">
      <c r="A355" s="11"/>
      <c r="B355" s="4">
        <v>328</v>
      </c>
      <c r="C355" s="11"/>
      <c r="D355" s="11"/>
      <c r="E355" s="416">
        <v>9.5899999999966994</v>
      </c>
      <c r="F355" s="413">
        <v>20330</v>
      </c>
      <c r="G355" s="413">
        <v>-25.659999999999101</v>
      </c>
    </row>
    <row r="356" spans="1:7">
      <c r="A356" s="11"/>
      <c r="B356" s="4">
        <v>329</v>
      </c>
      <c r="C356" s="11"/>
      <c r="D356" s="11"/>
      <c r="E356" s="416">
        <v>9.5999999999966992</v>
      </c>
      <c r="F356" s="413">
        <v>20320</v>
      </c>
      <c r="G356" s="413">
        <v>-25.639999999999102</v>
      </c>
    </row>
    <row r="357" spans="1:7">
      <c r="A357" s="11"/>
      <c r="B357" s="4">
        <v>330</v>
      </c>
      <c r="C357" s="11"/>
      <c r="D357" s="11"/>
      <c r="E357" s="416">
        <v>9.6099999999967007</v>
      </c>
      <c r="F357" s="413">
        <v>20310</v>
      </c>
      <c r="G357" s="413">
        <v>-25.619999999999099</v>
      </c>
    </row>
    <row r="358" spans="1:7">
      <c r="A358" s="11"/>
      <c r="B358" s="4">
        <v>331</v>
      </c>
      <c r="C358" s="11"/>
      <c r="D358" s="11"/>
      <c r="E358" s="416">
        <v>9.6199999999967005</v>
      </c>
      <c r="F358" s="413">
        <v>20300</v>
      </c>
      <c r="G358" s="413">
        <v>-25.599999999999099</v>
      </c>
    </row>
    <row r="359" spans="1:7">
      <c r="A359" s="11"/>
      <c r="B359" s="4">
        <v>332</v>
      </c>
      <c r="C359" s="11"/>
      <c r="D359" s="11"/>
      <c r="E359" s="416">
        <v>9.6299999999967003</v>
      </c>
      <c r="F359" s="413">
        <v>20290</v>
      </c>
      <c r="G359" s="413">
        <v>-25.579999999999099</v>
      </c>
    </row>
    <row r="360" spans="1:7">
      <c r="A360" s="11"/>
      <c r="B360" s="4">
        <v>333</v>
      </c>
      <c r="C360" s="11"/>
      <c r="D360" s="11"/>
      <c r="E360" s="416">
        <v>9.6399999999967001</v>
      </c>
      <c r="F360" s="413">
        <v>20280</v>
      </c>
      <c r="G360" s="413">
        <v>-25.5599999999991</v>
      </c>
    </row>
    <row r="361" spans="1:7">
      <c r="A361" s="11"/>
      <c r="B361" s="4">
        <v>334</v>
      </c>
      <c r="C361" s="11"/>
      <c r="D361" s="11"/>
      <c r="E361" s="416">
        <v>9.6499999999966999</v>
      </c>
      <c r="F361" s="413">
        <v>20270</v>
      </c>
      <c r="G361" s="413">
        <v>-25.5399999999991</v>
      </c>
    </row>
    <row r="362" spans="1:7">
      <c r="A362" s="11"/>
      <c r="B362" s="4">
        <v>335</v>
      </c>
      <c r="C362" s="11"/>
      <c r="D362" s="11"/>
      <c r="E362" s="416">
        <v>9.6599999999966997</v>
      </c>
      <c r="F362" s="413">
        <v>20260</v>
      </c>
      <c r="G362" s="413">
        <v>-25.519999999999101</v>
      </c>
    </row>
    <row r="363" spans="1:7">
      <c r="A363" s="11"/>
      <c r="B363" s="4">
        <v>336</v>
      </c>
      <c r="C363" s="11"/>
      <c r="D363" s="11"/>
      <c r="E363" s="416">
        <v>9.6699999999966995</v>
      </c>
      <c r="F363" s="413">
        <v>20250</v>
      </c>
      <c r="G363" s="413">
        <v>-25.499999999999101</v>
      </c>
    </row>
    <row r="364" spans="1:7">
      <c r="A364" s="11"/>
      <c r="B364" s="4">
        <v>337</v>
      </c>
      <c r="C364" s="11"/>
      <c r="D364" s="11"/>
      <c r="E364" s="416">
        <v>9.6799999999966992</v>
      </c>
      <c r="F364" s="413">
        <v>20240</v>
      </c>
      <c r="G364" s="413">
        <v>-25.479999999999102</v>
      </c>
    </row>
    <row r="365" spans="1:7">
      <c r="A365" s="11"/>
      <c r="B365" s="4">
        <v>338</v>
      </c>
      <c r="C365" s="11"/>
      <c r="D365" s="11"/>
      <c r="E365" s="416">
        <v>9.6899999999967008</v>
      </c>
      <c r="F365" s="413">
        <v>20230</v>
      </c>
      <c r="G365" s="413">
        <v>-25.459999999999098</v>
      </c>
    </row>
    <row r="366" spans="1:7">
      <c r="A366" s="11"/>
      <c r="B366" s="4">
        <v>339</v>
      </c>
      <c r="C366" s="11"/>
      <c r="D366" s="11"/>
      <c r="E366" s="416">
        <v>9.6999999999967006</v>
      </c>
      <c r="F366" s="413">
        <v>20220</v>
      </c>
      <c r="G366" s="413">
        <v>-25.439999999999099</v>
      </c>
    </row>
    <row r="367" spans="1:7">
      <c r="A367" s="11"/>
      <c r="B367" s="4">
        <v>340</v>
      </c>
      <c r="C367" s="11"/>
      <c r="D367" s="11"/>
      <c r="E367" s="416">
        <v>9.7099999999967004</v>
      </c>
      <c r="F367" s="413">
        <v>20210</v>
      </c>
      <c r="G367" s="413">
        <v>-25.419999999999099</v>
      </c>
    </row>
    <row r="368" spans="1:7">
      <c r="A368" s="11"/>
      <c r="B368" s="4">
        <v>341</v>
      </c>
      <c r="C368" s="11"/>
      <c r="D368" s="11"/>
      <c r="E368" s="416">
        <v>9.7199999999967002</v>
      </c>
      <c r="F368" s="413">
        <v>20200</v>
      </c>
      <c r="G368" s="413">
        <v>-25.3999999999991</v>
      </c>
    </row>
    <row r="369" spans="1:7">
      <c r="A369" s="11"/>
      <c r="B369" s="4">
        <v>342</v>
      </c>
      <c r="C369" s="11"/>
      <c r="D369" s="11"/>
      <c r="E369" s="416">
        <v>9.7299999999967</v>
      </c>
      <c r="F369" s="413">
        <v>20190</v>
      </c>
      <c r="G369" s="413">
        <v>-25.3799999999991</v>
      </c>
    </row>
    <row r="370" spans="1:7">
      <c r="A370" s="11"/>
      <c r="B370" s="4">
        <v>343</v>
      </c>
      <c r="C370" s="11"/>
      <c r="D370" s="11"/>
      <c r="E370" s="416">
        <v>9.7399999999966997</v>
      </c>
      <c r="F370" s="413">
        <v>20180</v>
      </c>
      <c r="G370" s="413">
        <v>-25.359999999999101</v>
      </c>
    </row>
    <row r="371" spans="1:7">
      <c r="A371" s="11"/>
      <c r="B371" s="4">
        <v>344</v>
      </c>
      <c r="C371" s="11"/>
      <c r="D371" s="11"/>
      <c r="E371" s="416">
        <v>9.7499999999966995</v>
      </c>
      <c r="F371" s="413">
        <v>20170</v>
      </c>
      <c r="G371" s="413">
        <v>-25.339999999999101</v>
      </c>
    </row>
    <row r="372" spans="1:7">
      <c r="A372" s="11"/>
      <c r="B372" s="4">
        <v>345</v>
      </c>
      <c r="C372" s="11"/>
      <c r="D372" s="11"/>
      <c r="E372" s="416">
        <v>9.7599999999966993</v>
      </c>
      <c r="F372" s="413">
        <v>20160</v>
      </c>
      <c r="G372" s="413">
        <v>-25.319999999999101</v>
      </c>
    </row>
    <row r="373" spans="1:7">
      <c r="A373" s="11"/>
      <c r="B373" s="4">
        <v>346</v>
      </c>
      <c r="C373" s="11"/>
      <c r="D373" s="11"/>
      <c r="E373" s="416">
        <v>9.7699999999967009</v>
      </c>
      <c r="F373" s="413">
        <v>20150</v>
      </c>
      <c r="G373" s="413">
        <v>-25.299999999999098</v>
      </c>
    </row>
    <row r="374" spans="1:7">
      <c r="A374" s="11"/>
      <c r="B374" s="4">
        <v>347</v>
      </c>
      <c r="C374" s="11"/>
      <c r="D374" s="11"/>
      <c r="E374" s="416">
        <v>9.7799999999967007</v>
      </c>
      <c r="F374" s="413">
        <v>20140</v>
      </c>
      <c r="G374" s="413">
        <v>-25.279999999999099</v>
      </c>
    </row>
    <row r="375" spans="1:7">
      <c r="A375" s="11"/>
      <c r="B375" s="4">
        <v>348</v>
      </c>
      <c r="C375" s="11"/>
      <c r="D375" s="11"/>
      <c r="E375" s="416">
        <v>9.7899999999967005</v>
      </c>
      <c r="F375" s="413">
        <v>20130</v>
      </c>
      <c r="G375" s="413">
        <v>-25.259999999999099</v>
      </c>
    </row>
    <row r="376" spans="1:7">
      <c r="A376" s="11"/>
      <c r="B376" s="4">
        <v>349</v>
      </c>
      <c r="C376" s="11"/>
      <c r="D376" s="11"/>
      <c r="E376" s="416">
        <v>9.7999999999967002</v>
      </c>
      <c r="F376" s="413">
        <v>20120</v>
      </c>
      <c r="G376" s="413">
        <v>-25.2399999999991</v>
      </c>
    </row>
    <row r="377" spans="1:7">
      <c r="A377" s="11"/>
      <c r="B377" s="4">
        <v>350</v>
      </c>
      <c r="C377" s="11"/>
      <c r="D377" s="11"/>
      <c r="E377" s="416">
        <v>9.8099999999967</v>
      </c>
      <c r="F377" s="413">
        <v>20110</v>
      </c>
      <c r="G377" s="413">
        <v>-25.2199999999991</v>
      </c>
    </row>
    <row r="378" spans="1:7">
      <c r="A378" s="11"/>
      <c r="B378" s="4">
        <v>351</v>
      </c>
      <c r="C378" s="11"/>
      <c r="D378" s="11"/>
      <c r="E378" s="416">
        <v>9.8199999999966998</v>
      </c>
      <c r="F378" s="413">
        <v>20100</v>
      </c>
      <c r="G378" s="413">
        <v>-25.1999999999991</v>
      </c>
    </row>
    <row r="379" spans="1:7">
      <c r="A379" s="11"/>
      <c r="B379" s="4">
        <v>352</v>
      </c>
      <c r="C379" s="11"/>
      <c r="D379" s="11"/>
      <c r="E379" s="416">
        <v>9.8299999999966996</v>
      </c>
      <c r="F379" s="413">
        <v>20090</v>
      </c>
      <c r="G379" s="413">
        <v>-25.179999999999101</v>
      </c>
    </row>
    <row r="380" spans="1:7">
      <c r="A380" s="11"/>
      <c r="B380" s="4">
        <v>353</v>
      </c>
      <c r="C380" s="11"/>
      <c r="D380" s="11"/>
      <c r="E380" s="416">
        <v>9.8399999999966994</v>
      </c>
      <c r="F380" s="413">
        <v>20080</v>
      </c>
      <c r="G380" s="413">
        <v>-25.159999999999101</v>
      </c>
    </row>
    <row r="381" spans="1:7">
      <c r="A381" s="11"/>
      <c r="B381" s="4">
        <v>354</v>
      </c>
      <c r="C381" s="11"/>
      <c r="D381" s="11"/>
      <c r="E381" s="416">
        <v>9.8499999999966992</v>
      </c>
      <c r="F381" s="413">
        <v>20070</v>
      </c>
      <c r="G381" s="413">
        <v>-25.139999999999102</v>
      </c>
    </row>
    <row r="382" spans="1:7">
      <c r="A382" s="11"/>
      <c r="B382" s="4">
        <v>355</v>
      </c>
      <c r="C382" s="11"/>
      <c r="D382" s="11"/>
      <c r="E382" s="416">
        <v>9.8599999999967007</v>
      </c>
      <c r="F382" s="413">
        <v>20060</v>
      </c>
      <c r="G382" s="413">
        <v>-25.119999999999099</v>
      </c>
    </row>
    <row r="383" spans="1:7">
      <c r="A383" s="11"/>
      <c r="B383" s="4">
        <v>356</v>
      </c>
      <c r="C383" s="11"/>
      <c r="D383" s="11"/>
      <c r="E383" s="416">
        <v>9.8699999999967005</v>
      </c>
      <c r="F383" s="413">
        <v>20050</v>
      </c>
      <c r="G383" s="413">
        <v>-25.099999999999099</v>
      </c>
    </row>
    <row r="384" spans="1:7">
      <c r="A384" s="11"/>
      <c r="B384" s="4">
        <v>357</v>
      </c>
      <c r="C384" s="11"/>
      <c r="D384" s="11"/>
      <c r="E384" s="416">
        <v>9.8799999999967003</v>
      </c>
      <c r="F384" s="413">
        <v>20040</v>
      </c>
      <c r="G384" s="413">
        <v>-25.079999999999099</v>
      </c>
    </row>
    <row r="385" spans="1:7">
      <c r="A385" s="11"/>
      <c r="B385" s="4">
        <v>358</v>
      </c>
      <c r="C385" s="11"/>
      <c r="D385" s="11"/>
      <c r="E385" s="416">
        <v>9.8899999999967001</v>
      </c>
      <c r="F385" s="413">
        <v>20030</v>
      </c>
      <c r="G385" s="413">
        <v>-25.0599999999991</v>
      </c>
    </row>
    <row r="386" spans="1:7">
      <c r="A386" s="11"/>
      <c r="B386" s="4">
        <v>359</v>
      </c>
      <c r="C386" s="11"/>
      <c r="D386" s="11"/>
      <c r="E386" s="416">
        <v>9.8999999999966999</v>
      </c>
      <c r="F386" s="413">
        <v>20020</v>
      </c>
      <c r="G386" s="413">
        <v>-25.0399999999991</v>
      </c>
    </row>
    <row r="387" spans="1:7">
      <c r="A387" s="11"/>
      <c r="B387" s="4">
        <v>360</v>
      </c>
      <c r="C387" s="11"/>
      <c r="D387" s="11"/>
      <c r="E387" s="416">
        <v>9.9099999999966997</v>
      </c>
      <c r="F387" s="413">
        <v>20010</v>
      </c>
      <c r="G387" s="413">
        <v>-25.019999999999101</v>
      </c>
    </row>
    <row r="388" spans="1:7">
      <c r="A388" s="11"/>
      <c r="B388" s="4">
        <v>361</v>
      </c>
      <c r="C388" s="11"/>
      <c r="D388" s="11"/>
      <c r="E388" s="416">
        <v>9.9199999999966995</v>
      </c>
      <c r="F388" s="413">
        <v>20000</v>
      </c>
      <c r="G388" s="413">
        <v>-24.999999999999101</v>
      </c>
    </row>
    <row r="389" spans="1:7">
      <c r="A389" s="11"/>
      <c r="B389" s="4">
        <v>362</v>
      </c>
      <c r="C389" s="11"/>
      <c r="D389" s="11"/>
      <c r="E389" s="416">
        <v>9.9299999999966992</v>
      </c>
      <c r="F389" s="413">
        <v>19990</v>
      </c>
      <c r="G389" s="413">
        <v>-24.979999999999102</v>
      </c>
    </row>
    <row r="390" spans="1:7">
      <c r="A390" s="11"/>
      <c r="B390" s="4">
        <v>363</v>
      </c>
      <c r="C390" s="11"/>
      <c r="D390" s="11"/>
      <c r="E390" s="416">
        <v>9.9399999999967008</v>
      </c>
      <c r="F390" s="413">
        <v>19980</v>
      </c>
      <c r="G390" s="413">
        <v>-24.959999999999098</v>
      </c>
    </row>
    <row r="391" spans="1:7">
      <c r="A391" s="11"/>
      <c r="B391" s="4">
        <v>364</v>
      </c>
      <c r="C391" s="11"/>
      <c r="D391" s="11"/>
      <c r="E391" s="416">
        <v>9.9499999999967006</v>
      </c>
      <c r="F391" s="413">
        <v>19970</v>
      </c>
      <c r="G391" s="413">
        <v>-24.939999999999099</v>
      </c>
    </row>
    <row r="392" spans="1:7">
      <c r="A392" s="11"/>
      <c r="B392" s="4">
        <v>365</v>
      </c>
      <c r="C392" s="11"/>
      <c r="D392" s="11"/>
      <c r="E392" s="416">
        <v>9.9599999999967004</v>
      </c>
      <c r="F392" s="413">
        <v>19960</v>
      </c>
      <c r="G392" s="413">
        <v>-24.919999999999099</v>
      </c>
    </row>
    <row r="393" spans="1:7">
      <c r="A393" s="11"/>
      <c r="B393" s="4">
        <v>366</v>
      </c>
      <c r="C393" s="11"/>
      <c r="D393" s="11"/>
      <c r="E393" s="416">
        <v>9.9699999999967002</v>
      </c>
      <c r="F393" s="413">
        <v>19950</v>
      </c>
      <c r="G393" s="413">
        <v>-24.8999999999991</v>
      </c>
    </row>
    <row r="394" spans="1:7">
      <c r="A394" s="11"/>
      <c r="B394" s="4">
        <v>367</v>
      </c>
      <c r="C394" s="11"/>
      <c r="D394" s="11"/>
      <c r="E394" s="416">
        <v>9.9799999999967</v>
      </c>
      <c r="F394" s="413">
        <v>19940</v>
      </c>
      <c r="G394" s="413">
        <v>-24.8799999999991</v>
      </c>
    </row>
    <row r="395" spans="1:7">
      <c r="A395" s="11"/>
      <c r="B395" s="4">
        <v>368</v>
      </c>
      <c r="C395" s="11"/>
      <c r="D395" s="11"/>
      <c r="E395" s="416">
        <v>9.9899999999966997</v>
      </c>
      <c r="F395" s="413">
        <v>19930</v>
      </c>
      <c r="G395" s="413">
        <v>-24.859999999999101</v>
      </c>
    </row>
    <row r="396" spans="1:7">
      <c r="A396" s="11"/>
      <c r="B396" s="4">
        <v>369</v>
      </c>
      <c r="C396" s="11"/>
      <c r="D396" s="11"/>
      <c r="E396" s="416">
        <v>9.9999999999966995</v>
      </c>
      <c r="F396" s="413">
        <v>19920</v>
      </c>
      <c r="G396" s="413">
        <v>-24.839999999999101</v>
      </c>
    </row>
    <row r="397" spans="1:7">
      <c r="A397" s="11"/>
      <c r="B397" s="4">
        <v>370</v>
      </c>
      <c r="C397" s="11"/>
      <c r="D397" s="11"/>
      <c r="E397" s="416">
        <v>10.009999999996699</v>
      </c>
      <c r="F397" s="413">
        <v>19910</v>
      </c>
      <c r="G397" s="413">
        <v>-24.819999999999101</v>
      </c>
    </row>
    <row r="398" spans="1:7">
      <c r="A398" s="11"/>
      <c r="B398" s="4">
        <v>371</v>
      </c>
      <c r="C398" s="11"/>
      <c r="D398" s="11"/>
      <c r="E398" s="416">
        <v>10.019999999996701</v>
      </c>
      <c r="F398" s="413">
        <v>19900</v>
      </c>
      <c r="G398" s="413">
        <v>-24.799999999999098</v>
      </c>
    </row>
    <row r="399" spans="1:7">
      <c r="A399" s="11"/>
      <c r="B399" s="4">
        <v>372</v>
      </c>
      <c r="C399" s="11"/>
      <c r="D399" s="11"/>
      <c r="E399" s="416">
        <v>10.029999999996701</v>
      </c>
      <c r="F399" s="413">
        <v>19890</v>
      </c>
      <c r="G399" s="413">
        <v>-24.779999999999099</v>
      </c>
    </row>
    <row r="400" spans="1:7">
      <c r="A400" s="11"/>
      <c r="B400" s="4">
        <v>373</v>
      </c>
      <c r="C400" s="11"/>
      <c r="D400" s="11"/>
      <c r="E400" s="416">
        <v>10.0399999999967</v>
      </c>
      <c r="F400" s="413">
        <v>19880</v>
      </c>
      <c r="G400" s="413">
        <v>-24.759999999999099</v>
      </c>
    </row>
    <row r="401" spans="1:7">
      <c r="A401" s="11"/>
      <c r="B401" s="4">
        <v>374</v>
      </c>
      <c r="C401" s="11"/>
      <c r="D401" s="11"/>
      <c r="E401" s="416">
        <v>10.0499999999967</v>
      </c>
      <c r="F401" s="413">
        <v>19870</v>
      </c>
      <c r="G401" s="413">
        <v>-24.7399999999991</v>
      </c>
    </row>
    <row r="402" spans="1:7">
      <c r="A402" s="11"/>
      <c r="B402" s="4">
        <v>375</v>
      </c>
      <c r="C402" s="11"/>
      <c r="D402" s="11"/>
      <c r="E402" s="416">
        <v>10.0599999999967</v>
      </c>
      <c r="F402" s="413">
        <v>19860</v>
      </c>
      <c r="G402" s="413">
        <v>-24.7199999999991</v>
      </c>
    </row>
    <row r="403" spans="1:7">
      <c r="A403" s="11"/>
      <c r="B403" s="4">
        <v>376</v>
      </c>
      <c r="C403" s="11"/>
      <c r="D403" s="11"/>
      <c r="E403" s="416">
        <v>10.0699999999967</v>
      </c>
      <c r="F403" s="413">
        <v>19850</v>
      </c>
      <c r="G403" s="413">
        <v>-24.6999999999991</v>
      </c>
    </row>
    <row r="404" spans="1:7">
      <c r="A404" s="11"/>
      <c r="B404" s="4">
        <v>377</v>
      </c>
      <c r="C404" s="11"/>
      <c r="D404" s="11"/>
      <c r="E404" s="416">
        <v>10.0799999999967</v>
      </c>
      <c r="F404" s="413">
        <v>19840</v>
      </c>
      <c r="G404" s="413">
        <v>-24.679999999999101</v>
      </c>
    </row>
    <row r="405" spans="1:7">
      <c r="A405" s="11"/>
      <c r="B405" s="4">
        <v>378</v>
      </c>
      <c r="C405" s="11"/>
      <c r="D405" s="11"/>
      <c r="E405" s="416">
        <v>10.089999999996699</v>
      </c>
      <c r="F405" s="413">
        <v>19830</v>
      </c>
      <c r="G405" s="413">
        <v>-24.659999999999101</v>
      </c>
    </row>
    <row r="406" spans="1:7">
      <c r="A406" s="11"/>
      <c r="B406" s="4">
        <v>379</v>
      </c>
      <c r="C406" s="11"/>
      <c r="D406" s="11"/>
      <c r="E406" s="416">
        <v>10.099999999996699</v>
      </c>
      <c r="F406" s="413">
        <v>19820</v>
      </c>
      <c r="G406" s="413">
        <v>-24.639999999999102</v>
      </c>
    </row>
    <row r="407" spans="1:7">
      <c r="A407" s="11"/>
      <c r="B407" s="4">
        <v>380</v>
      </c>
      <c r="C407" s="11"/>
      <c r="D407" s="11"/>
      <c r="E407" s="416">
        <v>10.109999999996701</v>
      </c>
      <c r="F407" s="413">
        <v>19810</v>
      </c>
      <c r="G407" s="413">
        <v>-24.619999999999099</v>
      </c>
    </row>
    <row r="408" spans="1:7">
      <c r="A408" s="11"/>
      <c r="B408" s="4">
        <v>381</v>
      </c>
      <c r="C408" s="11"/>
      <c r="D408" s="11"/>
      <c r="E408" s="416">
        <v>10.119999999996701</v>
      </c>
      <c r="F408" s="413">
        <v>19800</v>
      </c>
      <c r="G408" s="413">
        <v>-24.599999999999099</v>
      </c>
    </row>
    <row r="409" spans="1:7">
      <c r="A409" s="11"/>
      <c r="B409" s="4">
        <v>382</v>
      </c>
      <c r="C409" s="11"/>
      <c r="D409" s="11"/>
      <c r="E409" s="416">
        <v>10.1299999999968</v>
      </c>
      <c r="F409" s="413">
        <v>19790</v>
      </c>
      <c r="G409" s="413">
        <v>-24.579999999999099</v>
      </c>
    </row>
    <row r="410" spans="1:7">
      <c r="A410" s="11"/>
      <c r="B410" s="4">
        <v>383</v>
      </c>
      <c r="C410" s="11"/>
      <c r="D410" s="11"/>
      <c r="E410" s="416">
        <v>10.1399999999968</v>
      </c>
      <c r="F410" s="413">
        <v>19780</v>
      </c>
      <c r="G410" s="413">
        <v>-24.5599999999991</v>
      </c>
    </row>
    <row r="411" spans="1:7">
      <c r="A411" s="11"/>
      <c r="B411" s="4">
        <v>384</v>
      </c>
      <c r="C411" s="11"/>
      <c r="D411" s="11"/>
      <c r="E411" s="416">
        <v>10.149999999996799</v>
      </c>
      <c r="F411" s="413">
        <v>19770</v>
      </c>
      <c r="G411" s="413">
        <v>-24.5399999999991</v>
      </c>
    </row>
    <row r="412" spans="1:7">
      <c r="A412" s="11"/>
      <c r="B412" s="4">
        <v>385</v>
      </c>
      <c r="C412" s="11"/>
      <c r="D412" s="11"/>
      <c r="E412" s="416">
        <v>10.159999999996799</v>
      </c>
      <c r="F412" s="413">
        <v>19760</v>
      </c>
      <c r="G412" s="413">
        <v>-24.519999999999101</v>
      </c>
    </row>
    <row r="413" spans="1:7">
      <c r="A413" s="11"/>
      <c r="B413" s="4">
        <v>386</v>
      </c>
      <c r="C413" s="11"/>
      <c r="D413" s="11"/>
      <c r="E413" s="416">
        <v>10.169999999996801</v>
      </c>
      <c r="F413" s="413">
        <v>19750</v>
      </c>
      <c r="G413" s="413">
        <v>-24.499999999999101</v>
      </c>
    </row>
    <row r="414" spans="1:7">
      <c r="A414" s="11"/>
      <c r="B414" s="4">
        <v>387</v>
      </c>
      <c r="C414" s="11"/>
      <c r="D414" s="11"/>
      <c r="E414" s="416">
        <v>10.1799999999968</v>
      </c>
      <c r="F414" s="413">
        <v>19740</v>
      </c>
      <c r="G414" s="413">
        <v>-24.479999999999102</v>
      </c>
    </row>
    <row r="415" spans="1:7">
      <c r="A415" s="11"/>
      <c r="B415" s="4">
        <v>388</v>
      </c>
      <c r="C415" s="11"/>
      <c r="D415" s="11"/>
      <c r="E415" s="416">
        <v>10.1899999999968</v>
      </c>
      <c r="F415" s="413">
        <v>19730</v>
      </c>
      <c r="G415" s="413">
        <v>-24.459999999999098</v>
      </c>
    </row>
    <row r="416" spans="1:7">
      <c r="A416" s="11"/>
      <c r="B416" s="4">
        <v>389</v>
      </c>
      <c r="C416" s="11"/>
      <c r="D416" s="11"/>
      <c r="E416" s="416">
        <v>10.1999999999968</v>
      </c>
      <c r="F416" s="413">
        <v>19720</v>
      </c>
      <c r="G416" s="413">
        <v>-24.439999999999099</v>
      </c>
    </row>
    <row r="417" spans="1:7">
      <c r="A417" s="11"/>
      <c r="B417" s="4">
        <v>390</v>
      </c>
      <c r="C417" s="11"/>
      <c r="D417" s="11"/>
      <c r="E417" s="416">
        <v>10.2099999999968</v>
      </c>
      <c r="F417" s="413">
        <v>19710</v>
      </c>
      <c r="G417" s="413">
        <v>-24.419999999999099</v>
      </c>
    </row>
    <row r="418" spans="1:7">
      <c r="A418" s="11"/>
      <c r="B418" s="4">
        <v>391</v>
      </c>
      <c r="C418" s="11"/>
      <c r="D418" s="11"/>
      <c r="E418" s="416">
        <v>10.2199999999968</v>
      </c>
      <c r="F418" s="413">
        <v>19700</v>
      </c>
      <c r="G418" s="413">
        <v>-24.3999999999991</v>
      </c>
    </row>
    <row r="419" spans="1:7">
      <c r="A419" s="11"/>
      <c r="B419" s="4">
        <v>392</v>
      </c>
      <c r="C419" s="11"/>
      <c r="D419" s="11"/>
      <c r="E419" s="416">
        <v>10.229999999996799</v>
      </c>
      <c r="F419" s="413">
        <v>19690</v>
      </c>
      <c r="G419" s="413">
        <v>-24.3799999999991</v>
      </c>
    </row>
    <row r="420" spans="1:7">
      <c r="A420" s="11"/>
      <c r="B420" s="4">
        <v>393</v>
      </c>
      <c r="C420" s="11"/>
      <c r="D420" s="11"/>
      <c r="E420" s="416">
        <v>10.239999999996799</v>
      </c>
      <c r="F420" s="413">
        <v>19680</v>
      </c>
      <c r="G420" s="413">
        <v>-24.359999999999101</v>
      </c>
    </row>
    <row r="421" spans="1:7">
      <c r="A421" s="11"/>
      <c r="B421" s="4">
        <v>394</v>
      </c>
      <c r="C421" s="11"/>
      <c r="D421" s="11"/>
      <c r="E421" s="416">
        <v>10.249999999996801</v>
      </c>
      <c r="F421" s="413">
        <v>19670</v>
      </c>
      <c r="G421" s="413">
        <v>-24.339999999999101</v>
      </c>
    </row>
    <row r="422" spans="1:7">
      <c r="A422" s="11"/>
      <c r="B422" s="4">
        <v>395</v>
      </c>
      <c r="C422" s="11"/>
      <c r="D422" s="11"/>
      <c r="E422" s="416">
        <v>10.259999999996801</v>
      </c>
      <c r="F422" s="413">
        <v>19660</v>
      </c>
      <c r="G422" s="413">
        <v>-24.319999999999101</v>
      </c>
    </row>
    <row r="423" spans="1:7">
      <c r="A423" s="11"/>
      <c r="B423" s="4">
        <v>396</v>
      </c>
      <c r="C423" s="11"/>
      <c r="D423" s="11"/>
      <c r="E423" s="416">
        <v>10.2699999999968</v>
      </c>
      <c r="F423" s="413">
        <v>19650</v>
      </c>
      <c r="G423" s="413">
        <v>-24.299999999999098</v>
      </c>
    </row>
    <row r="424" spans="1:7">
      <c r="A424" s="11"/>
      <c r="B424" s="4">
        <v>397</v>
      </c>
      <c r="C424" s="11"/>
      <c r="D424" s="11"/>
      <c r="E424" s="416">
        <v>10.2799999999968</v>
      </c>
      <c r="F424" s="413">
        <v>19640</v>
      </c>
      <c r="G424" s="413">
        <v>-24.279999999999099</v>
      </c>
    </row>
    <row r="425" spans="1:7">
      <c r="A425" s="11"/>
      <c r="B425" s="4">
        <v>398</v>
      </c>
      <c r="C425" s="11"/>
      <c r="D425" s="11"/>
      <c r="E425" s="416">
        <v>10.2899999999968</v>
      </c>
      <c r="F425" s="413">
        <v>19630</v>
      </c>
      <c r="G425" s="413">
        <v>-24.259999999999099</v>
      </c>
    </row>
    <row r="426" spans="1:7">
      <c r="A426" s="11"/>
      <c r="B426" s="4">
        <v>399</v>
      </c>
      <c r="C426" s="11"/>
      <c r="D426" s="11"/>
      <c r="E426" s="416">
        <v>10.2999999999968</v>
      </c>
      <c r="F426" s="413">
        <v>19620</v>
      </c>
      <c r="G426" s="413">
        <v>-24.2399999999991</v>
      </c>
    </row>
    <row r="427" spans="1:7">
      <c r="A427" s="11"/>
      <c r="B427" s="4">
        <v>400</v>
      </c>
      <c r="C427" s="11"/>
      <c r="D427" s="11"/>
      <c r="E427" s="416">
        <v>10.3099999999968</v>
      </c>
      <c r="F427" s="413">
        <v>19610</v>
      </c>
      <c r="G427" s="413">
        <v>-24.2199999999991</v>
      </c>
    </row>
    <row r="428" spans="1:7">
      <c r="A428" s="11"/>
      <c r="B428" s="4">
        <v>401</v>
      </c>
      <c r="C428" s="11"/>
      <c r="D428" s="11"/>
      <c r="E428" s="416">
        <v>10.319999999996799</v>
      </c>
      <c r="F428" s="413">
        <v>19600</v>
      </c>
      <c r="G428" s="413">
        <v>-24.1999999999991</v>
      </c>
    </row>
    <row r="429" spans="1:7">
      <c r="A429" s="11"/>
      <c r="B429" s="4">
        <v>402</v>
      </c>
      <c r="C429" s="11"/>
      <c r="D429" s="11"/>
      <c r="E429" s="416">
        <v>10.329999999996801</v>
      </c>
      <c r="F429" s="413">
        <v>19590</v>
      </c>
      <c r="G429" s="413">
        <v>-24.179999999999101</v>
      </c>
    </row>
    <row r="430" spans="1:7">
      <c r="A430" s="11"/>
      <c r="B430" s="4">
        <v>403</v>
      </c>
      <c r="C430" s="11"/>
      <c r="D430" s="11"/>
      <c r="E430" s="416">
        <v>10.339999999996801</v>
      </c>
      <c r="F430" s="413">
        <v>19580</v>
      </c>
      <c r="G430" s="413">
        <v>-24.159999999999101</v>
      </c>
    </row>
    <row r="431" spans="1:7">
      <c r="A431" s="11"/>
      <c r="B431" s="4">
        <v>404</v>
      </c>
      <c r="C431" s="11"/>
      <c r="D431" s="11"/>
      <c r="E431" s="416">
        <v>10.3499999999968</v>
      </c>
      <c r="F431" s="413">
        <v>19570</v>
      </c>
      <c r="G431" s="413">
        <v>-24.139999999999102</v>
      </c>
    </row>
    <row r="432" spans="1:7">
      <c r="A432" s="11"/>
      <c r="B432" s="4">
        <v>405</v>
      </c>
      <c r="C432" s="11"/>
      <c r="D432" s="11"/>
      <c r="E432" s="416">
        <v>10.3599999999968</v>
      </c>
      <c r="F432" s="413">
        <v>19560</v>
      </c>
      <c r="G432" s="413">
        <v>-24.119999999999099</v>
      </c>
    </row>
    <row r="433" spans="1:7">
      <c r="A433" s="11"/>
      <c r="B433" s="4">
        <v>406</v>
      </c>
      <c r="C433" s="11"/>
      <c r="D433" s="11"/>
      <c r="E433" s="416">
        <v>10.3699999999968</v>
      </c>
      <c r="F433" s="413">
        <v>19550</v>
      </c>
      <c r="G433" s="413">
        <v>-24.099999999999099</v>
      </c>
    </row>
    <row r="434" spans="1:7">
      <c r="A434" s="11"/>
      <c r="B434" s="4">
        <v>407</v>
      </c>
      <c r="C434" s="11"/>
      <c r="D434" s="11"/>
      <c r="E434" s="416">
        <v>10.3799999999968</v>
      </c>
      <c r="F434" s="413">
        <v>19540</v>
      </c>
      <c r="G434" s="413">
        <v>-24.079999999999099</v>
      </c>
    </row>
    <row r="435" spans="1:7">
      <c r="A435" s="11"/>
      <c r="B435" s="4">
        <v>408</v>
      </c>
      <c r="C435" s="11"/>
      <c r="D435" s="11"/>
      <c r="E435" s="416">
        <v>10.3899999999968</v>
      </c>
      <c r="F435" s="413">
        <v>19530</v>
      </c>
      <c r="G435" s="413">
        <v>-24.0599999999991</v>
      </c>
    </row>
    <row r="436" spans="1:7">
      <c r="A436" s="11"/>
      <c r="B436" s="4">
        <v>409</v>
      </c>
      <c r="C436" s="11"/>
      <c r="D436" s="11"/>
      <c r="E436" s="416">
        <v>10.399999999996799</v>
      </c>
      <c r="F436" s="413">
        <v>19520</v>
      </c>
      <c r="G436" s="413">
        <v>-24.0399999999991</v>
      </c>
    </row>
    <row r="437" spans="1:7">
      <c r="A437" s="11"/>
      <c r="B437" s="4">
        <v>410</v>
      </c>
      <c r="C437" s="11"/>
      <c r="D437" s="11"/>
      <c r="E437" s="416">
        <v>10.409999999996799</v>
      </c>
      <c r="F437" s="413">
        <v>19510</v>
      </c>
      <c r="G437" s="413">
        <v>-24.019999999999101</v>
      </c>
    </row>
    <row r="438" spans="1:7">
      <c r="A438" s="11"/>
      <c r="B438" s="4">
        <v>411</v>
      </c>
      <c r="C438" s="11"/>
      <c r="D438" s="11"/>
      <c r="E438" s="416">
        <v>10.419999999996801</v>
      </c>
      <c r="F438" s="413">
        <v>19500</v>
      </c>
      <c r="G438" s="413">
        <v>-23.999999999999101</v>
      </c>
    </row>
    <row r="439" spans="1:7">
      <c r="A439" s="11"/>
      <c r="B439" s="4">
        <v>412</v>
      </c>
      <c r="C439" s="11"/>
      <c r="D439" s="11"/>
      <c r="E439" s="416">
        <v>10.4299999999968</v>
      </c>
      <c r="F439" s="413">
        <v>19490</v>
      </c>
      <c r="G439" s="413">
        <v>-23.979999999999102</v>
      </c>
    </row>
    <row r="440" spans="1:7">
      <c r="A440" s="11"/>
      <c r="B440" s="4">
        <v>413</v>
      </c>
      <c r="C440" s="11"/>
      <c r="D440" s="11"/>
      <c r="E440" s="416">
        <v>10.4399999999968</v>
      </c>
      <c r="F440" s="413">
        <v>19480</v>
      </c>
      <c r="G440" s="413">
        <v>-23.959999999999098</v>
      </c>
    </row>
    <row r="441" spans="1:7">
      <c r="A441" s="11"/>
      <c r="B441" s="4">
        <v>414</v>
      </c>
      <c r="C441" s="11"/>
      <c r="D441" s="11"/>
      <c r="E441" s="416">
        <v>10.4499999999968</v>
      </c>
      <c r="F441" s="413">
        <v>19470</v>
      </c>
      <c r="G441" s="413">
        <v>-23.939999999999099</v>
      </c>
    </row>
    <row r="442" spans="1:7">
      <c r="A442" s="11"/>
      <c r="B442" s="4">
        <v>415</v>
      </c>
      <c r="C442" s="11"/>
      <c r="D442" s="11"/>
      <c r="E442" s="416">
        <v>10.4599999999968</v>
      </c>
      <c r="F442" s="413">
        <v>19460</v>
      </c>
      <c r="G442" s="413">
        <v>-23.919999999999099</v>
      </c>
    </row>
    <row r="443" spans="1:7">
      <c r="A443" s="11"/>
      <c r="B443" s="4">
        <v>416</v>
      </c>
      <c r="C443" s="11"/>
      <c r="D443" s="11"/>
      <c r="E443" s="416">
        <v>10.4699999999968</v>
      </c>
      <c r="F443" s="413">
        <v>19450</v>
      </c>
      <c r="G443" s="413">
        <v>-23.8999999999991</v>
      </c>
    </row>
    <row r="444" spans="1:7">
      <c r="A444" s="11"/>
      <c r="B444" s="4">
        <v>417</v>
      </c>
      <c r="C444" s="11"/>
      <c r="D444" s="11"/>
      <c r="E444" s="416">
        <v>10.479999999996799</v>
      </c>
      <c r="F444" s="413">
        <v>19440</v>
      </c>
      <c r="G444" s="413">
        <v>-23.8799999999991</v>
      </c>
    </row>
    <row r="445" spans="1:7">
      <c r="A445" s="11"/>
      <c r="B445" s="4">
        <v>418</v>
      </c>
      <c r="C445" s="11"/>
      <c r="D445" s="11"/>
      <c r="E445" s="416">
        <v>10.489999999996799</v>
      </c>
      <c r="F445" s="413">
        <v>19430</v>
      </c>
      <c r="G445" s="413">
        <v>-23.859999999999101</v>
      </c>
    </row>
    <row r="446" spans="1:7">
      <c r="A446" s="11"/>
      <c r="B446" s="4">
        <v>419</v>
      </c>
      <c r="C446" s="11"/>
      <c r="D446" s="11"/>
      <c r="E446" s="416">
        <v>10.499999999996801</v>
      </c>
      <c r="F446" s="413">
        <v>19420</v>
      </c>
      <c r="G446" s="413">
        <v>-23.839999999999101</v>
      </c>
    </row>
    <row r="447" spans="1:7">
      <c r="A447" s="11"/>
      <c r="B447" s="4">
        <v>420</v>
      </c>
      <c r="C447" s="11"/>
      <c r="D447" s="11"/>
      <c r="E447" s="416">
        <v>10.509999999996801</v>
      </c>
      <c r="F447" s="413">
        <v>19410</v>
      </c>
      <c r="G447" s="413">
        <v>-23.819999999999101</v>
      </c>
    </row>
    <row r="448" spans="1:7">
      <c r="A448" s="11"/>
      <c r="B448" s="4">
        <v>421</v>
      </c>
      <c r="C448" s="11"/>
      <c r="D448" s="11"/>
      <c r="E448" s="416">
        <v>10.5199999999968</v>
      </c>
      <c r="F448" s="413">
        <v>19400</v>
      </c>
      <c r="G448" s="413">
        <v>-23.799999999999098</v>
      </c>
    </row>
    <row r="449" spans="1:7">
      <c r="A449" s="11"/>
      <c r="B449" s="4">
        <v>422</v>
      </c>
      <c r="C449" s="11"/>
      <c r="D449" s="11"/>
      <c r="E449" s="416">
        <v>10.5299999999968</v>
      </c>
      <c r="F449" s="413">
        <v>19390</v>
      </c>
      <c r="G449" s="413">
        <v>-23.779999999999099</v>
      </c>
    </row>
    <row r="450" spans="1:7">
      <c r="A450" s="11"/>
      <c r="B450" s="4">
        <v>423</v>
      </c>
      <c r="C450" s="11"/>
      <c r="D450" s="11"/>
      <c r="E450" s="416">
        <v>10.5399999999968</v>
      </c>
      <c r="F450" s="413">
        <v>19380</v>
      </c>
      <c r="G450" s="413">
        <v>-23.759999999999099</v>
      </c>
    </row>
    <row r="451" spans="1:7">
      <c r="A451" s="11"/>
      <c r="B451" s="4">
        <v>424</v>
      </c>
      <c r="C451" s="11"/>
      <c r="D451" s="11"/>
      <c r="E451" s="416">
        <v>10.5499999999968</v>
      </c>
      <c r="F451" s="413">
        <v>19370</v>
      </c>
      <c r="G451" s="413">
        <v>-23.7399999999991</v>
      </c>
    </row>
    <row r="452" spans="1:7">
      <c r="A452" s="11"/>
      <c r="B452" s="4">
        <v>425</v>
      </c>
      <c r="C452" s="11"/>
      <c r="D452" s="11"/>
      <c r="E452" s="416">
        <v>10.5599999999968</v>
      </c>
      <c r="F452" s="413">
        <v>19360</v>
      </c>
      <c r="G452" s="413">
        <v>-23.7199999999991</v>
      </c>
    </row>
    <row r="453" spans="1:7">
      <c r="A453" s="11"/>
      <c r="B453" s="4">
        <v>426</v>
      </c>
      <c r="C453" s="11"/>
      <c r="D453" s="11"/>
      <c r="E453" s="416">
        <v>10.569999999996799</v>
      </c>
      <c r="F453" s="413">
        <v>19350</v>
      </c>
      <c r="G453" s="413">
        <v>-23.6999999999991</v>
      </c>
    </row>
    <row r="454" spans="1:7">
      <c r="A454" s="11"/>
      <c r="B454" s="4">
        <v>427</v>
      </c>
      <c r="C454" s="11"/>
      <c r="D454" s="11"/>
      <c r="E454" s="416">
        <v>10.579999999996801</v>
      </c>
      <c r="F454" s="413">
        <v>19340</v>
      </c>
      <c r="G454" s="413">
        <v>-23.679999999999101</v>
      </c>
    </row>
    <row r="455" spans="1:7">
      <c r="A455" s="11"/>
      <c r="B455" s="4">
        <v>428</v>
      </c>
      <c r="C455" s="11"/>
      <c r="D455" s="11"/>
      <c r="E455" s="416">
        <v>10.589999999996801</v>
      </c>
      <c r="F455" s="413">
        <v>19330</v>
      </c>
      <c r="G455" s="413">
        <v>-23.659999999999101</v>
      </c>
    </row>
    <row r="456" spans="1:7">
      <c r="A456" s="11"/>
      <c r="B456" s="4">
        <v>429</v>
      </c>
      <c r="C456" s="11"/>
      <c r="D456" s="11"/>
      <c r="E456" s="416">
        <v>10.5999999999968</v>
      </c>
      <c r="F456" s="413">
        <v>19320</v>
      </c>
      <c r="G456" s="413">
        <v>-23.639999999999102</v>
      </c>
    </row>
    <row r="457" spans="1:7">
      <c r="A457" s="11"/>
      <c r="B457" s="4">
        <v>430</v>
      </c>
      <c r="C457" s="11"/>
      <c r="D457" s="11"/>
      <c r="E457" s="416">
        <v>10.6099999999968</v>
      </c>
      <c r="F457" s="413">
        <v>19310</v>
      </c>
      <c r="G457" s="413">
        <v>-23.619999999999099</v>
      </c>
    </row>
    <row r="458" spans="1:7">
      <c r="A458" s="11"/>
      <c r="B458" s="4">
        <v>431</v>
      </c>
      <c r="C458" s="11"/>
      <c r="D458" s="11"/>
      <c r="E458" s="416">
        <v>10.6199999999968</v>
      </c>
      <c r="F458" s="413">
        <v>19300</v>
      </c>
      <c r="G458" s="413">
        <v>-23.599999999999099</v>
      </c>
    </row>
    <row r="459" spans="1:7">
      <c r="A459" s="11"/>
      <c r="B459" s="4">
        <v>432</v>
      </c>
      <c r="C459" s="11"/>
      <c r="D459" s="11"/>
      <c r="E459" s="416">
        <v>10.6299999999968</v>
      </c>
      <c r="F459" s="413">
        <v>19290</v>
      </c>
      <c r="G459" s="413">
        <v>-23.579999999999099</v>
      </c>
    </row>
    <row r="460" spans="1:7">
      <c r="A460" s="11"/>
      <c r="B460" s="4">
        <v>433</v>
      </c>
      <c r="C460" s="11"/>
      <c r="D460" s="11"/>
      <c r="E460" s="416">
        <v>10.6399999999968</v>
      </c>
      <c r="F460" s="413">
        <v>19280</v>
      </c>
      <c r="G460" s="413">
        <v>-23.5599999999991</v>
      </c>
    </row>
    <row r="461" spans="1:7">
      <c r="A461" s="11"/>
      <c r="B461" s="4">
        <v>434</v>
      </c>
      <c r="C461" s="11"/>
      <c r="D461" s="11"/>
      <c r="E461" s="416">
        <v>10.649999999996799</v>
      </c>
      <c r="F461" s="413">
        <v>19270</v>
      </c>
      <c r="G461" s="413">
        <v>-23.5399999999991</v>
      </c>
    </row>
    <row r="462" spans="1:7">
      <c r="A462" s="11"/>
      <c r="B462" s="4">
        <v>435</v>
      </c>
      <c r="C462" s="11"/>
      <c r="D462" s="11"/>
      <c r="E462" s="416">
        <v>10.659999999996799</v>
      </c>
      <c r="F462" s="413">
        <v>19260</v>
      </c>
      <c r="G462" s="413">
        <v>-23.519999999999101</v>
      </c>
    </row>
    <row r="463" spans="1:7">
      <c r="A463" s="11"/>
      <c r="B463" s="4">
        <v>436</v>
      </c>
      <c r="C463" s="11"/>
      <c r="D463" s="11"/>
      <c r="E463" s="416">
        <v>10.669999999996801</v>
      </c>
      <c r="F463" s="413">
        <v>19250</v>
      </c>
      <c r="G463" s="413">
        <v>-23.499999999999101</v>
      </c>
    </row>
    <row r="464" spans="1:7">
      <c r="A464" s="11"/>
      <c r="B464" s="4">
        <v>437</v>
      </c>
      <c r="C464" s="11"/>
      <c r="D464" s="11"/>
      <c r="E464" s="416">
        <v>10.6799999999968</v>
      </c>
      <c r="F464" s="413">
        <v>19240</v>
      </c>
      <c r="G464" s="413">
        <v>-23.479999999999102</v>
      </c>
    </row>
    <row r="465" spans="1:7">
      <c r="A465" s="11"/>
      <c r="B465" s="4">
        <v>438</v>
      </c>
      <c r="C465" s="11"/>
      <c r="D465" s="11"/>
      <c r="E465" s="416">
        <v>10.6899999999968</v>
      </c>
      <c r="F465" s="413">
        <v>19230</v>
      </c>
      <c r="G465" s="413">
        <v>-23.459999999999098</v>
      </c>
    </row>
    <row r="466" spans="1:7">
      <c r="A466" s="11"/>
      <c r="B466" s="4">
        <v>439</v>
      </c>
      <c r="C466" s="11"/>
      <c r="D466" s="11"/>
      <c r="E466" s="416">
        <v>10.6999999999968</v>
      </c>
      <c r="F466" s="413">
        <v>19220</v>
      </c>
      <c r="G466" s="413">
        <v>-23.439999999999099</v>
      </c>
    </row>
    <row r="467" spans="1:7">
      <c r="A467" s="11"/>
      <c r="B467" s="4">
        <v>440</v>
      </c>
      <c r="C467" s="11"/>
      <c r="D467" s="11"/>
      <c r="E467" s="416">
        <v>10.7099999999968</v>
      </c>
      <c r="F467" s="413">
        <v>19210</v>
      </c>
      <c r="G467" s="413">
        <v>-23.419999999999099</v>
      </c>
    </row>
    <row r="468" spans="1:7">
      <c r="A468" s="11"/>
      <c r="B468" s="4">
        <v>441</v>
      </c>
      <c r="C468" s="11"/>
      <c r="D468" s="11"/>
      <c r="E468" s="416">
        <v>10.7199999999968</v>
      </c>
      <c r="F468" s="413">
        <v>19200</v>
      </c>
      <c r="G468" s="413">
        <v>-23.3999999999991</v>
      </c>
    </row>
    <row r="469" spans="1:7">
      <c r="A469" s="11"/>
      <c r="B469" s="4">
        <v>442</v>
      </c>
      <c r="C469" s="11"/>
      <c r="D469" s="11"/>
      <c r="E469" s="416">
        <v>10.729999999996799</v>
      </c>
      <c r="F469" s="413">
        <v>19190</v>
      </c>
      <c r="G469" s="413">
        <v>-23.3799999999991</v>
      </c>
    </row>
    <row r="470" spans="1:7">
      <c r="A470" s="11"/>
      <c r="B470" s="4">
        <v>443</v>
      </c>
      <c r="C470" s="11"/>
      <c r="D470" s="11"/>
      <c r="E470" s="416">
        <v>10.739999999996799</v>
      </c>
      <c r="F470" s="413">
        <v>19180</v>
      </c>
      <c r="G470" s="413">
        <v>-23.359999999999101</v>
      </c>
    </row>
    <row r="471" spans="1:7">
      <c r="A471" s="11"/>
      <c r="B471" s="4">
        <v>444</v>
      </c>
      <c r="C471" s="11"/>
      <c r="D471" s="11"/>
      <c r="E471" s="416">
        <v>10.749999999996801</v>
      </c>
      <c r="F471" s="413">
        <v>19170</v>
      </c>
      <c r="G471" s="413">
        <v>-23.339999999999101</v>
      </c>
    </row>
    <row r="472" spans="1:7">
      <c r="A472" s="11"/>
      <c r="B472" s="4">
        <v>445</v>
      </c>
      <c r="C472" s="11"/>
      <c r="D472" s="11"/>
      <c r="E472" s="416">
        <v>10.759999999996801</v>
      </c>
      <c r="F472" s="413">
        <v>19160</v>
      </c>
      <c r="G472" s="413">
        <v>-23.319999999999101</v>
      </c>
    </row>
    <row r="473" spans="1:7">
      <c r="A473" s="11"/>
      <c r="B473" s="4">
        <v>446</v>
      </c>
      <c r="C473" s="11"/>
      <c r="D473" s="11"/>
      <c r="E473" s="416">
        <v>10.7699999999969</v>
      </c>
      <c r="F473" s="413">
        <v>19150</v>
      </c>
      <c r="G473" s="413">
        <v>-23.299999999999098</v>
      </c>
    </row>
    <row r="474" spans="1:7">
      <c r="A474" s="11"/>
      <c r="B474" s="4">
        <v>447</v>
      </c>
      <c r="C474" s="11"/>
      <c r="D474" s="11"/>
      <c r="E474" s="416">
        <v>10.7799999999969</v>
      </c>
      <c r="F474" s="413">
        <v>19140</v>
      </c>
      <c r="G474" s="413">
        <v>-23.279999999999099</v>
      </c>
    </row>
    <row r="475" spans="1:7">
      <c r="A475" s="11"/>
      <c r="B475" s="4">
        <v>448</v>
      </c>
      <c r="C475" s="11"/>
      <c r="D475" s="11"/>
      <c r="E475" s="416">
        <v>10.789999999996899</v>
      </c>
      <c r="F475" s="413">
        <v>19130</v>
      </c>
      <c r="G475" s="413">
        <v>-23.259999999999099</v>
      </c>
    </row>
    <row r="476" spans="1:7">
      <c r="A476" s="11"/>
      <c r="B476" s="4">
        <v>449</v>
      </c>
      <c r="C476" s="11"/>
      <c r="D476" s="11"/>
      <c r="E476" s="416">
        <v>10.799999999996899</v>
      </c>
      <c r="F476" s="413">
        <v>19120</v>
      </c>
      <c r="G476" s="413">
        <v>-23.2399999999991</v>
      </c>
    </row>
    <row r="477" spans="1:7">
      <c r="A477" s="11"/>
      <c r="B477" s="4">
        <v>450</v>
      </c>
      <c r="C477" s="11"/>
      <c r="D477" s="11"/>
      <c r="E477" s="416">
        <v>10.809999999996901</v>
      </c>
      <c r="F477" s="413">
        <v>19110</v>
      </c>
      <c r="G477" s="413">
        <v>-23.2199999999991</v>
      </c>
    </row>
    <row r="478" spans="1:7">
      <c r="A478" s="11"/>
      <c r="B478" s="4">
        <v>451</v>
      </c>
      <c r="C478" s="11"/>
      <c r="D478" s="11"/>
      <c r="E478" s="416">
        <v>10.819999999996901</v>
      </c>
      <c r="F478" s="413">
        <v>19100</v>
      </c>
      <c r="G478" s="413">
        <v>-23.1999999999991</v>
      </c>
    </row>
    <row r="479" spans="1:7">
      <c r="A479" s="11"/>
      <c r="B479" s="4">
        <v>452</v>
      </c>
      <c r="C479" s="11"/>
      <c r="D479" s="11"/>
      <c r="E479" s="416">
        <v>10.8299999999969</v>
      </c>
      <c r="F479" s="413">
        <v>19090</v>
      </c>
      <c r="G479" s="413">
        <v>-23.179999999999101</v>
      </c>
    </row>
    <row r="480" spans="1:7">
      <c r="A480" s="11"/>
      <c r="B480" s="4">
        <v>453</v>
      </c>
      <c r="C480" s="11"/>
      <c r="D480" s="11"/>
      <c r="E480" s="416">
        <v>10.8399999999969</v>
      </c>
      <c r="F480" s="413">
        <v>19080</v>
      </c>
      <c r="G480" s="413">
        <v>-23.159999999999101</v>
      </c>
    </row>
    <row r="481" spans="1:7">
      <c r="A481" s="11"/>
      <c r="B481" s="4">
        <v>454</v>
      </c>
      <c r="C481" s="11"/>
      <c r="D481" s="11"/>
      <c r="E481" s="416">
        <v>10.8499999999969</v>
      </c>
      <c r="F481" s="413">
        <v>19070</v>
      </c>
      <c r="G481" s="413">
        <v>-23.139999999999102</v>
      </c>
    </row>
    <row r="482" spans="1:7">
      <c r="A482" s="11"/>
      <c r="B482" s="4">
        <v>455</v>
      </c>
      <c r="C482" s="11"/>
      <c r="D482" s="11"/>
      <c r="E482" s="416">
        <v>10.8599999999969</v>
      </c>
      <c r="F482" s="413">
        <v>19060</v>
      </c>
      <c r="G482" s="413">
        <v>-23.119999999999099</v>
      </c>
    </row>
    <row r="483" spans="1:7">
      <c r="A483" s="11"/>
      <c r="B483" s="4">
        <v>456</v>
      </c>
      <c r="C483" s="11"/>
      <c r="D483" s="11"/>
      <c r="E483" s="416">
        <v>10.869999999996899</v>
      </c>
      <c r="F483" s="413">
        <v>19050</v>
      </c>
      <c r="G483" s="413">
        <v>-23.099999999999099</v>
      </c>
    </row>
    <row r="484" spans="1:7">
      <c r="A484" s="11"/>
      <c r="B484" s="4">
        <v>457</v>
      </c>
      <c r="C484" s="11"/>
      <c r="D484" s="11"/>
      <c r="E484" s="416">
        <v>10.879999999996899</v>
      </c>
      <c r="F484" s="413">
        <v>19040</v>
      </c>
      <c r="G484" s="413">
        <v>-23.079999999999099</v>
      </c>
    </row>
    <row r="485" spans="1:7">
      <c r="A485" s="11"/>
      <c r="B485" s="4">
        <v>458</v>
      </c>
      <c r="C485" s="11"/>
      <c r="D485" s="11"/>
      <c r="E485" s="416">
        <v>10.889999999996901</v>
      </c>
      <c r="F485" s="413">
        <v>19030</v>
      </c>
      <c r="G485" s="413">
        <v>-23.0599999999991</v>
      </c>
    </row>
    <row r="486" spans="1:7">
      <c r="A486" s="11"/>
      <c r="B486" s="4">
        <v>459</v>
      </c>
      <c r="C486" s="11"/>
      <c r="D486" s="11"/>
      <c r="E486" s="416">
        <v>10.899999999996901</v>
      </c>
      <c r="F486" s="413">
        <v>19020</v>
      </c>
      <c r="G486" s="413">
        <v>-23.0399999999991</v>
      </c>
    </row>
    <row r="487" spans="1:7">
      <c r="A487" s="11"/>
      <c r="B487" s="4">
        <v>460</v>
      </c>
      <c r="C487" s="11"/>
      <c r="D487" s="11"/>
      <c r="E487" s="416">
        <v>10.9099999999969</v>
      </c>
      <c r="F487" s="413">
        <v>19010</v>
      </c>
      <c r="G487" s="413">
        <v>-23.019999999999101</v>
      </c>
    </row>
    <row r="488" spans="1:7">
      <c r="A488" s="11"/>
      <c r="B488" s="4">
        <v>461</v>
      </c>
      <c r="C488" s="11"/>
      <c r="D488" s="11"/>
      <c r="E488" s="416">
        <v>10.9199999999969</v>
      </c>
      <c r="F488" s="413">
        <v>19000</v>
      </c>
      <c r="G488" s="413">
        <v>-22.999999999999101</v>
      </c>
    </row>
    <row r="489" spans="1:7">
      <c r="A489" s="11"/>
      <c r="B489" s="4">
        <v>462</v>
      </c>
      <c r="C489" s="11"/>
      <c r="D489" s="11"/>
      <c r="E489" s="416">
        <v>10.9299999999969</v>
      </c>
      <c r="F489" s="413">
        <v>18990</v>
      </c>
      <c r="G489" s="413">
        <v>-22.979999999999201</v>
      </c>
    </row>
    <row r="490" spans="1:7">
      <c r="A490" s="11"/>
      <c r="B490" s="4">
        <v>463</v>
      </c>
      <c r="C490" s="11"/>
      <c r="D490" s="11"/>
      <c r="E490" s="416">
        <v>10.9399999999969</v>
      </c>
      <c r="F490" s="413">
        <v>18980</v>
      </c>
      <c r="G490" s="413">
        <v>-22.959999999999098</v>
      </c>
    </row>
    <row r="491" spans="1:7">
      <c r="A491" s="11"/>
      <c r="B491" s="4">
        <v>464</v>
      </c>
      <c r="C491" s="11"/>
      <c r="D491" s="11"/>
      <c r="E491" s="416">
        <v>10.9499999999969</v>
      </c>
      <c r="F491" s="413">
        <v>18970</v>
      </c>
      <c r="G491" s="413">
        <v>-22.939999999999099</v>
      </c>
    </row>
    <row r="492" spans="1:7">
      <c r="A492" s="11"/>
      <c r="B492" s="4">
        <v>465</v>
      </c>
      <c r="C492" s="11"/>
      <c r="D492" s="11"/>
      <c r="E492" s="416">
        <v>10.959999999996899</v>
      </c>
      <c r="F492" s="413">
        <v>18960</v>
      </c>
      <c r="G492" s="413">
        <v>-22.919999999999099</v>
      </c>
    </row>
    <row r="493" spans="1:7">
      <c r="A493" s="11"/>
      <c r="B493" s="4">
        <v>466</v>
      </c>
      <c r="C493" s="11"/>
      <c r="D493" s="11"/>
      <c r="E493" s="416">
        <v>10.969999999996899</v>
      </c>
      <c r="F493" s="413">
        <v>18950</v>
      </c>
      <c r="G493" s="413">
        <v>-22.899999999999199</v>
      </c>
    </row>
    <row r="494" spans="1:7">
      <c r="A494" s="11"/>
      <c r="B494" s="4">
        <v>467</v>
      </c>
      <c r="C494" s="11"/>
      <c r="D494" s="11"/>
      <c r="E494" s="416">
        <v>10.979999999996901</v>
      </c>
      <c r="F494" s="413">
        <v>18940</v>
      </c>
      <c r="G494" s="413">
        <v>-22.8799999999991</v>
      </c>
    </row>
    <row r="495" spans="1:7">
      <c r="A495" s="11"/>
      <c r="B495" s="4">
        <v>468</v>
      </c>
      <c r="C495" s="11"/>
      <c r="D495" s="11"/>
      <c r="E495" s="416">
        <v>10.9899999999969</v>
      </c>
      <c r="F495" s="413">
        <v>18930</v>
      </c>
      <c r="G495" s="413">
        <v>-22.859999999999101</v>
      </c>
    </row>
    <row r="496" spans="1:7">
      <c r="A496" s="11"/>
      <c r="B496" s="4">
        <v>469</v>
      </c>
      <c r="C496" s="11"/>
      <c r="D496" s="11"/>
      <c r="E496" s="416">
        <v>10.9999999999969</v>
      </c>
      <c r="F496" s="413">
        <v>18920</v>
      </c>
      <c r="G496" s="413">
        <v>-22.8399999999992</v>
      </c>
    </row>
    <row r="497" spans="1:7">
      <c r="A497" s="11"/>
      <c r="B497" s="4">
        <v>470</v>
      </c>
      <c r="C497" s="11"/>
      <c r="D497" s="11"/>
      <c r="E497" s="416">
        <v>11.0099999999969</v>
      </c>
      <c r="F497" s="413">
        <v>18910</v>
      </c>
      <c r="G497" s="413">
        <v>-22.819999999999201</v>
      </c>
    </row>
    <row r="498" spans="1:7">
      <c r="A498" s="11"/>
      <c r="B498" s="4">
        <v>471</v>
      </c>
      <c r="C498" s="11"/>
      <c r="D498" s="11"/>
      <c r="E498" s="416">
        <v>11.0199999999969</v>
      </c>
      <c r="F498" s="413">
        <v>18900</v>
      </c>
      <c r="G498" s="413">
        <v>-22.799999999999201</v>
      </c>
    </row>
    <row r="499" spans="1:7">
      <c r="A499" s="11"/>
      <c r="B499" s="4">
        <v>472</v>
      </c>
      <c r="C499" s="11"/>
      <c r="D499" s="11"/>
      <c r="E499" s="416">
        <v>11.0299999999969</v>
      </c>
      <c r="F499" s="413">
        <v>18890</v>
      </c>
      <c r="G499" s="413">
        <v>-22.779999999999099</v>
      </c>
    </row>
    <row r="500" spans="1:7">
      <c r="A500" s="11"/>
      <c r="B500" s="4">
        <v>473</v>
      </c>
      <c r="C500" s="11"/>
      <c r="D500" s="11"/>
      <c r="E500" s="416">
        <v>11.039999999996899</v>
      </c>
      <c r="F500" s="413">
        <v>18880</v>
      </c>
      <c r="G500" s="413">
        <v>-22.759999999999199</v>
      </c>
    </row>
    <row r="501" spans="1:7">
      <c r="A501" s="11"/>
      <c r="B501" s="4">
        <v>474</v>
      </c>
      <c r="C501" s="11"/>
      <c r="D501" s="11"/>
      <c r="E501" s="416">
        <v>11.049999999996899</v>
      </c>
      <c r="F501" s="413">
        <v>18870</v>
      </c>
      <c r="G501" s="413">
        <v>-22.739999999999199</v>
      </c>
    </row>
    <row r="502" spans="1:7">
      <c r="A502" s="11"/>
      <c r="B502" s="4">
        <v>475</v>
      </c>
      <c r="C502" s="11"/>
      <c r="D502" s="11"/>
      <c r="E502" s="416">
        <v>11.059999999996901</v>
      </c>
      <c r="F502" s="413">
        <v>18860</v>
      </c>
      <c r="G502" s="413">
        <v>-22.7199999999992</v>
      </c>
    </row>
    <row r="503" spans="1:7">
      <c r="A503" s="11"/>
      <c r="B503" s="4">
        <v>476</v>
      </c>
      <c r="C503" s="11"/>
      <c r="D503" s="11"/>
      <c r="E503" s="416">
        <v>11.069999999996901</v>
      </c>
      <c r="F503" s="413">
        <v>18850</v>
      </c>
      <c r="G503" s="413">
        <v>-22.6999999999992</v>
      </c>
    </row>
    <row r="504" spans="1:7">
      <c r="A504" s="11"/>
      <c r="B504" s="4">
        <v>477</v>
      </c>
      <c r="C504" s="11"/>
      <c r="D504" s="11"/>
      <c r="E504" s="416">
        <v>11.0799999999969</v>
      </c>
      <c r="F504" s="413">
        <v>18840</v>
      </c>
      <c r="G504" s="413">
        <v>-22.6799999999992</v>
      </c>
    </row>
    <row r="505" spans="1:7">
      <c r="A505" s="11"/>
      <c r="B505" s="4">
        <v>478</v>
      </c>
      <c r="C505" s="11"/>
      <c r="D505" s="11"/>
      <c r="E505" s="416">
        <v>11.0899999999969</v>
      </c>
      <c r="F505" s="413">
        <v>18830</v>
      </c>
      <c r="G505" s="413">
        <v>-22.659999999999201</v>
      </c>
    </row>
    <row r="506" spans="1:7">
      <c r="A506" s="11"/>
      <c r="B506" s="4">
        <v>479</v>
      </c>
      <c r="C506" s="11"/>
      <c r="D506" s="11"/>
      <c r="E506" s="416">
        <v>11.0999999999969</v>
      </c>
      <c r="F506" s="413">
        <v>18820</v>
      </c>
      <c r="G506" s="413">
        <v>-22.639999999999201</v>
      </c>
    </row>
    <row r="507" spans="1:7">
      <c r="A507" s="11"/>
      <c r="B507" s="4">
        <v>480</v>
      </c>
      <c r="C507" s="11"/>
      <c r="D507" s="11"/>
      <c r="E507" s="416">
        <v>11.1099999999969</v>
      </c>
      <c r="F507" s="413">
        <v>18810</v>
      </c>
      <c r="G507" s="413">
        <v>-22.619999999999202</v>
      </c>
    </row>
    <row r="508" spans="1:7">
      <c r="A508" s="11"/>
      <c r="B508" s="4">
        <v>481</v>
      </c>
      <c r="C508" s="11"/>
      <c r="D508" s="11"/>
      <c r="E508" s="416">
        <v>11.119999999996899</v>
      </c>
      <c r="F508" s="413">
        <v>18800</v>
      </c>
      <c r="G508" s="413">
        <v>-22.599999999999199</v>
      </c>
    </row>
    <row r="509" spans="1:7">
      <c r="A509" s="11"/>
      <c r="B509" s="4">
        <v>482</v>
      </c>
      <c r="C509" s="11"/>
      <c r="D509" s="11"/>
      <c r="E509" s="416">
        <v>11.129999999996899</v>
      </c>
      <c r="F509" s="413">
        <v>18790</v>
      </c>
      <c r="G509" s="413">
        <v>-22.579999999999199</v>
      </c>
    </row>
    <row r="510" spans="1:7">
      <c r="A510" s="11"/>
      <c r="B510" s="4">
        <v>483</v>
      </c>
      <c r="C510" s="11"/>
      <c r="D510" s="11"/>
      <c r="E510" s="416">
        <v>11.139999999996901</v>
      </c>
      <c r="F510" s="413">
        <v>18780</v>
      </c>
      <c r="G510" s="413">
        <v>-22.559999999999199</v>
      </c>
    </row>
    <row r="511" spans="1:7">
      <c r="A511" s="11"/>
      <c r="B511" s="4">
        <v>484</v>
      </c>
      <c r="C511" s="11"/>
      <c r="D511" s="11"/>
      <c r="E511" s="416">
        <v>11.149999999996901</v>
      </c>
      <c r="F511" s="413">
        <v>18770</v>
      </c>
      <c r="G511" s="413">
        <v>-22.5399999999992</v>
      </c>
    </row>
    <row r="512" spans="1:7">
      <c r="A512" s="11"/>
      <c r="B512" s="4">
        <v>485</v>
      </c>
      <c r="C512" s="11"/>
      <c r="D512" s="11"/>
      <c r="E512" s="416">
        <v>11.1599999999969</v>
      </c>
      <c r="F512" s="413">
        <v>18760</v>
      </c>
      <c r="G512" s="413">
        <v>-22.5199999999992</v>
      </c>
    </row>
    <row r="513" spans="1:7">
      <c r="A513" s="11"/>
      <c r="B513" s="4">
        <v>486</v>
      </c>
      <c r="C513" s="11"/>
      <c r="D513" s="11"/>
      <c r="E513" s="416">
        <v>11.1699999999969</v>
      </c>
      <c r="F513" s="413">
        <v>18750</v>
      </c>
      <c r="G513" s="413">
        <v>-22.499999999999201</v>
      </c>
    </row>
    <row r="514" spans="1:7">
      <c r="A514" s="11"/>
      <c r="B514" s="4">
        <v>487</v>
      </c>
      <c r="C514" s="11"/>
      <c r="D514" s="11"/>
      <c r="E514" s="416">
        <v>11.1799999999969</v>
      </c>
      <c r="F514" s="413">
        <v>18740</v>
      </c>
      <c r="G514" s="413">
        <v>-22.479999999999201</v>
      </c>
    </row>
    <row r="515" spans="1:7">
      <c r="A515" s="11"/>
      <c r="B515" s="4">
        <v>488</v>
      </c>
      <c r="C515" s="11"/>
      <c r="D515" s="11"/>
      <c r="E515" s="416">
        <v>11.1899999999969</v>
      </c>
      <c r="F515" s="413">
        <v>18730</v>
      </c>
      <c r="G515" s="413">
        <v>-22.459999999999201</v>
      </c>
    </row>
    <row r="516" spans="1:7">
      <c r="A516" s="11"/>
      <c r="B516" s="4">
        <v>489</v>
      </c>
      <c r="C516" s="11"/>
      <c r="D516" s="11"/>
      <c r="E516" s="416">
        <v>11.1999999999969</v>
      </c>
      <c r="F516" s="413">
        <v>18720</v>
      </c>
      <c r="G516" s="413">
        <v>-22.439999999999198</v>
      </c>
    </row>
    <row r="517" spans="1:7">
      <c r="A517" s="11"/>
      <c r="B517" s="4">
        <v>490</v>
      </c>
      <c r="C517" s="11"/>
      <c r="D517" s="11"/>
      <c r="E517" s="416">
        <v>11.209999999996899</v>
      </c>
      <c r="F517" s="413">
        <v>18710</v>
      </c>
      <c r="G517" s="413">
        <v>-22.419999999999199</v>
      </c>
    </row>
    <row r="518" spans="1:7">
      <c r="A518" s="11"/>
      <c r="B518" s="4">
        <v>491</v>
      </c>
      <c r="C518" s="11"/>
      <c r="D518" s="11"/>
      <c r="E518" s="416">
        <v>11.219999999996899</v>
      </c>
      <c r="F518" s="413">
        <v>18700</v>
      </c>
      <c r="G518" s="413">
        <v>-22.399999999999199</v>
      </c>
    </row>
    <row r="519" spans="1:7">
      <c r="A519" s="11"/>
      <c r="B519" s="4">
        <v>492</v>
      </c>
      <c r="C519" s="11"/>
      <c r="D519" s="11"/>
      <c r="E519" s="416">
        <v>11.229999999996901</v>
      </c>
      <c r="F519" s="413">
        <v>18690</v>
      </c>
      <c r="G519" s="413">
        <v>-22.3799999999992</v>
      </c>
    </row>
    <row r="520" spans="1:7">
      <c r="A520" s="11"/>
      <c r="B520" s="4">
        <v>493</v>
      </c>
      <c r="C520" s="11"/>
      <c r="D520" s="11"/>
      <c r="E520" s="416">
        <v>11.2399999999969</v>
      </c>
      <c r="F520" s="413">
        <v>18680</v>
      </c>
      <c r="G520" s="413">
        <v>-22.3599999999992</v>
      </c>
    </row>
    <row r="521" spans="1:7">
      <c r="A521" s="11"/>
      <c r="B521" s="4">
        <v>494</v>
      </c>
      <c r="C521" s="11"/>
      <c r="D521" s="11"/>
      <c r="E521" s="416">
        <v>11.2499999999969</v>
      </c>
      <c r="F521" s="413">
        <v>18670</v>
      </c>
      <c r="G521" s="413">
        <v>-22.3399999999992</v>
      </c>
    </row>
    <row r="522" spans="1:7">
      <c r="A522" s="11"/>
      <c r="B522" s="4">
        <v>495</v>
      </c>
      <c r="C522" s="11"/>
      <c r="D522" s="11"/>
      <c r="E522" s="416">
        <v>11.2599999999969</v>
      </c>
      <c r="F522" s="413">
        <v>18660</v>
      </c>
      <c r="G522" s="413">
        <v>-22.319999999999201</v>
      </c>
    </row>
    <row r="523" spans="1:7">
      <c r="A523" s="11"/>
      <c r="B523" s="4">
        <v>496</v>
      </c>
      <c r="C523" s="11"/>
      <c r="D523" s="11"/>
      <c r="E523" s="416">
        <v>11.2699999999969</v>
      </c>
      <c r="F523" s="413">
        <v>18650</v>
      </c>
      <c r="G523" s="413">
        <v>-22.299999999999201</v>
      </c>
    </row>
    <row r="524" spans="1:7">
      <c r="A524" s="11"/>
      <c r="B524" s="4">
        <v>497</v>
      </c>
      <c r="C524" s="11"/>
      <c r="D524" s="11"/>
      <c r="E524" s="416">
        <v>11.2799999999969</v>
      </c>
      <c r="F524" s="413">
        <v>18640</v>
      </c>
      <c r="G524" s="413">
        <v>-22.279999999999198</v>
      </c>
    </row>
    <row r="525" spans="1:7">
      <c r="A525" s="11"/>
      <c r="B525" s="4">
        <v>498</v>
      </c>
      <c r="C525" s="11"/>
      <c r="D525" s="11"/>
      <c r="E525" s="416">
        <v>11.289999999996899</v>
      </c>
      <c r="F525" s="413">
        <v>18630</v>
      </c>
      <c r="G525" s="413">
        <v>-22.259999999999199</v>
      </c>
    </row>
    <row r="526" spans="1:7">
      <c r="A526" s="11"/>
      <c r="B526" s="4">
        <v>499</v>
      </c>
      <c r="C526" s="11"/>
      <c r="D526" s="11"/>
      <c r="E526" s="416">
        <v>11.299999999996899</v>
      </c>
      <c r="F526" s="413">
        <v>18620</v>
      </c>
      <c r="G526" s="413">
        <v>-22.239999999999199</v>
      </c>
    </row>
    <row r="527" spans="1:7">
      <c r="A527" s="11"/>
      <c r="B527" s="4">
        <v>500</v>
      </c>
      <c r="C527" s="11"/>
      <c r="D527" s="11"/>
      <c r="E527" s="416">
        <v>11.309999999996901</v>
      </c>
      <c r="F527" s="413">
        <v>18610</v>
      </c>
      <c r="G527" s="413">
        <v>-22.2199999999992</v>
      </c>
    </row>
    <row r="528" spans="1:7">
      <c r="A528" s="11"/>
      <c r="B528" s="4">
        <v>501</v>
      </c>
      <c r="C528" s="11"/>
      <c r="D528" s="11"/>
      <c r="E528" s="416">
        <v>11.319999999996901</v>
      </c>
      <c r="F528" s="413">
        <v>18600</v>
      </c>
      <c r="G528" s="413">
        <v>-22.1999999999992</v>
      </c>
    </row>
    <row r="529" spans="1:7">
      <c r="A529" s="11"/>
      <c r="B529" s="4">
        <v>502</v>
      </c>
      <c r="C529" s="11"/>
      <c r="D529" s="11"/>
      <c r="E529" s="416">
        <v>11.3299999999969</v>
      </c>
      <c r="F529" s="413">
        <v>18590</v>
      </c>
      <c r="G529" s="413">
        <v>-22.1799999999992</v>
      </c>
    </row>
    <row r="530" spans="1:7">
      <c r="A530" s="11"/>
      <c r="B530" s="4">
        <v>503</v>
      </c>
      <c r="C530" s="11"/>
      <c r="D530" s="11"/>
      <c r="E530" s="416">
        <v>11.3399999999969</v>
      </c>
      <c r="F530" s="413">
        <v>18580</v>
      </c>
      <c r="G530" s="413">
        <v>-22.159999999999201</v>
      </c>
    </row>
    <row r="531" spans="1:7">
      <c r="A531" s="11"/>
      <c r="B531" s="4">
        <v>504</v>
      </c>
      <c r="C531" s="11"/>
      <c r="D531" s="11"/>
      <c r="E531" s="416">
        <v>11.3499999999969</v>
      </c>
      <c r="F531" s="413">
        <v>18570</v>
      </c>
      <c r="G531" s="413">
        <v>-22.139999999999201</v>
      </c>
    </row>
    <row r="532" spans="1:7">
      <c r="A532" s="11"/>
      <c r="B532" s="4">
        <v>505</v>
      </c>
      <c r="C532" s="11"/>
      <c r="D532" s="11"/>
      <c r="E532" s="416">
        <v>11.3599999999969</v>
      </c>
      <c r="F532" s="413">
        <v>18560</v>
      </c>
      <c r="G532" s="413">
        <v>-22.119999999999202</v>
      </c>
    </row>
    <row r="533" spans="1:7">
      <c r="A533" s="11"/>
      <c r="B533" s="4">
        <v>506</v>
      </c>
      <c r="C533" s="11"/>
      <c r="D533" s="11"/>
      <c r="E533" s="416">
        <v>11.369999999996899</v>
      </c>
      <c r="F533" s="413">
        <v>18550</v>
      </c>
      <c r="G533" s="413">
        <v>-22.099999999999199</v>
      </c>
    </row>
    <row r="534" spans="1:7">
      <c r="A534" s="11"/>
      <c r="B534" s="4">
        <v>507</v>
      </c>
      <c r="C534" s="11"/>
      <c r="D534" s="11"/>
      <c r="E534" s="416">
        <v>11.379999999996899</v>
      </c>
      <c r="F534" s="413">
        <v>18540</v>
      </c>
      <c r="G534" s="413">
        <v>-22.079999999999199</v>
      </c>
    </row>
    <row r="535" spans="1:7">
      <c r="A535" s="11"/>
      <c r="B535" s="4">
        <v>508</v>
      </c>
      <c r="C535" s="11"/>
      <c r="D535" s="11"/>
      <c r="E535" s="416">
        <v>11.389999999996901</v>
      </c>
      <c r="F535" s="413">
        <v>18530</v>
      </c>
      <c r="G535" s="413">
        <v>-22.059999999999199</v>
      </c>
    </row>
    <row r="536" spans="1:7">
      <c r="A536" s="11"/>
      <c r="B536" s="4">
        <v>509</v>
      </c>
      <c r="C536" s="11"/>
      <c r="D536" s="11"/>
      <c r="E536" s="416">
        <v>11.399999999996901</v>
      </c>
      <c r="F536" s="413">
        <v>18520</v>
      </c>
      <c r="G536" s="413">
        <v>-22.0399999999992</v>
      </c>
    </row>
    <row r="537" spans="1:7">
      <c r="A537" s="11"/>
      <c r="B537" s="4">
        <v>510</v>
      </c>
      <c r="C537" s="11"/>
      <c r="D537" s="11"/>
      <c r="E537" s="416">
        <v>11.409999999997</v>
      </c>
      <c r="F537" s="413">
        <v>18510</v>
      </c>
      <c r="G537" s="413">
        <v>-22.0199999999992</v>
      </c>
    </row>
    <row r="538" spans="1:7">
      <c r="A538" s="11"/>
      <c r="B538" s="4">
        <v>511</v>
      </c>
      <c r="C538" s="11"/>
      <c r="D538" s="11"/>
      <c r="E538" s="416">
        <v>11.419999999997</v>
      </c>
      <c r="F538" s="413">
        <v>18500</v>
      </c>
      <c r="G538" s="413">
        <v>-21.999999999999201</v>
      </c>
    </row>
    <row r="539" spans="1:7">
      <c r="A539" s="11"/>
      <c r="B539" s="4">
        <v>512</v>
      </c>
      <c r="C539" s="11"/>
      <c r="D539" s="11"/>
      <c r="E539" s="416">
        <v>11.429999999996999</v>
      </c>
      <c r="F539" s="413">
        <v>18490</v>
      </c>
      <c r="G539" s="413">
        <v>-21.979999999999201</v>
      </c>
    </row>
    <row r="540" spans="1:7">
      <c r="A540" s="11"/>
      <c r="B540" s="4">
        <v>513</v>
      </c>
      <c r="C540" s="11"/>
      <c r="D540" s="11"/>
      <c r="E540" s="416">
        <v>11.439999999996999</v>
      </c>
      <c r="F540" s="413">
        <v>18480</v>
      </c>
      <c r="G540" s="413">
        <v>-21.959999999999201</v>
      </c>
    </row>
    <row r="541" spans="1:7">
      <c r="A541" s="11"/>
      <c r="B541" s="4">
        <v>514</v>
      </c>
      <c r="C541" s="11"/>
      <c r="D541" s="11"/>
      <c r="E541" s="416">
        <v>11.449999999997001</v>
      </c>
      <c r="F541" s="413">
        <v>18470</v>
      </c>
      <c r="G541" s="413">
        <v>-21.939999999999198</v>
      </c>
    </row>
    <row r="542" spans="1:7">
      <c r="A542" s="11"/>
      <c r="B542" s="4">
        <v>515</v>
      </c>
      <c r="C542" s="11"/>
      <c r="D542" s="11"/>
      <c r="E542" s="416">
        <v>11.459999999997001</v>
      </c>
      <c r="F542" s="413">
        <v>18460</v>
      </c>
      <c r="G542" s="413">
        <v>-21.919999999999199</v>
      </c>
    </row>
    <row r="543" spans="1:7">
      <c r="A543" s="11"/>
      <c r="B543" s="4">
        <v>516</v>
      </c>
      <c r="C543" s="11"/>
      <c r="D543" s="11"/>
      <c r="E543" s="416">
        <v>11.469999999997</v>
      </c>
      <c r="F543" s="413">
        <v>18450</v>
      </c>
      <c r="G543" s="413">
        <v>-21.899999999999199</v>
      </c>
    </row>
    <row r="544" spans="1:7">
      <c r="A544" s="11"/>
      <c r="B544" s="4">
        <v>517</v>
      </c>
      <c r="C544" s="11"/>
      <c r="D544" s="11"/>
      <c r="E544" s="416">
        <v>11.479999999997</v>
      </c>
      <c r="F544" s="413">
        <v>18440</v>
      </c>
      <c r="G544" s="413">
        <v>-21.8799999999992</v>
      </c>
    </row>
    <row r="545" spans="1:7">
      <c r="A545" s="11"/>
      <c r="B545" s="4">
        <v>518</v>
      </c>
      <c r="C545" s="11"/>
      <c r="D545" s="11"/>
      <c r="E545" s="416">
        <v>11.489999999997</v>
      </c>
      <c r="F545" s="413">
        <v>18430</v>
      </c>
      <c r="G545" s="413">
        <v>-21.8599999999992</v>
      </c>
    </row>
    <row r="546" spans="1:7">
      <c r="A546" s="11"/>
      <c r="B546" s="4">
        <v>519</v>
      </c>
      <c r="C546" s="11"/>
      <c r="D546" s="11"/>
      <c r="E546" s="416">
        <v>11.499999999997</v>
      </c>
      <c r="F546" s="413">
        <v>18420</v>
      </c>
      <c r="G546" s="413">
        <v>-21.8399999999992</v>
      </c>
    </row>
    <row r="547" spans="1:7">
      <c r="A547" s="11"/>
      <c r="B547" s="4">
        <v>520</v>
      </c>
      <c r="C547" s="11"/>
      <c r="D547" s="11"/>
      <c r="E547" s="416">
        <v>11.509999999997</v>
      </c>
      <c r="F547" s="413">
        <v>18410</v>
      </c>
      <c r="G547" s="413">
        <v>-21.819999999999201</v>
      </c>
    </row>
    <row r="548" spans="1:7">
      <c r="A548" s="11"/>
      <c r="B548" s="4">
        <v>521</v>
      </c>
      <c r="C548" s="11"/>
      <c r="D548" s="11"/>
      <c r="E548" s="416">
        <v>11.519999999996999</v>
      </c>
      <c r="F548" s="413">
        <v>18400</v>
      </c>
      <c r="G548" s="413">
        <v>-21.799999999999201</v>
      </c>
    </row>
    <row r="549" spans="1:7">
      <c r="A549" s="11"/>
      <c r="B549" s="4">
        <v>522</v>
      </c>
      <c r="C549" s="11"/>
      <c r="D549" s="11"/>
      <c r="E549" s="416">
        <v>11.529999999997001</v>
      </c>
      <c r="F549" s="413">
        <v>18390</v>
      </c>
      <c r="G549" s="413">
        <v>-21.779999999999198</v>
      </c>
    </row>
    <row r="550" spans="1:7">
      <c r="A550" s="11"/>
      <c r="B550" s="4">
        <v>523</v>
      </c>
      <c r="C550" s="11"/>
      <c r="D550" s="11"/>
      <c r="E550" s="416">
        <v>11.539999999997001</v>
      </c>
      <c r="F550" s="413">
        <v>18380</v>
      </c>
      <c r="G550" s="413">
        <v>-21.759999999999199</v>
      </c>
    </row>
    <row r="551" spans="1:7">
      <c r="A551" s="11"/>
      <c r="B551" s="4">
        <v>524</v>
      </c>
      <c r="C551" s="11"/>
      <c r="D551" s="11"/>
      <c r="E551" s="416">
        <v>11.549999999997</v>
      </c>
      <c r="F551" s="413">
        <v>18370</v>
      </c>
      <c r="G551" s="413">
        <v>-21.739999999999199</v>
      </c>
    </row>
    <row r="552" spans="1:7">
      <c r="A552" s="11"/>
      <c r="B552" s="4">
        <v>525</v>
      </c>
      <c r="C552" s="11"/>
      <c r="D552" s="11"/>
      <c r="E552" s="416">
        <v>11.559999999997</v>
      </c>
      <c r="F552" s="413">
        <v>18360</v>
      </c>
      <c r="G552" s="413">
        <v>-21.7199999999992</v>
      </c>
    </row>
    <row r="553" spans="1:7">
      <c r="A553" s="11"/>
      <c r="B553" s="4">
        <v>526</v>
      </c>
      <c r="C553" s="11"/>
      <c r="D553" s="11"/>
      <c r="E553" s="416">
        <v>11.569999999997</v>
      </c>
      <c r="F553" s="413">
        <v>18350</v>
      </c>
      <c r="G553" s="413">
        <v>-21.6999999999992</v>
      </c>
    </row>
    <row r="554" spans="1:7">
      <c r="A554" s="11"/>
      <c r="B554" s="4">
        <v>527</v>
      </c>
      <c r="C554" s="11"/>
      <c r="D554" s="11"/>
      <c r="E554" s="416">
        <v>11.579999999997</v>
      </c>
      <c r="F554" s="413">
        <v>18340</v>
      </c>
      <c r="G554" s="413">
        <v>-21.6799999999992</v>
      </c>
    </row>
    <row r="555" spans="1:7">
      <c r="A555" s="11"/>
      <c r="B555" s="4">
        <v>528</v>
      </c>
      <c r="C555" s="11"/>
      <c r="D555" s="11"/>
      <c r="E555" s="416">
        <v>11.589999999997</v>
      </c>
      <c r="F555" s="413">
        <v>18330</v>
      </c>
      <c r="G555" s="413">
        <v>-21.659999999999201</v>
      </c>
    </row>
    <row r="556" spans="1:7">
      <c r="A556" s="11"/>
      <c r="B556" s="4">
        <v>529</v>
      </c>
      <c r="C556" s="11"/>
      <c r="D556" s="11"/>
      <c r="E556" s="416">
        <v>11.599999999996999</v>
      </c>
      <c r="F556" s="413">
        <v>18320</v>
      </c>
      <c r="G556" s="413">
        <v>-21.639999999999201</v>
      </c>
    </row>
    <row r="557" spans="1:7">
      <c r="A557" s="11"/>
      <c r="B557" s="4">
        <v>530</v>
      </c>
      <c r="C557" s="11"/>
      <c r="D557" s="11"/>
      <c r="E557" s="416">
        <v>11.609999999996999</v>
      </c>
      <c r="F557" s="413">
        <v>18310</v>
      </c>
      <c r="G557" s="413">
        <v>-21.619999999999202</v>
      </c>
    </row>
    <row r="558" spans="1:7">
      <c r="A558" s="11"/>
      <c r="B558" s="4">
        <v>531</v>
      </c>
      <c r="C558" s="11"/>
      <c r="D558" s="11"/>
      <c r="E558" s="416">
        <v>11.619999999997001</v>
      </c>
      <c r="F558" s="413">
        <v>18300</v>
      </c>
      <c r="G558" s="413">
        <v>-21.599999999999199</v>
      </c>
    </row>
    <row r="559" spans="1:7">
      <c r="A559" s="11"/>
      <c r="B559" s="4">
        <v>532</v>
      </c>
      <c r="C559" s="11"/>
      <c r="D559" s="11"/>
      <c r="E559" s="416">
        <v>11.629999999997001</v>
      </c>
      <c r="F559" s="413">
        <v>18290</v>
      </c>
      <c r="G559" s="413">
        <v>-21.579999999999199</v>
      </c>
    </row>
    <row r="560" spans="1:7">
      <c r="A560" s="11"/>
      <c r="B560" s="4">
        <v>533</v>
      </c>
      <c r="C560" s="11"/>
      <c r="D560" s="11"/>
      <c r="E560" s="416">
        <v>11.639999999997</v>
      </c>
      <c r="F560" s="413">
        <v>18280</v>
      </c>
      <c r="G560" s="413">
        <v>-21.559999999999199</v>
      </c>
    </row>
    <row r="561" spans="1:7">
      <c r="A561" s="11"/>
      <c r="B561" s="4">
        <v>534</v>
      </c>
      <c r="C561" s="11"/>
      <c r="D561" s="11"/>
      <c r="E561" s="416">
        <v>11.649999999997</v>
      </c>
      <c r="F561" s="413">
        <v>18270</v>
      </c>
      <c r="G561" s="413">
        <v>-21.5399999999992</v>
      </c>
    </row>
    <row r="562" spans="1:7">
      <c r="A562" s="11"/>
      <c r="B562" s="4">
        <v>535</v>
      </c>
      <c r="C562" s="11"/>
      <c r="D562" s="11"/>
      <c r="E562" s="416">
        <v>11.659999999997</v>
      </c>
      <c r="F562" s="413">
        <v>18260</v>
      </c>
      <c r="G562" s="413">
        <v>-21.5199999999992</v>
      </c>
    </row>
    <row r="563" spans="1:7">
      <c r="A563" s="11"/>
      <c r="B563" s="4">
        <v>536</v>
      </c>
      <c r="C563" s="11"/>
      <c r="D563" s="11"/>
      <c r="E563" s="416">
        <v>11.669999999997</v>
      </c>
      <c r="F563" s="413">
        <v>18250</v>
      </c>
      <c r="G563" s="413">
        <v>-21.499999999999201</v>
      </c>
    </row>
    <row r="564" spans="1:7">
      <c r="A564" s="11"/>
      <c r="B564" s="4">
        <v>537</v>
      </c>
      <c r="C564" s="11"/>
      <c r="D564" s="11"/>
      <c r="E564" s="416">
        <v>11.679999999996999</v>
      </c>
      <c r="F564" s="413">
        <v>18240</v>
      </c>
      <c r="G564" s="413">
        <v>-21.479999999999201</v>
      </c>
    </row>
    <row r="565" spans="1:7">
      <c r="A565" s="11"/>
      <c r="B565" s="4">
        <v>538</v>
      </c>
      <c r="C565" s="11"/>
      <c r="D565" s="11"/>
      <c r="E565" s="416">
        <v>11.689999999996999</v>
      </c>
      <c r="F565" s="413">
        <v>18230</v>
      </c>
      <c r="G565" s="413">
        <v>-21.459999999999201</v>
      </c>
    </row>
    <row r="566" spans="1:7">
      <c r="A566" s="11"/>
      <c r="B566" s="4">
        <v>539</v>
      </c>
      <c r="C566" s="11"/>
      <c r="D566" s="11"/>
      <c r="E566" s="416">
        <v>11.699999999997001</v>
      </c>
      <c r="F566" s="413">
        <v>18220</v>
      </c>
      <c r="G566" s="413">
        <v>-21.439999999999198</v>
      </c>
    </row>
    <row r="567" spans="1:7">
      <c r="A567" s="11"/>
      <c r="B567" s="4">
        <v>540</v>
      </c>
      <c r="C567" s="11"/>
      <c r="D567" s="11"/>
      <c r="E567" s="416">
        <v>11.709999999997001</v>
      </c>
      <c r="F567" s="413">
        <v>18210</v>
      </c>
      <c r="G567" s="413">
        <v>-21.419999999999199</v>
      </c>
    </row>
    <row r="568" spans="1:7">
      <c r="A568" s="11"/>
      <c r="B568" s="4">
        <v>541</v>
      </c>
      <c r="C568" s="11"/>
      <c r="D568" s="11"/>
      <c r="E568" s="416">
        <v>11.719999999997</v>
      </c>
      <c r="F568" s="413">
        <v>18200</v>
      </c>
      <c r="G568" s="413">
        <v>-21.399999999999199</v>
      </c>
    </row>
    <row r="569" spans="1:7">
      <c r="A569" s="11"/>
      <c r="B569" s="4">
        <v>542</v>
      </c>
      <c r="C569" s="11"/>
      <c r="D569" s="11"/>
      <c r="E569" s="416">
        <v>11.729999999997</v>
      </c>
      <c r="F569" s="413">
        <v>18190</v>
      </c>
      <c r="G569" s="413">
        <v>-21.3799999999992</v>
      </c>
    </row>
    <row r="570" spans="1:7">
      <c r="A570" s="11"/>
      <c r="B570" s="4">
        <v>543</v>
      </c>
      <c r="C570" s="11"/>
      <c r="D570" s="11"/>
      <c r="E570" s="416">
        <v>11.739999999997</v>
      </c>
      <c r="F570" s="413">
        <v>18180</v>
      </c>
      <c r="G570" s="413">
        <v>-21.3599999999992</v>
      </c>
    </row>
    <row r="571" spans="1:7">
      <c r="A571" s="11"/>
      <c r="B571" s="4">
        <v>544</v>
      </c>
      <c r="C571" s="11"/>
      <c r="D571" s="11"/>
      <c r="E571" s="416">
        <v>11.749999999997</v>
      </c>
      <c r="F571" s="413">
        <v>18170</v>
      </c>
      <c r="G571" s="413">
        <v>-21.3399999999992</v>
      </c>
    </row>
    <row r="572" spans="1:7">
      <c r="A572" s="11"/>
      <c r="B572" s="4">
        <v>545</v>
      </c>
      <c r="C572" s="11"/>
      <c r="D572" s="11"/>
      <c r="E572" s="416">
        <v>11.759999999997</v>
      </c>
      <c r="F572" s="413">
        <v>18160</v>
      </c>
      <c r="G572" s="413">
        <v>-21.319999999999201</v>
      </c>
    </row>
    <row r="573" spans="1:7">
      <c r="A573" s="11"/>
      <c r="B573" s="4">
        <v>546</v>
      </c>
      <c r="C573" s="11"/>
      <c r="D573" s="11"/>
      <c r="E573" s="416">
        <v>11.769999999996999</v>
      </c>
      <c r="F573" s="413">
        <v>18150</v>
      </c>
      <c r="G573" s="413">
        <v>-21.299999999999201</v>
      </c>
    </row>
    <row r="574" spans="1:7">
      <c r="A574" s="11"/>
      <c r="B574" s="4">
        <v>547</v>
      </c>
      <c r="C574" s="11"/>
      <c r="D574" s="11"/>
      <c r="E574" s="416">
        <v>11.779999999997001</v>
      </c>
      <c r="F574" s="413">
        <v>18140</v>
      </c>
      <c r="G574" s="413">
        <v>-21.279999999999198</v>
      </c>
    </row>
    <row r="575" spans="1:7">
      <c r="A575" s="11"/>
      <c r="B575" s="4">
        <v>548</v>
      </c>
      <c r="C575" s="11"/>
      <c r="D575" s="11"/>
      <c r="E575" s="416">
        <v>11.789999999997001</v>
      </c>
      <c r="F575" s="413">
        <v>18130</v>
      </c>
      <c r="G575" s="413">
        <v>-21.259999999999199</v>
      </c>
    </row>
    <row r="576" spans="1:7">
      <c r="A576" s="11"/>
      <c r="B576" s="4">
        <v>549</v>
      </c>
      <c r="C576" s="11"/>
      <c r="D576" s="11"/>
      <c r="E576" s="416">
        <v>11.799999999997</v>
      </c>
      <c r="F576" s="413">
        <v>18120</v>
      </c>
      <c r="G576" s="413">
        <v>-21.239999999999199</v>
      </c>
    </row>
    <row r="577" spans="1:7">
      <c r="A577" s="11"/>
      <c r="B577" s="4">
        <v>550</v>
      </c>
      <c r="C577" s="11"/>
      <c r="D577" s="11"/>
      <c r="E577" s="416">
        <v>11.809999999997</v>
      </c>
      <c r="F577" s="413">
        <v>18110</v>
      </c>
      <c r="G577" s="413">
        <v>-21.2199999999992</v>
      </c>
    </row>
    <row r="578" spans="1:7">
      <c r="A578" s="11"/>
      <c r="B578" s="4">
        <v>551</v>
      </c>
      <c r="C578" s="11"/>
      <c r="D578" s="11"/>
      <c r="E578" s="416">
        <v>11.819999999997</v>
      </c>
      <c r="F578" s="413">
        <v>18100</v>
      </c>
      <c r="G578" s="413">
        <v>-21.1999999999992</v>
      </c>
    </row>
    <row r="579" spans="1:7">
      <c r="A579" s="11"/>
      <c r="B579" s="4">
        <v>552</v>
      </c>
      <c r="C579" s="11"/>
      <c r="D579" s="11"/>
      <c r="E579" s="416">
        <v>11.829999999997</v>
      </c>
      <c r="F579" s="413">
        <v>18090</v>
      </c>
      <c r="G579" s="413">
        <v>-21.1799999999992</v>
      </c>
    </row>
    <row r="580" spans="1:7">
      <c r="A580" s="11"/>
      <c r="B580" s="4">
        <v>553</v>
      </c>
      <c r="C580" s="11"/>
      <c r="D580" s="11"/>
      <c r="E580" s="416">
        <v>11.839999999997</v>
      </c>
      <c r="F580" s="413">
        <v>18080</v>
      </c>
      <c r="G580" s="413">
        <v>-21.159999999999201</v>
      </c>
    </row>
    <row r="581" spans="1:7">
      <c r="A581" s="11"/>
      <c r="B581" s="4">
        <v>554</v>
      </c>
      <c r="C581" s="11"/>
      <c r="D581" s="11"/>
      <c r="E581" s="416">
        <v>11.849999999996999</v>
      </c>
      <c r="F581" s="413">
        <v>18070</v>
      </c>
      <c r="G581" s="413">
        <v>-21.139999999999201</v>
      </c>
    </row>
    <row r="582" spans="1:7">
      <c r="A582" s="11"/>
      <c r="B582" s="4">
        <v>555</v>
      </c>
      <c r="C582" s="11"/>
      <c r="D582" s="11"/>
      <c r="E582" s="416">
        <v>11.859999999996999</v>
      </c>
      <c r="F582" s="413">
        <v>18060</v>
      </c>
      <c r="G582" s="413">
        <v>-21.119999999999202</v>
      </c>
    </row>
    <row r="583" spans="1:7">
      <c r="A583" s="11"/>
      <c r="B583" s="4">
        <v>556</v>
      </c>
      <c r="C583" s="11"/>
      <c r="D583" s="11"/>
      <c r="E583" s="416">
        <v>11.869999999997001</v>
      </c>
      <c r="F583" s="413">
        <v>18050</v>
      </c>
      <c r="G583" s="413">
        <v>-21.099999999999199</v>
      </c>
    </row>
    <row r="584" spans="1:7">
      <c r="A584" s="11"/>
      <c r="B584" s="4">
        <v>557</v>
      </c>
      <c r="C584" s="11"/>
      <c r="D584" s="11"/>
      <c r="E584" s="416">
        <v>11.879999999997001</v>
      </c>
      <c r="F584" s="413">
        <v>18040</v>
      </c>
      <c r="G584" s="413">
        <v>-21.079999999999199</v>
      </c>
    </row>
    <row r="585" spans="1:7">
      <c r="A585" s="11"/>
      <c r="B585" s="4">
        <v>558</v>
      </c>
      <c r="C585" s="11"/>
      <c r="D585" s="11"/>
      <c r="E585" s="416">
        <v>11.889999999997</v>
      </c>
      <c r="F585" s="413">
        <v>18030</v>
      </c>
      <c r="G585" s="413">
        <v>-21.059999999999199</v>
      </c>
    </row>
    <row r="586" spans="1:7">
      <c r="A586" s="11"/>
      <c r="B586" s="4">
        <v>559</v>
      </c>
      <c r="C586" s="11"/>
      <c r="D586" s="11"/>
      <c r="E586" s="416">
        <v>11.899999999997</v>
      </c>
      <c r="F586" s="413">
        <v>18020</v>
      </c>
      <c r="G586" s="413">
        <v>-21.0399999999992</v>
      </c>
    </row>
    <row r="587" spans="1:7">
      <c r="A587" s="11"/>
      <c r="B587" s="4">
        <v>560</v>
      </c>
      <c r="C587" s="11"/>
      <c r="D587" s="11"/>
      <c r="E587" s="416">
        <v>11.909999999997</v>
      </c>
      <c r="F587" s="413">
        <v>18010</v>
      </c>
      <c r="G587" s="413">
        <v>-21.0199999999992</v>
      </c>
    </row>
    <row r="588" spans="1:7">
      <c r="A588" s="11"/>
      <c r="B588" s="4">
        <v>561</v>
      </c>
      <c r="C588" s="11"/>
      <c r="D588" s="11"/>
      <c r="E588" s="416">
        <v>11.919999999997</v>
      </c>
      <c r="F588" s="413">
        <v>18000</v>
      </c>
      <c r="G588" s="413">
        <v>-20.999999999999201</v>
      </c>
    </row>
    <row r="589" spans="1:7">
      <c r="A589" s="11"/>
      <c r="B589" s="4">
        <v>562</v>
      </c>
      <c r="C589" s="11"/>
      <c r="D589" s="11"/>
      <c r="E589" s="416">
        <v>11.929999999996999</v>
      </c>
      <c r="F589" s="413">
        <v>17990</v>
      </c>
      <c r="G589" s="413">
        <v>-20.979999999999201</v>
      </c>
    </row>
    <row r="590" spans="1:7">
      <c r="A590" s="11"/>
      <c r="B590" s="4">
        <v>563</v>
      </c>
      <c r="C590" s="11"/>
      <c r="D590" s="11"/>
      <c r="E590" s="416">
        <v>11.939999999996999</v>
      </c>
      <c r="F590" s="413">
        <v>17980</v>
      </c>
      <c r="G590" s="413">
        <v>-20.959999999999201</v>
      </c>
    </row>
    <row r="591" spans="1:7">
      <c r="A591" s="11"/>
      <c r="B591" s="4">
        <v>564</v>
      </c>
      <c r="C591" s="11"/>
      <c r="D591" s="11"/>
      <c r="E591" s="416">
        <v>11.949999999997001</v>
      </c>
      <c r="F591" s="413">
        <v>17970</v>
      </c>
      <c r="G591" s="413">
        <v>-20.939999999999198</v>
      </c>
    </row>
    <row r="592" spans="1:7">
      <c r="A592" s="11"/>
      <c r="B592" s="4">
        <v>565</v>
      </c>
      <c r="C592" s="11"/>
      <c r="D592" s="11"/>
      <c r="E592" s="416">
        <v>11.959999999997001</v>
      </c>
      <c r="F592" s="413">
        <v>17960</v>
      </c>
      <c r="G592" s="413">
        <v>-20.919999999999199</v>
      </c>
    </row>
    <row r="593" spans="1:7">
      <c r="A593" s="11"/>
      <c r="B593" s="4">
        <v>566</v>
      </c>
      <c r="C593" s="11"/>
      <c r="D593" s="11"/>
      <c r="E593" s="416">
        <v>11.969999999997</v>
      </c>
      <c r="F593" s="413">
        <v>17950</v>
      </c>
      <c r="G593" s="413">
        <v>-20.899999999999199</v>
      </c>
    </row>
    <row r="594" spans="1:7">
      <c r="A594" s="11"/>
      <c r="B594" s="4">
        <v>567</v>
      </c>
      <c r="C594" s="11"/>
      <c r="D594" s="11"/>
      <c r="E594" s="416">
        <v>11.979999999997</v>
      </c>
      <c r="F594" s="413">
        <v>17940</v>
      </c>
      <c r="G594" s="413">
        <v>-20.8799999999992</v>
      </c>
    </row>
    <row r="595" spans="1:7">
      <c r="A595" s="11"/>
      <c r="B595" s="4">
        <v>568</v>
      </c>
      <c r="C595" s="11"/>
      <c r="D595" s="11"/>
      <c r="E595" s="416">
        <v>11.989999999997</v>
      </c>
      <c r="F595" s="413">
        <v>17930</v>
      </c>
      <c r="G595" s="413">
        <v>-20.8599999999992</v>
      </c>
    </row>
    <row r="596" spans="1:7">
      <c r="A596" s="11"/>
      <c r="B596" s="4">
        <v>569</v>
      </c>
      <c r="C596" s="11"/>
      <c r="D596" s="11"/>
      <c r="E596" s="416">
        <v>11.999999999997</v>
      </c>
      <c r="F596" s="413">
        <v>17920</v>
      </c>
      <c r="G596" s="413">
        <v>-20.8399999999992</v>
      </c>
    </row>
    <row r="597" spans="1:7">
      <c r="A597" s="11"/>
      <c r="B597" s="4">
        <v>570</v>
      </c>
      <c r="C597" s="11"/>
      <c r="D597" s="11"/>
      <c r="E597" s="416">
        <v>12.009999999997</v>
      </c>
      <c r="F597" s="413">
        <v>17910</v>
      </c>
      <c r="G597" s="413">
        <v>-20.819999999999201</v>
      </c>
    </row>
    <row r="598" spans="1:7">
      <c r="A598" s="11"/>
      <c r="B598" s="4">
        <v>571</v>
      </c>
      <c r="C598" s="11"/>
      <c r="D598" s="11"/>
      <c r="E598" s="416">
        <v>12.019999999996999</v>
      </c>
      <c r="F598" s="413">
        <v>17900</v>
      </c>
      <c r="G598" s="413">
        <v>-20.799999999999201</v>
      </c>
    </row>
    <row r="599" spans="1:7">
      <c r="A599" s="11"/>
      <c r="B599" s="4">
        <v>572</v>
      </c>
      <c r="C599" s="11"/>
      <c r="D599" s="11"/>
      <c r="E599" s="416">
        <v>12.029999999997001</v>
      </c>
      <c r="F599" s="413">
        <v>17890</v>
      </c>
      <c r="G599" s="413">
        <v>-20.779999999999198</v>
      </c>
    </row>
    <row r="600" spans="1:7">
      <c r="A600" s="11"/>
      <c r="B600" s="4">
        <v>573</v>
      </c>
      <c r="C600" s="11"/>
      <c r="D600" s="11"/>
      <c r="E600" s="416">
        <v>12.039999999997001</v>
      </c>
      <c r="F600" s="413">
        <v>17880</v>
      </c>
      <c r="G600" s="413">
        <v>-20.759999999999199</v>
      </c>
    </row>
    <row r="601" spans="1:7">
      <c r="A601" s="11"/>
      <c r="B601" s="4">
        <v>574</v>
      </c>
      <c r="C601" s="11"/>
      <c r="D601" s="11"/>
      <c r="E601" s="416">
        <v>12.0499999999971</v>
      </c>
      <c r="F601" s="413">
        <v>17870</v>
      </c>
      <c r="G601" s="413">
        <v>-20.739999999999199</v>
      </c>
    </row>
    <row r="602" spans="1:7">
      <c r="A602" s="11"/>
      <c r="B602" s="4">
        <v>575</v>
      </c>
      <c r="C602" s="11"/>
      <c r="D602" s="11"/>
      <c r="E602" s="416">
        <v>12.0599999999971</v>
      </c>
      <c r="F602" s="413">
        <v>17860</v>
      </c>
      <c r="G602" s="413">
        <v>-20.7199999999992</v>
      </c>
    </row>
    <row r="603" spans="1:7">
      <c r="A603" s="11"/>
      <c r="B603" s="4">
        <v>576</v>
      </c>
      <c r="C603" s="11"/>
      <c r="D603" s="11"/>
      <c r="E603" s="416">
        <v>12.069999999997099</v>
      </c>
      <c r="F603" s="413">
        <v>17850</v>
      </c>
      <c r="G603" s="413">
        <v>-20.6999999999992</v>
      </c>
    </row>
    <row r="604" spans="1:7">
      <c r="A604" s="11"/>
      <c r="B604" s="4">
        <v>577</v>
      </c>
      <c r="C604" s="11"/>
      <c r="D604" s="11"/>
      <c r="E604" s="416">
        <v>12.079999999997099</v>
      </c>
      <c r="F604" s="413">
        <v>17840</v>
      </c>
      <c r="G604" s="413">
        <v>-20.6799999999992</v>
      </c>
    </row>
    <row r="605" spans="1:7">
      <c r="A605" s="11"/>
      <c r="B605" s="4">
        <v>578</v>
      </c>
      <c r="C605" s="11"/>
      <c r="D605" s="11"/>
      <c r="E605" s="416">
        <v>12.089999999997101</v>
      </c>
      <c r="F605" s="413">
        <v>17830</v>
      </c>
      <c r="G605" s="413">
        <v>-20.659999999999201</v>
      </c>
    </row>
    <row r="606" spans="1:7">
      <c r="A606" s="11"/>
      <c r="B606" s="4">
        <v>579</v>
      </c>
      <c r="C606" s="11"/>
      <c r="D606" s="11"/>
      <c r="E606" s="416">
        <v>12.099999999997101</v>
      </c>
      <c r="F606" s="413">
        <v>17820</v>
      </c>
      <c r="G606" s="413">
        <v>-20.639999999999201</v>
      </c>
    </row>
    <row r="607" spans="1:7">
      <c r="A607" s="11"/>
      <c r="B607" s="4">
        <v>580</v>
      </c>
      <c r="C607" s="11"/>
      <c r="D607" s="11"/>
      <c r="E607" s="416">
        <v>12.1099999999971</v>
      </c>
      <c r="F607" s="413">
        <v>17810</v>
      </c>
      <c r="G607" s="413">
        <v>-20.619999999999202</v>
      </c>
    </row>
    <row r="608" spans="1:7">
      <c r="A608" s="11"/>
      <c r="B608" s="4">
        <v>581</v>
      </c>
      <c r="C608" s="11"/>
      <c r="D608" s="11"/>
      <c r="E608" s="416">
        <v>12.1199999999971</v>
      </c>
      <c r="F608" s="413">
        <v>17800</v>
      </c>
      <c r="G608" s="413">
        <v>-20.599999999999199</v>
      </c>
    </row>
    <row r="609" spans="1:7">
      <c r="A609" s="11"/>
      <c r="B609" s="4">
        <v>582</v>
      </c>
      <c r="C609" s="11"/>
      <c r="D609" s="11"/>
      <c r="E609" s="416">
        <v>12.1299999999971</v>
      </c>
      <c r="F609" s="413">
        <v>17790</v>
      </c>
      <c r="G609" s="413">
        <v>-20.579999999999199</v>
      </c>
    </row>
    <row r="610" spans="1:7">
      <c r="A610" s="11"/>
      <c r="B610" s="4">
        <v>583</v>
      </c>
      <c r="C610" s="11"/>
      <c r="D610" s="11"/>
      <c r="E610" s="416">
        <v>12.1399999999971</v>
      </c>
      <c r="F610" s="413">
        <v>17780</v>
      </c>
      <c r="G610" s="413">
        <v>-20.559999999999199</v>
      </c>
    </row>
    <row r="611" spans="1:7">
      <c r="A611" s="11"/>
      <c r="B611" s="4">
        <v>584</v>
      </c>
      <c r="C611" s="11"/>
      <c r="D611" s="11"/>
      <c r="E611" s="416">
        <v>12.1499999999971</v>
      </c>
      <c r="F611" s="413">
        <v>17770</v>
      </c>
      <c r="G611" s="413">
        <v>-20.5399999999992</v>
      </c>
    </row>
    <row r="612" spans="1:7">
      <c r="A612" s="11"/>
      <c r="B612" s="4">
        <v>585</v>
      </c>
      <c r="C612" s="11"/>
      <c r="D612" s="11"/>
      <c r="E612" s="416">
        <v>12.159999999997099</v>
      </c>
      <c r="F612" s="413">
        <v>17760</v>
      </c>
      <c r="G612" s="413">
        <v>-20.5199999999992</v>
      </c>
    </row>
    <row r="613" spans="1:7">
      <c r="A613" s="11"/>
      <c r="B613" s="4">
        <v>586</v>
      </c>
      <c r="C613" s="11"/>
      <c r="D613" s="11"/>
      <c r="E613" s="416">
        <v>12.169999999997099</v>
      </c>
      <c r="F613" s="413">
        <v>17750</v>
      </c>
      <c r="G613" s="413">
        <v>-20.499999999999201</v>
      </c>
    </row>
    <row r="614" spans="1:7">
      <c r="A614" s="11"/>
      <c r="B614" s="4">
        <v>587</v>
      </c>
      <c r="C614" s="11"/>
      <c r="D614" s="11"/>
      <c r="E614" s="416">
        <v>12.179999999997101</v>
      </c>
      <c r="F614" s="413">
        <v>17740</v>
      </c>
      <c r="G614" s="413">
        <v>-20.479999999999201</v>
      </c>
    </row>
    <row r="615" spans="1:7">
      <c r="A615" s="11"/>
      <c r="B615" s="4">
        <v>588</v>
      </c>
      <c r="C615" s="11"/>
      <c r="D615" s="11"/>
      <c r="E615" s="416">
        <v>12.1899999999971</v>
      </c>
      <c r="F615" s="413">
        <v>17730</v>
      </c>
      <c r="G615" s="413">
        <v>-20.459999999999201</v>
      </c>
    </row>
    <row r="616" spans="1:7">
      <c r="A616" s="11"/>
      <c r="B616" s="4">
        <v>589</v>
      </c>
      <c r="C616" s="11"/>
      <c r="D616" s="11"/>
      <c r="E616" s="416">
        <v>12.1999999999971</v>
      </c>
      <c r="F616" s="413">
        <v>17720</v>
      </c>
      <c r="G616" s="413">
        <v>-20.439999999999198</v>
      </c>
    </row>
    <row r="617" spans="1:7">
      <c r="A617" s="11"/>
      <c r="B617" s="4">
        <v>590</v>
      </c>
      <c r="C617" s="11"/>
      <c r="D617" s="11"/>
      <c r="E617" s="416">
        <v>12.2099999999971</v>
      </c>
      <c r="F617" s="413">
        <v>17710</v>
      </c>
      <c r="G617" s="413">
        <v>-20.419999999999199</v>
      </c>
    </row>
    <row r="618" spans="1:7">
      <c r="A618" s="11"/>
      <c r="B618" s="4">
        <v>591</v>
      </c>
      <c r="C618" s="11"/>
      <c r="D618" s="11"/>
      <c r="E618" s="416">
        <v>12.2199999999971</v>
      </c>
      <c r="F618" s="413">
        <v>17700</v>
      </c>
      <c r="G618" s="413">
        <v>-20.399999999999199</v>
      </c>
    </row>
    <row r="619" spans="1:7">
      <c r="A619" s="11"/>
      <c r="B619" s="4">
        <v>592</v>
      </c>
      <c r="C619" s="11"/>
      <c r="D619" s="11"/>
      <c r="E619" s="416">
        <v>12.2299999999971</v>
      </c>
      <c r="F619" s="413">
        <v>17690</v>
      </c>
      <c r="G619" s="413">
        <v>-20.3799999999992</v>
      </c>
    </row>
    <row r="620" spans="1:7">
      <c r="A620" s="11"/>
      <c r="B620" s="4">
        <v>593</v>
      </c>
      <c r="C620" s="11"/>
      <c r="D620" s="11"/>
      <c r="E620" s="416">
        <v>12.239999999997099</v>
      </c>
      <c r="F620" s="413">
        <v>17680</v>
      </c>
      <c r="G620" s="413">
        <v>-20.3599999999992</v>
      </c>
    </row>
    <row r="621" spans="1:7">
      <c r="A621" s="11"/>
      <c r="B621" s="4">
        <v>594</v>
      </c>
      <c r="C621" s="11"/>
      <c r="D621" s="11"/>
      <c r="E621" s="416">
        <v>12.249999999997099</v>
      </c>
      <c r="F621" s="413">
        <v>17670</v>
      </c>
      <c r="G621" s="413">
        <v>-20.3399999999992</v>
      </c>
    </row>
    <row r="622" spans="1:7">
      <c r="A622" s="11"/>
      <c r="B622" s="4">
        <v>595</v>
      </c>
      <c r="C622" s="11"/>
      <c r="D622" s="11"/>
      <c r="E622" s="416">
        <v>12.259999999997101</v>
      </c>
      <c r="F622" s="413">
        <v>17660</v>
      </c>
      <c r="G622" s="413">
        <v>-20.319999999999201</v>
      </c>
    </row>
    <row r="623" spans="1:7">
      <c r="A623" s="11"/>
      <c r="B623" s="4">
        <v>596</v>
      </c>
      <c r="C623" s="11"/>
      <c r="D623" s="11"/>
      <c r="E623" s="416">
        <v>12.269999999997101</v>
      </c>
      <c r="F623" s="413">
        <v>17650</v>
      </c>
      <c r="G623" s="413">
        <v>-20.299999999999201</v>
      </c>
    </row>
    <row r="624" spans="1:7">
      <c r="A624" s="11"/>
      <c r="B624" s="4">
        <v>597</v>
      </c>
      <c r="C624" s="11"/>
      <c r="D624" s="11"/>
      <c r="E624" s="416">
        <v>12.2799999999971</v>
      </c>
      <c r="F624" s="413">
        <v>17640</v>
      </c>
      <c r="G624" s="413">
        <v>-20.279999999999198</v>
      </c>
    </row>
    <row r="625" spans="1:7">
      <c r="A625" s="11"/>
      <c r="B625" s="4">
        <v>598</v>
      </c>
      <c r="C625" s="11"/>
      <c r="D625" s="11"/>
      <c r="E625" s="416">
        <v>12.2899999999971</v>
      </c>
      <c r="F625" s="413">
        <v>17630</v>
      </c>
      <c r="G625" s="413">
        <v>-20.259999999999199</v>
      </c>
    </row>
    <row r="626" spans="1:7">
      <c r="A626" s="11"/>
      <c r="B626" s="4">
        <v>599</v>
      </c>
      <c r="C626" s="11"/>
      <c r="D626" s="11"/>
      <c r="E626" s="416">
        <v>12.2999999999971</v>
      </c>
      <c r="F626" s="413">
        <v>17620</v>
      </c>
      <c r="G626" s="413">
        <v>-20.239999999999199</v>
      </c>
    </row>
    <row r="627" spans="1:7">
      <c r="A627" s="11"/>
      <c r="B627" s="4">
        <v>600</v>
      </c>
      <c r="C627" s="11"/>
      <c r="D627" s="11"/>
      <c r="E627" s="416">
        <v>12.3099999999971</v>
      </c>
      <c r="F627" s="413">
        <v>17610</v>
      </c>
      <c r="G627" s="413">
        <v>-20.2199999999992</v>
      </c>
    </row>
    <row r="628" spans="1:7">
      <c r="A628" s="11"/>
      <c r="B628" s="4">
        <v>601</v>
      </c>
      <c r="C628" s="11"/>
      <c r="D628" s="11"/>
      <c r="E628" s="416">
        <v>12.319999999997099</v>
      </c>
      <c r="F628" s="413">
        <v>17600</v>
      </c>
      <c r="G628" s="413">
        <v>-20.1999999999992</v>
      </c>
    </row>
    <row r="629" spans="1:7">
      <c r="A629" s="11"/>
      <c r="B629" s="4">
        <v>602</v>
      </c>
      <c r="C629" s="11"/>
      <c r="D629" s="11"/>
      <c r="E629" s="416">
        <v>12.329999999997099</v>
      </c>
      <c r="F629" s="413">
        <v>17590</v>
      </c>
      <c r="G629" s="413">
        <v>-20.1799999999992</v>
      </c>
    </row>
    <row r="630" spans="1:7">
      <c r="A630" s="11"/>
      <c r="B630" s="4">
        <v>603</v>
      </c>
      <c r="C630" s="11"/>
      <c r="D630" s="11"/>
      <c r="E630" s="416">
        <v>12.339999999997101</v>
      </c>
      <c r="F630" s="413">
        <v>17580</v>
      </c>
      <c r="G630" s="413">
        <v>-20.159999999999201</v>
      </c>
    </row>
    <row r="631" spans="1:7">
      <c r="A631" s="11"/>
      <c r="B631" s="4">
        <v>604</v>
      </c>
      <c r="C631" s="11"/>
      <c r="D631" s="11"/>
      <c r="E631" s="416">
        <v>12.349999999997101</v>
      </c>
      <c r="F631" s="413">
        <v>17570</v>
      </c>
      <c r="G631" s="413">
        <v>-20.139999999999201</v>
      </c>
    </row>
    <row r="632" spans="1:7">
      <c r="A632" s="11"/>
      <c r="B632" s="4">
        <v>605</v>
      </c>
      <c r="C632" s="11"/>
      <c r="D632" s="11"/>
      <c r="E632" s="416">
        <v>12.3599999999971</v>
      </c>
      <c r="F632" s="413">
        <v>17560</v>
      </c>
      <c r="G632" s="413">
        <v>-20.119999999999202</v>
      </c>
    </row>
    <row r="633" spans="1:7">
      <c r="A633" s="11"/>
      <c r="B633" s="4">
        <v>606</v>
      </c>
      <c r="C633" s="11"/>
      <c r="D633" s="11"/>
      <c r="E633" s="416">
        <v>12.3699999999971</v>
      </c>
      <c r="F633" s="413">
        <v>17550</v>
      </c>
      <c r="G633" s="413">
        <v>-20.099999999999199</v>
      </c>
    </row>
    <row r="634" spans="1:7">
      <c r="A634" s="11"/>
      <c r="B634" s="4">
        <v>607</v>
      </c>
      <c r="C634" s="11"/>
      <c r="D634" s="11"/>
      <c r="E634" s="416">
        <v>12.3799999999971</v>
      </c>
      <c r="F634" s="413">
        <v>17540</v>
      </c>
      <c r="G634" s="413">
        <v>-20.079999999999199</v>
      </c>
    </row>
    <row r="635" spans="1:7">
      <c r="A635" s="11"/>
      <c r="B635" s="4">
        <v>608</v>
      </c>
      <c r="C635" s="11"/>
      <c r="D635" s="11"/>
      <c r="E635" s="416">
        <v>12.3899999999971</v>
      </c>
      <c r="F635" s="413">
        <v>17530</v>
      </c>
      <c r="G635" s="413">
        <v>-20.059999999999199</v>
      </c>
    </row>
    <row r="636" spans="1:7">
      <c r="A636" s="11"/>
      <c r="B636" s="4">
        <v>609</v>
      </c>
      <c r="C636" s="11"/>
      <c r="D636" s="11"/>
      <c r="E636" s="416">
        <v>12.3999999999971</v>
      </c>
      <c r="F636" s="413">
        <v>17520</v>
      </c>
      <c r="G636" s="413">
        <v>-20.0399999999992</v>
      </c>
    </row>
    <row r="637" spans="1:7">
      <c r="A637" s="11"/>
      <c r="B637" s="4">
        <v>610</v>
      </c>
      <c r="C637" s="11"/>
      <c r="D637" s="11"/>
      <c r="E637" s="416">
        <v>12.409999999997099</v>
      </c>
      <c r="F637" s="413">
        <v>17510</v>
      </c>
      <c r="G637" s="413">
        <v>-20.0199999999992</v>
      </c>
    </row>
    <row r="638" spans="1:7">
      <c r="A638" s="11"/>
      <c r="B638" s="4">
        <v>611</v>
      </c>
      <c r="C638" s="11"/>
      <c r="D638" s="11"/>
      <c r="E638" s="416">
        <v>12.419999999997099</v>
      </c>
      <c r="F638" s="413">
        <v>17500</v>
      </c>
      <c r="G638" s="413">
        <v>-19.999999999999201</v>
      </c>
    </row>
    <row r="639" spans="1:7">
      <c r="A639" s="11"/>
      <c r="B639" s="4">
        <v>612</v>
      </c>
      <c r="C639" s="11"/>
      <c r="D639" s="11"/>
      <c r="E639" s="416">
        <v>12.429999999997101</v>
      </c>
      <c r="F639" s="413">
        <v>17490</v>
      </c>
      <c r="G639" s="413">
        <v>-19.979999999999201</v>
      </c>
    </row>
    <row r="640" spans="1:7">
      <c r="A640" s="11"/>
      <c r="B640" s="4">
        <v>613</v>
      </c>
      <c r="C640" s="11"/>
      <c r="D640" s="11"/>
      <c r="E640" s="416">
        <v>12.4399999999971</v>
      </c>
      <c r="F640" s="413">
        <v>17480</v>
      </c>
      <c r="G640" s="413">
        <v>-19.959999999999201</v>
      </c>
    </row>
    <row r="641" spans="1:7">
      <c r="A641" s="11"/>
      <c r="B641" s="4">
        <v>614</v>
      </c>
      <c r="C641" s="11"/>
      <c r="D641" s="11"/>
      <c r="E641" s="416">
        <v>12.4499999999971</v>
      </c>
      <c r="F641" s="413">
        <v>17470</v>
      </c>
      <c r="G641" s="413">
        <v>-19.939999999999198</v>
      </c>
    </row>
    <row r="642" spans="1:7">
      <c r="A642" s="11"/>
      <c r="B642" s="4">
        <v>615</v>
      </c>
      <c r="C642" s="11"/>
      <c r="D642" s="11"/>
      <c r="E642" s="416">
        <v>12.4599999999971</v>
      </c>
      <c r="F642" s="413">
        <v>17460</v>
      </c>
      <c r="G642" s="413">
        <v>-19.919999999999199</v>
      </c>
    </row>
    <row r="643" spans="1:7">
      <c r="A643" s="11"/>
      <c r="B643" s="4">
        <v>616</v>
      </c>
      <c r="C643" s="11"/>
      <c r="D643" s="11"/>
      <c r="E643" s="416">
        <v>12.4699999999971</v>
      </c>
      <c r="F643" s="413">
        <v>17450</v>
      </c>
      <c r="G643" s="413">
        <v>-19.899999999999199</v>
      </c>
    </row>
    <row r="644" spans="1:7">
      <c r="A644" s="11"/>
      <c r="B644" s="4">
        <v>617</v>
      </c>
      <c r="C644" s="11"/>
      <c r="D644" s="11"/>
      <c r="E644" s="416">
        <v>12.4799999999971</v>
      </c>
      <c r="F644" s="413">
        <v>17440</v>
      </c>
      <c r="G644" s="413">
        <v>-19.8799999999992</v>
      </c>
    </row>
    <row r="645" spans="1:7">
      <c r="A645" s="11"/>
      <c r="B645" s="4">
        <v>618</v>
      </c>
      <c r="C645" s="11"/>
      <c r="D645" s="11"/>
      <c r="E645" s="416">
        <v>12.489999999997099</v>
      </c>
      <c r="F645" s="413">
        <v>17430</v>
      </c>
      <c r="G645" s="413">
        <v>-19.8599999999992</v>
      </c>
    </row>
    <row r="646" spans="1:7">
      <c r="A646" s="11"/>
      <c r="B646" s="4">
        <v>619</v>
      </c>
      <c r="C646" s="11"/>
      <c r="D646" s="11"/>
      <c r="E646" s="416">
        <v>12.499999999997099</v>
      </c>
      <c r="F646" s="413">
        <v>17420</v>
      </c>
      <c r="G646" s="413">
        <v>-19.8399999999992</v>
      </c>
    </row>
    <row r="647" spans="1:7">
      <c r="A647" s="11"/>
      <c r="B647" s="4">
        <v>620</v>
      </c>
      <c r="C647" s="11"/>
      <c r="D647" s="11"/>
      <c r="E647" s="416">
        <v>12.509999999997101</v>
      </c>
      <c r="F647" s="413">
        <v>17410</v>
      </c>
      <c r="G647" s="413">
        <v>-19.819999999999201</v>
      </c>
    </row>
    <row r="648" spans="1:7">
      <c r="A648" s="11"/>
      <c r="B648" s="4">
        <v>621</v>
      </c>
      <c r="C648" s="11"/>
      <c r="D648" s="11"/>
      <c r="E648" s="416">
        <v>12.519999999997101</v>
      </c>
      <c r="F648" s="413">
        <v>17400</v>
      </c>
      <c r="G648" s="413">
        <v>-19.799999999999201</v>
      </c>
    </row>
    <row r="649" spans="1:7">
      <c r="A649" s="11"/>
      <c r="B649" s="4">
        <v>622</v>
      </c>
      <c r="C649" s="11"/>
      <c r="D649" s="11"/>
      <c r="E649" s="416">
        <v>12.5299999999971</v>
      </c>
      <c r="F649" s="413">
        <v>17390</v>
      </c>
      <c r="G649" s="413">
        <v>-19.779999999999198</v>
      </c>
    </row>
    <row r="650" spans="1:7">
      <c r="A650" s="11"/>
      <c r="B650" s="4">
        <v>623</v>
      </c>
      <c r="C650" s="11"/>
      <c r="D650" s="11"/>
      <c r="E650" s="416">
        <v>12.5399999999971</v>
      </c>
      <c r="F650" s="413">
        <v>17380</v>
      </c>
      <c r="G650" s="413">
        <v>-19.759999999999199</v>
      </c>
    </row>
    <row r="651" spans="1:7">
      <c r="A651" s="11"/>
      <c r="B651" s="4">
        <v>624</v>
      </c>
      <c r="C651" s="11"/>
      <c r="D651" s="11"/>
      <c r="E651" s="416">
        <v>12.5499999999971</v>
      </c>
      <c r="F651" s="413">
        <v>17370</v>
      </c>
      <c r="G651" s="413">
        <v>-19.739999999999199</v>
      </c>
    </row>
    <row r="652" spans="1:7">
      <c r="A652" s="11"/>
      <c r="B652" s="4">
        <v>625</v>
      </c>
      <c r="C652" s="11"/>
      <c r="D652" s="11"/>
      <c r="E652" s="416">
        <v>12.5599999999971</v>
      </c>
      <c r="F652" s="413">
        <v>17360</v>
      </c>
      <c r="G652" s="413">
        <v>-19.7199999999992</v>
      </c>
    </row>
    <row r="653" spans="1:7">
      <c r="A653" s="11"/>
      <c r="B653" s="4">
        <v>626</v>
      </c>
      <c r="C653" s="11"/>
      <c r="D653" s="11"/>
      <c r="E653" s="416">
        <v>12.569999999997099</v>
      </c>
      <c r="F653" s="413">
        <v>17350</v>
      </c>
      <c r="G653" s="413">
        <v>-19.6999999999992</v>
      </c>
    </row>
    <row r="654" spans="1:7">
      <c r="A654" s="11"/>
      <c r="B654" s="4">
        <v>627</v>
      </c>
      <c r="C654" s="11"/>
      <c r="D654" s="11"/>
      <c r="E654" s="416">
        <v>12.579999999997099</v>
      </c>
      <c r="F654" s="413">
        <v>17340</v>
      </c>
      <c r="G654" s="413">
        <v>-19.6799999999992</v>
      </c>
    </row>
    <row r="655" spans="1:7">
      <c r="A655" s="11"/>
      <c r="B655" s="4">
        <v>628</v>
      </c>
      <c r="C655" s="11"/>
      <c r="D655" s="11"/>
      <c r="E655" s="416">
        <v>12.589999999997101</v>
      </c>
      <c r="F655" s="413">
        <v>17330</v>
      </c>
      <c r="G655" s="413">
        <v>-19.659999999999201</v>
      </c>
    </row>
    <row r="656" spans="1:7">
      <c r="A656" s="11"/>
      <c r="B656" s="4">
        <v>629</v>
      </c>
      <c r="C656" s="11"/>
      <c r="D656" s="11"/>
      <c r="E656" s="416">
        <v>12.599999999997101</v>
      </c>
      <c r="F656" s="413">
        <v>17320</v>
      </c>
      <c r="G656" s="413">
        <v>-19.639999999999201</v>
      </c>
    </row>
    <row r="657" spans="1:7">
      <c r="A657" s="11"/>
      <c r="B657" s="4">
        <v>630</v>
      </c>
      <c r="C657" s="11"/>
      <c r="D657" s="11"/>
      <c r="E657" s="416">
        <v>12.6099999999971</v>
      </c>
      <c r="F657" s="413">
        <v>17310</v>
      </c>
      <c r="G657" s="413">
        <v>-19.619999999999202</v>
      </c>
    </row>
    <row r="658" spans="1:7">
      <c r="A658" s="11"/>
      <c r="B658" s="4">
        <v>631</v>
      </c>
      <c r="C658" s="11"/>
      <c r="D658" s="11"/>
      <c r="E658" s="416">
        <v>12.6199999999971</v>
      </c>
      <c r="F658" s="413">
        <v>17300</v>
      </c>
      <c r="G658" s="413">
        <v>-19.599999999999199</v>
      </c>
    </row>
    <row r="659" spans="1:7">
      <c r="A659" s="11"/>
      <c r="B659" s="4">
        <v>632</v>
      </c>
      <c r="C659" s="11"/>
      <c r="D659" s="11"/>
      <c r="E659" s="416">
        <v>12.6299999999971</v>
      </c>
      <c r="F659" s="413">
        <v>17290</v>
      </c>
      <c r="G659" s="413">
        <v>-19.579999999999199</v>
      </c>
    </row>
    <row r="660" spans="1:7">
      <c r="A660" s="11"/>
      <c r="B660" s="4">
        <v>633</v>
      </c>
      <c r="C660" s="11"/>
      <c r="D660" s="11"/>
      <c r="E660" s="416">
        <v>12.6399999999971</v>
      </c>
      <c r="F660" s="413">
        <v>17280</v>
      </c>
      <c r="G660" s="413">
        <v>-19.559999999999199</v>
      </c>
    </row>
    <row r="661" spans="1:7">
      <c r="A661" s="11"/>
      <c r="B661" s="4">
        <v>634</v>
      </c>
      <c r="C661" s="11"/>
      <c r="D661" s="11"/>
      <c r="E661" s="416">
        <v>12.6499999999971</v>
      </c>
      <c r="F661" s="413">
        <v>17270</v>
      </c>
      <c r="G661" s="413">
        <v>-19.5399999999992</v>
      </c>
    </row>
    <row r="662" spans="1:7">
      <c r="A662" s="11"/>
      <c r="B662" s="4">
        <v>635</v>
      </c>
      <c r="C662" s="11"/>
      <c r="D662" s="11"/>
      <c r="E662" s="416">
        <v>12.659999999997099</v>
      </c>
      <c r="F662" s="413">
        <v>17260</v>
      </c>
      <c r="G662" s="413">
        <v>-19.5199999999992</v>
      </c>
    </row>
    <row r="663" spans="1:7">
      <c r="A663" s="11"/>
      <c r="B663" s="4">
        <v>636</v>
      </c>
      <c r="C663" s="11"/>
      <c r="D663" s="11"/>
      <c r="E663" s="416">
        <v>12.669999999997099</v>
      </c>
      <c r="F663" s="413">
        <v>17250</v>
      </c>
      <c r="G663" s="413">
        <v>-19.499999999999201</v>
      </c>
    </row>
    <row r="664" spans="1:7">
      <c r="A664" s="11"/>
      <c r="B664" s="4">
        <v>637</v>
      </c>
      <c r="C664" s="11"/>
      <c r="D664" s="11"/>
      <c r="E664" s="416">
        <v>12.679999999997101</v>
      </c>
      <c r="F664" s="413">
        <v>17240</v>
      </c>
      <c r="G664" s="413">
        <v>-19.479999999999201</v>
      </c>
    </row>
    <row r="665" spans="1:7">
      <c r="A665" s="11"/>
      <c r="B665" s="4">
        <v>638</v>
      </c>
      <c r="C665" s="11"/>
      <c r="D665" s="11"/>
      <c r="E665" s="416">
        <v>12.6899999999972</v>
      </c>
      <c r="F665" s="413">
        <v>17230</v>
      </c>
      <c r="G665" s="413">
        <v>-19.459999999999201</v>
      </c>
    </row>
    <row r="666" spans="1:7">
      <c r="A666" s="11"/>
      <c r="B666" s="4">
        <v>639</v>
      </c>
      <c r="C666" s="11"/>
      <c r="D666" s="11"/>
      <c r="E666" s="416">
        <v>12.6999999999972</v>
      </c>
      <c r="F666" s="413">
        <v>17220</v>
      </c>
      <c r="G666" s="413">
        <v>-19.439999999999198</v>
      </c>
    </row>
    <row r="667" spans="1:7">
      <c r="A667" s="11"/>
      <c r="B667" s="4">
        <v>640</v>
      </c>
      <c r="C667" s="11"/>
      <c r="D667" s="11"/>
      <c r="E667" s="416">
        <v>12.7099999999972</v>
      </c>
      <c r="F667" s="413">
        <v>17210</v>
      </c>
      <c r="G667" s="413">
        <v>-19.419999999999199</v>
      </c>
    </row>
    <row r="668" spans="1:7">
      <c r="A668" s="11"/>
      <c r="B668" s="4">
        <v>641</v>
      </c>
      <c r="C668" s="11"/>
      <c r="D668" s="11"/>
      <c r="E668" s="416">
        <v>12.719999999997199</v>
      </c>
      <c r="F668" s="413">
        <v>17200</v>
      </c>
      <c r="G668" s="413">
        <v>-19.399999999999199</v>
      </c>
    </row>
    <row r="669" spans="1:7">
      <c r="A669" s="11"/>
      <c r="B669" s="4">
        <v>642</v>
      </c>
      <c r="C669" s="11"/>
      <c r="D669" s="11"/>
      <c r="E669" s="416">
        <v>12.729999999997201</v>
      </c>
      <c r="F669" s="413">
        <v>17190</v>
      </c>
      <c r="G669" s="413">
        <v>-19.3799999999992</v>
      </c>
    </row>
    <row r="670" spans="1:7">
      <c r="A670" s="11"/>
      <c r="B670" s="4">
        <v>643</v>
      </c>
      <c r="C670" s="11"/>
      <c r="D670" s="11"/>
      <c r="E670" s="416">
        <v>12.739999999997201</v>
      </c>
      <c r="F670" s="413">
        <v>17180</v>
      </c>
      <c r="G670" s="413">
        <v>-19.3599999999992</v>
      </c>
    </row>
    <row r="671" spans="1:7">
      <c r="A671" s="11"/>
      <c r="B671" s="4">
        <v>644</v>
      </c>
      <c r="C671" s="11"/>
      <c r="D671" s="11"/>
      <c r="E671" s="416">
        <v>12.7499999999972</v>
      </c>
      <c r="F671" s="413">
        <v>17170</v>
      </c>
      <c r="G671" s="413">
        <v>-19.3399999999992</v>
      </c>
    </row>
    <row r="672" spans="1:7">
      <c r="A672" s="11"/>
      <c r="B672" s="4">
        <v>645</v>
      </c>
      <c r="C672" s="11"/>
      <c r="D672" s="11"/>
      <c r="E672" s="416">
        <v>12.7599999999972</v>
      </c>
      <c r="F672" s="413">
        <v>17160</v>
      </c>
      <c r="G672" s="413">
        <v>-19.319999999999201</v>
      </c>
    </row>
    <row r="673" spans="1:7">
      <c r="A673" s="11"/>
      <c r="B673" s="4">
        <v>646</v>
      </c>
      <c r="C673" s="11"/>
      <c r="D673" s="11"/>
      <c r="E673" s="416">
        <v>12.7699999999972</v>
      </c>
      <c r="F673" s="413">
        <v>17150</v>
      </c>
      <c r="G673" s="413">
        <v>-19.299999999999201</v>
      </c>
    </row>
    <row r="674" spans="1:7">
      <c r="A674" s="11"/>
      <c r="B674" s="4">
        <v>647</v>
      </c>
      <c r="C674" s="11"/>
      <c r="D674" s="11"/>
      <c r="E674" s="416">
        <v>12.7799999999972</v>
      </c>
      <c r="F674" s="413">
        <v>17140</v>
      </c>
      <c r="G674" s="413">
        <v>-19.279999999999198</v>
      </c>
    </row>
    <row r="675" spans="1:7">
      <c r="A675" s="11"/>
      <c r="B675" s="4">
        <v>648</v>
      </c>
      <c r="C675" s="11"/>
      <c r="D675" s="11"/>
      <c r="E675" s="416">
        <v>12.7899999999972</v>
      </c>
      <c r="F675" s="413">
        <v>17130</v>
      </c>
      <c r="G675" s="413">
        <v>-19.259999999999199</v>
      </c>
    </row>
    <row r="676" spans="1:7">
      <c r="A676" s="11"/>
      <c r="B676" s="4">
        <v>649</v>
      </c>
      <c r="C676" s="11"/>
      <c r="D676" s="11"/>
      <c r="E676" s="416">
        <v>12.799999999997199</v>
      </c>
      <c r="F676" s="413">
        <v>17120</v>
      </c>
      <c r="G676" s="413">
        <v>-19.239999999999199</v>
      </c>
    </row>
    <row r="677" spans="1:7">
      <c r="A677" s="11"/>
      <c r="B677" s="4">
        <v>650</v>
      </c>
      <c r="C677" s="11"/>
      <c r="D677" s="11"/>
      <c r="E677" s="416">
        <v>12.809999999997199</v>
      </c>
      <c r="F677" s="413">
        <v>17110</v>
      </c>
      <c r="G677" s="413">
        <v>-19.2199999999992</v>
      </c>
    </row>
    <row r="678" spans="1:7">
      <c r="A678" s="11"/>
      <c r="B678" s="4">
        <v>651</v>
      </c>
      <c r="C678" s="11"/>
      <c r="D678" s="11"/>
      <c r="E678" s="416">
        <v>12.819999999997201</v>
      </c>
      <c r="F678" s="413">
        <v>17100</v>
      </c>
      <c r="G678" s="413">
        <v>-19.1999999999992</v>
      </c>
    </row>
    <row r="679" spans="1:7">
      <c r="A679" s="11"/>
      <c r="B679" s="4">
        <v>652</v>
      </c>
      <c r="C679" s="11"/>
      <c r="D679" s="11"/>
      <c r="E679" s="416">
        <v>12.829999999997201</v>
      </c>
      <c r="F679" s="413">
        <v>17090</v>
      </c>
      <c r="G679" s="413">
        <v>-19.1799999999992</v>
      </c>
    </row>
    <row r="680" spans="1:7">
      <c r="A680" s="11"/>
      <c r="B680" s="4">
        <v>653</v>
      </c>
      <c r="C680" s="11"/>
      <c r="D680" s="11"/>
      <c r="E680" s="416">
        <v>12.8399999999972</v>
      </c>
      <c r="F680" s="413">
        <v>17080</v>
      </c>
      <c r="G680" s="413">
        <v>-19.159999999999201</v>
      </c>
    </row>
    <row r="681" spans="1:7">
      <c r="A681" s="11"/>
      <c r="B681" s="4">
        <v>654</v>
      </c>
      <c r="C681" s="11"/>
      <c r="D681" s="11"/>
      <c r="E681" s="416">
        <v>12.8499999999972</v>
      </c>
      <c r="F681" s="413">
        <v>17070</v>
      </c>
      <c r="G681" s="413">
        <v>-19.139999999999201</v>
      </c>
    </row>
    <row r="682" spans="1:7">
      <c r="A682" s="11"/>
      <c r="B682" s="4">
        <v>655</v>
      </c>
      <c r="C682" s="11"/>
      <c r="D682" s="11"/>
      <c r="E682" s="416">
        <v>12.8599999999972</v>
      </c>
      <c r="F682" s="413">
        <v>17060</v>
      </c>
      <c r="G682" s="413">
        <v>-19.119999999999202</v>
      </c>
    </row>
    <row r="683" spans="1:7">
      <c r="A683" s="11"/>
      <c r="B683" s="4">
        <v>656</v>
      </c>
      <c r="C683" s="11"/>
      <c r="D683" s="11"/>
      <c r="E683" s="416">
        <v>12.8699999999972</v>
      </c>
      <c r="F683" s="413">
        <v>17050</v>
      </c>
      <c r="G683" s="413">
        <v>-19.099999999999199</v>
      </c>
    </row>
    <row r="684" spans="1:7">
      <c r="A684" s="11"/>
      <c r="B684" s="4">
        <v>657</v>
      </c>
      <c r="C684" s="11"/>
      <c r="D684" s="11"/>
      <c r="E684" s="416">
        <v>12.879999999997199</v>
      </c>
      <c r="F684" s="413">
        <v>17040</v>
      </c>
      <c r="G684" s="413">
        <v>-19.079999999999199</v>
      </c>
    </row>
    <row r="685" spans="1:7">
      <c r="A685" s="11"/>
      <c r="B685" s="4">
        <v>658</v>
      </c>
      <c r="C685" s="11"/>
      <c r="D685" s="11"/>
      <c r="E685" s="416">
        <v>12.889999999997199</v>
      </c>
      <c r="F685" s="413">
        <v>17030</v>
      </c>
      <c r="G685" s="413">
        <v>-19.059999999999199</v>
      </c>
    </row>
    <row r="686" spans="1:7">
      <c r="A686" s="11"/>
      <c r="B686" s="4">
        <v>659</v>
      </c>
      <c r="C686" s="11"/>
      <c r="D686" s="11"/>
      <c r="E686" s="416">
        <v>12.899999999997201</v>
      </c>
      <c r="F686" s="413">
        <v>17020</v>
      </c>
      <c r="G686" s="413">
        <v>-19.0399999999992</v>
      </c>
    </row>
    <row r="687" spans="1:7">
      <c r="A687" s="11"/>
      <c r="B687" s="4">
        <v>660</v>
      </c>
      <c r="C687" s="11"/>
      <c r="D687" s="11"/>
      <c r="E687" s="416">
        <v>12.909999999997201</v>
      </c>
      <c r="F687" s="413">
        <v>17010</v>
      </c>
      <c r="G687" s="413">
        <v>-19.0199999999992</v>
      </c>
    </row>
    <row r="688" spans="1:7">
      <c r="A688" s="11"/>
      <c r="B688" s="4">
        <v>661</v>
      </c>
      <c r="C688" s="11"/>
      <c r="D688" s="11"/>
      <c r="E688" s="416">
        <v>12.9199999999972</v>
      </c>
      <c r="F688" s="413">
        <v>17000</v>
      </c>
      <c r="G688" s="413">
        <v>-18.999999999999201</v>
      </c>
    </row>
    <row r="689" spans="1:7">
      <c r="A689" s="11"/>
      <c r="B689" s="4">
        <v>662</v>
      </c>
      <c r="C689" s="11"/>
      <c r="D689" s="11"/>
      <c r="E689" s="416">
        <v>12.9299999999972</v>
      </c>
      <c r="F689" s="413">
        <v>16990</v>
      </c>
      <c r="G689" s="413">
        <v>-18.979999999999201</v>
      </c>
    </row>
    <row r="690" spans="1:7">
      <c r="A690" s="11"/>
      <c r="B690" s="4">
        <v>663</v>
      </c>
      <c r="C690" s="11"/>
      <c r="D690" s="11"/>
      <c r="E690" s="416">
        <v>12.9399999999972</v>
      </c>
      <c r="F690" s="413">
        <v>16980</v>
      </c>
      <c r="G690" s="413">
        <v>-18.959999999999201</v>
      </c>
    </row>
    <row r="691" spans="1:7">
      <c r="A691" s="11"/>
      <c r="B691" s="4">
        <v>664</v>
      </c>
      <c r="C691" s="11"/>
      <c r="D691" s="11"/>
      <c r="E691" s="416">
        <v>12.9499999999972</v>
      </c>
      <c r="F691" s="413">
        <v>16970</v>
      </c>
      <c r="G691" s="413">
        <v>-18.939999999999198</v>
      </c>
    </row>
    <row r="692" spans="1:7">
      <c r="A692" s="11"/>
      <c r="B692" s="4">
        <v>665</v>
      </c>
      <c r="C692" s="11"/>
      <c r="D692" s="11"/>
      <c r="E692" s="416">
        <v>12.9599999999972</v>
      </c>
      <c r="F692" s="413">
        <v>16960</v>
      </c>
      <c r="G692" s="413">
        <v>-18.919999999999199</v>
      </c>
    </row>
    <row r="693" spans="1:7">
      <c r="A693" s="11"/>
      <c r="B693" s="4">
        <v>666</v>
      </c>
      <c r="C693" s="11"/>
      <c r="D693" s="11"/>
      <c r="E693" s="416">
        <v>12.969999999997199</v>
      </c>
      <c r="F693" s="413">
        <v>16950</v>
      </c>
      <c r="G693" s="413">
        <v>-18.899999999999199</v>
      </c>
    </row>
    <row r="694" spans="1:7">
      <c r="A694" s="11"/>
      <c r="B694" s="4">
        <v>667</v>
      </c>
      <c r="C694" s="11"/>
      <c r="D694" s="11"/>
      <c r="E694" s="416">
        <v>12.979999999997201</v>
      </c>
      <c r="F694" s="413">
        <v>16940</v>
      </c>
      <c r="G694" s="413">
        <v>-18.8799999999992</v>
      </c>
    </row>
    <row r="695" spans="1:7">
      <c r="A695" s="11"/>
      <c r="B695" s="4">
        <v>668</v>
      </c>
      <c r="C695" s="11"/>
      <c r="D695" s="11"/>
      <c r="E695" s="416">
        <v>12.989999999997201</v>
      </c>
      <c r="F695" s="413">
        <v>16930</v>
      </c>
      <c r="G695" s="413">
        <v>-18.8599999999992</v>
      </c>
    </row>
    <row r="696" spans="1:7">
      <c r="A696" s="11"/>
      <c r="B696" s="4">
        <v>669</v>
      </c>
      <c r="C696" s="11"/>
      <c r="D696" s="11"/>
      <c r="E696" s="416">
        <v>12.9999999999972</v>
      </c>
      <c r="F696" s="413">
        <v>16920</v>
      </c>
      <c r="G696" s="413">
        <v>-18.8399999999992</v>
      </c>
    </row>
    <row r="697" spans="1:7">
      <c r="A697" s="11"/>
      <c r="B697" s="4">
        <v>670</v>
      </c>
      <c r="C697" s="11"/>
      <c r="D697" s="11"/>
      <c r="E697" s="416">
        <v>13.0099999999972</v>
      </c>
      <c r="F697" s="413">
        <v>16910</v>
      </c>
      <c r="G697" s="413">
        <v>-18.819999999999201</v>
      </c>
    </row>
    <row r="698" spans="1:7">
      <c r="A698" s="11"/>
      <c r="B698" s="4">
        <v>671</v>
      </c>
      <c r="C698" s="11"/>
      <c r="D698" s="11"/>
      <c r="E698" s="416">
        <v>13.0199999999972</v>
      </c>
      <c r="F698" s="413">
        <v>16900</v>
      </c>
      <c r="G698" s="413">
        <v>-18.799999999999201</v>
      </c>
    </row>
    <row r="699" spans="1:7">
      <c r="A699" s="11"/>
      <c r="B699" s="4">
        <v>672</v>
      </c>
      <c r="C699" s="11"/>
      <c r="D699" s="11"/>
      <c r="E699" s="416">
        <v>13.0299999999972</v>
      </c>
      <c r="F699" s="413">
        <v>16890</v>
      </c>
      <c r="G699" s="413">
        <v>-18.779999999999198</v>
      </c>
    </row>
    <row r="700" spans="1:7">
      <c r="A700" s="11"/>
      <c r="B700" s="4">
        <v>673</v>
      </c>
      <c r="C700" s="11"/>
      <c r="D700" s="11"/>
      <c r="E700" s="416">
        <v>13.0399999999972</v>
      </c>
      <c r="F700" s="413">
        <v>16880</v>
      </c>
      <c r="G700" s="413">
        <v>-18.759999999999199</v>
      </c>
    </row>
    <row r="701" spans="1:7">
      <c r="A701" s="11"/>
      <c r="B701" s="4">
        <v>674</v>
      </c>
      <c r="C701" s="11"/>
      <c r="D701" s="11"/>
      <c r="E701" s="416">
        <v>13.049999999997199</v>
      </c>
      <c r="F701" s="413">
        <v>16870</v>
      </c>
      <c r="G701" s="413">
        <v>-18.739999999999199</v>
      </c>
    </row>
    <row r="702" spans="1:7">
      <c r="A702" s="11"/>
      <c r="B702" s="4">
        <v>675</v>
      </c>
      <c r="C702" s="11"/>
      <c r="D702" s="11"/>
      <c r="E702" s="416">
        <v>13.059999999997199</v>
      </c>
      <c r="F702" s="413">
        <v>16860</v>
      </c>
      <c r="G702" s="413">
        <v>-18.7199999999992</v>
      </c>
    </row>
    <row r="703" spans="1:7">
      <c r="A703" s="11"/>
      <c r="B703" s="4">
        <v>676</v>
      </c>
      <c r="C703" s="11"/>
      <c r="D703" s="11"/>
      <c r="E703" s="416">
        <v>13.069999999997201</v>
      </c>
      <c r="F703" s="413">
        <v>16850</v>
      </c>
      <c r="G703" s="413">
        <v>-18.6999999999992</v>
      </c>
    </row>
    <row r="704" spans="1:7">
      <c r="A704" s="11"/>
      <c r="B704" s="4">
        <v>677</v>
      </c>
      <c r="C704" s="11"/>
      <c r="D704" s="11"/>
      <c r="E704" s="416">
        <v>13.079999999997201</v>
      </c>
      <c r="F704" s="413">
        <v>16840</v>
      </c>
      <c r="G704" s="413">
        <v>-18.6799999999992</v>
      </c>
    </row>
    <row r="705" spans="1:7">
      <c r="A705" s="11"/>
      <c r="B705" s="4">
        <v>678</v>
      </c>
      <c r="C705" s="11"/>
      <c r="D705" s="11"/>
      <c r="E705" s="416">
        <v>13.0899999999972</v>
      </c>
      <c r="F705" s="413">
        <v>16830</v>
      </c>
      <c r="G705" s="413">
        <v>-18.659999999999201</v>
      </c>
    </row>
    <row r="706" spans="1:7">
      <c r="A706" s="11"/>
      <c r="B706" s="4">
        <v>679</v>
      </c>
      <c r="C706" s="11"/>
      <c r="D706" s="11"/>
      <c r="E706" s="416">
        <v>13.0999999999972</v>
      </c>
      <c r="F706" s="413">
        <v>16820</v>
      </c>
      <c r="G706" s="413">
        <v>-18.639999999999201</v>
      </c>
    </row>
    <row r="707" spans="1:7">
      <c r="A707" s="11"/>
      <c r="B707" s="4">
        <v>680</v>
      </c>
      <c r="C707" s="11"/>
      <c r="D707" s="11"/>
      <c r="E707" s="416">
        <v>13.1099999999972</v>
      </c>
      <c r="F707" s="413">
        <v>16810</v>
      </c>
      <c r="G707" s="413">
        <v>-18.619999999999202</v>
      </c>
    </row>
    <row r="708" spans="1:7">
      <c r="A708" s="11"/>
      <c r="B708" s="4">
        <v>681</v>
      </c>
      <c r="C708" s="11"/>
      <c r="D708" s="11"/>
      <c r="E708" s="416">
        <v>13.1199999999972</v>
      </c>
      <c r="F708" s="413">
        <v>16800</v>
      </c>
      <c r="G708" s="413">
        <v>-18.599999999999199</v>
      </c>
    </row>
    <row r="709" spans="1:7">
      <c r="A709" s="11"/>
      <c r="B709" s="4">
        <v>682</v>
      </c>
      <c r="C709" s="11"/>
      <c r="D709" s="11"/>
      <c r="E709" s="416">
        <v>13.129999999997199</v>
      </c>
      <c r="F709" s="413">
        <v>16790</v>
      </c>
      <c r="G709" s="413">
        <v>-18.579999999999199</v>
      </c>
    </row>
    <row r="710" spans="1:7">
      <c r="A710" s="11"/>
      <c r="B710" s="4">
        <v>683</v>
      </c>
      <c r="C710" s="11"/>
      <c r="D710" s="11"/>
      <c r="E710" s="416">
        <v>13.139999999997199</v>
      </c>
      <c r="F710" s="413">
        <v>16780</v>
      </c>
      <c r="G710" s="413">
        <v>-18.559999999999199</v>
      </c>
    </row>
    <row r="711" spans="1:7">
      <c r="A711" s="11"/>
      <c r="B711" s="4">
        <v>684</v>
      </c>
      <c r="C711" s="11"/>
      <c r="D711" s="11"/>
      <c r="E711" s="416">
        <v>13.149999999997201</v>
      </c>
      <c r="F711" s="413">
        <v>16770</v>
      </c>
      <c r="G711" s="413">
        <v>-18.5399999999992</v>
      </c>
    </row>
    <row r="712" spans="1:7">
      <c r="A712" s="11"/>
      <c r="B712" s="4">
        <v>685</v>
      </c>
      <c r="C712" s="11"/>
      <c r="D712" s="11"/>
      <c r="E712" s="416">
        <v>13.159999999997201</v>
      </c>
      <c r="F712" s="413">
        <v>16760</v>
      </c>
      <c r="G712" s="413">
        <v>-18.5199999999992</v>
      </c>
    </row>
    <row r="713" spans="1:7">
      <c r="A713" s="11"/>
      <c r="B713" s="4">
        <v>686</v>
      </c>
      <c r="C713" s="11"/>
      <c r="D713" s="11"/>
      <c r="E713" s="416">
        <v>13.1699999999972</v>
      </c>
      <c r="F713" s="413">
        <v>16750</v>
      </c>
      <c r="G713" s="413">
        <v>-18.499999999999201</v>
      </c>
    </row>
    <row r="714" spans="1:7">
      <c r="A714" s="11"/>
      <c r="B714" s="4">
        <v>687</v>
      </c>
      <c r="C714" s="11"/>
      <c r="D714" s="11"/>
      <c r="E714" s="416">
        <v>13.1799999999972</v>
      </c>
      <c r="F714" s="413">
        <v>16740</v>
      </c>
      <c r="G714" s="413">
        <v>-18.479999999999201</v>
      </c>
    </row>
    <row r="715" spans="1:7">
      <c r="A715" s="11"/>
      <c r="B715" s="4">
        <v>688</v>
      </c>
      <c r="C715" s="11"/>
      <c r="D715" s="11"/>
      <c r="E715" s="416">
        <v>13.1899999999972</v>
      </c>
      <c r="F715" s="413">
        <v>16730</v>
      </c>
      <c r="G715" s="413">
        <v>-18.459999999999201</v>
      </c>
    </row>
    <row r="716" spans="1:7">
      <c r="A716" s="11"/>
      <c r="B716" s="4">
        <v>689</v>
      </c>
      <c r="C716" s="11"/>
      <c r="D716" s="11"/>
      <c r="E716" s="416">
        <v>13.1999999999972</v>
      </c>
      <c r="F716" s="413">
        <v>16720</v>
      </c>
      <c r="G716" s="413">
        <v>-18.439999999999198</v>
      </c>
    </row>
    <row r="717" spans="1:7">
      <c r="A717" s="11"/>
      <c r="B717" s="4">
        <v>690</v>
      </c>
      <c r="C717" s="11"/>
      <c r="D717" s="11"/>
      <c r="E717" s="416">
        <v>13.2099999999972</v>
      </c>
      <c r="F717" s="413">
        <v>16710</v>
      </c>
      <c r="G717" s="413">
        <v>-18.419999999999199</v>
      </c>
    </row>
    <row r="718" spans="1:7">
      <c r="A718" s="11"/>
      <c r="B718" s="4">
        <v>691</v>
      </c>
      <c r="C718" s="11"/>
      <c r="D718" s="11"/>
      <c r="E718" s="416">
        <v>13.219999999997199</v>
      </c>
      <c r="F718" s="413">
        <v>16700</v>
      </c>
      <c r="G718" s="413">
        <v>-18.399999999999199</v>
      </c>
    </row>
    <row r="719" spans="1:7">
      <c r="A719" s="11"/>
      <c r="B719" s="4">
        <v>692</v>
      </c>
      <c r="C719" s="11"/>
      <c r="D719" s="11"/>
      <c r="E719" s="416">
        <v>13.229999999997201</v>
      </c>
      <c r="F719" s="413">
        <v>16690</v>
      </c>
      <c r="G719" s="413">
        <v>-18.3799999999992</v>
      </c>
    </row>
    <row r="720" spans="1:7">
      <c r="A720" s="11"/>
      <c r="B720" s="4">
        <v>693</v>
      </c>
      <c r="C720" s="11"/>
      <c r="D720" s="11"/>
      <c r="E720" s="416">
        <v>13.239999999997201</v>
      </c>
      <c r="F720" s="413">
        <v>16680</v>
      </c>
      <c r="G720" s="413">
        <v>-18.3599999999992</v>
      </c>
    </row>
    <row r="721" spans="1:7">
      <c r="A721" s="11"/>
      <c r="B721" s="4">
        <v>694</v>
      </c>
      <c r="C721" s="11"/>
      <c r="D721" s="11"/>
      <c r="E721" s="416">
        <v>13.2499999999972</v>
      </c>
      <c r="F721" s="413">
        <v>16670</v>
      </c>
      <c r="G721" s="413">
        <v>-18.3399999999993</v>
      </c>
    </row>
    <row r="722" spans="1:7">
      <c r="A722" s="11"/>
      <c r="B722" s="4">
        <v>695</v>
      </c>
      <c r="C722" s="11"/>
      <c r="D722" s="11"/>
      <c r="E722" s="416">
        <v>13.2599999999972</v>
      </c>
      <c r="F722" s="413">
        <v>16660</v>
      </c>
      <c r="G722" s="413">
        <v>-18.319999999999201</v>
      </c>
    </row>
    <row r="723" spans="1:7">
      <c r="A723" s="11"/>
      <c r="B723" s="4">
        <v>696</v>
      </c>
      <c r="C723" s="11"/>
      <c r="D723" s="11"/>
      <c r="E723" s="416">
        <v>13.2699999999972</v>
      </c>
      <c r="F723" s="413">
        <v>16650</v>
      </c>
      <c r="G723" s="413">
        <v>-18.299999999999201</v>
      </c>
    </row>
    <row r="724" spans="1:7">
      <c r="A724" s="11"/>
      <c r="B724" s="4">
        <v>697</v>
      </c>
      <c r="C724" s="11"/>
      <c r="D724" s="11"/>
      <c r="E724" s="416">
        <v>13.2799999999972</v>
      </c>
      <c r="F724" s="413">
        <v>16640</v>
      </c>
      <c r="G724" s="413">
        <v>-18.279999999999198</v>
      </c>
    </row>
    <row r="725" spans="1:7">
      <c r="A725" s="11"/>
      <c r="B725" s="4">
        <v>698</v>
      </c>
      <c r="C725" s="11"/>
      <c r="D725" s="11"/>
      <c r="E725" s="416">
        <v>13.2899999999972</v>
      </c>
      <c r="F725" s="413">
        <v>16630</v>
      </c>
      <c r="G725" s="413">
        <v>-18.259999999999302</v>
      </c>
    </row>
    <row r="726" spans="1:7">
      <c r="A726" s="11"/>
      <c r="B726" s="4">
        <v>699</v>
      </c>
      <c r="C726" s="11"/>
      <c r="D726" s="11"/>
      <c r="E726" s="416">
        <v>13.299999999997199</v>
      </c>
      <c r="F726" s="413">
        <v>16620</v>
      </c>
      <c r="G726" s="413">
        <v>-18.239999999999199</v>
      </c>
    </row>
    <row r="727" spans="1:7">
      <c r="A727" s="11"/>
      <c r="B727" s="4">
        <v>700</v>
      </c>
      <c r="C727" s="11"/>
      <c r="D727" s="11"/>
      <c r="E727" s="416">
        <v>13.309999999997199</v>
      </c>
      <c r="F727" s="413">
        <v>16610</v>
      </c>
      <c r="G727" s="413">
        <v>-18.2199999999992</v>
      </c>
    </row>
    <row r="728" spans="1:7">
      <c r="A728" s="11"/>
      <c r="B728" s="4">
        <v>701</v>
      </c>
      <c r="C728" s="11"/>
      <c r="D728" s="11"/>
      <c r="E728" s="416">
        <v>13.319999999997201</v>
      </c>
      <c r="F728" s="413">
        <v>16600</v>
      </c>
      <c r="G728" s="413">
        <v>-18.1999999999992</v>
      </c>
    </row>
    <row r="729" spans="1:7">
      <c r="A729" s="11"/>
      <c r="B729" s="4">
        <v>702</v>
      </c>
      <c r="C729" s="11"/>
      <c r="D729" s="11"/>
      <c r="E729" s="416">
        <v>13.3299999999973</v>
      </c>
      <c r="F729" s="413">
        <v>16590</v>
      </c>
      <c r="G729" s="413">
        <v>-18.1799999999993</v>
      </c>
    </row>
    <row r="730" spans="1:7">
      <c r="A730" s="11"/>
      <c r="B730" s="4">
        <v>703</v>
      </c>
      <c r="C730" s="11"/>
      <c r="D730" s="11"/>
      <c r="E730" s="416">
        <v>13.3399999999973</v>
      </c>
      <c r="F730" s="413">
        <v>16580</v>
      </c>
      <c r="G730" s="413">
        <v>-18.1599999999993</v>
      </c>
    </row>
    <row r="731" spans="1:7">
      <c r="A731" s="11"/>
      <c r="B731" s="4">
        <v>704</v>
      </c>
      <c r="C731" s="11"/>
      <c r="D731" s="11"/>
      <c r="E731" s="416">
        <v>13.3499999999973</v>
      </c>
      <c r="F731" s="413">
        <v>16570</v>
      </c>
      <c r="G731" s="413">
        <v>-18.139999999999201</v>
      </c>
    </row>
    <row r="732" spans="1:7">
      <c r="A732" s="11"/>
      <c r="B732" s="4">
        <v>705</v>
      </c>
      <c r="C732" s="11"/>
      <c r="D732" s="11"/>
      <c r="E732" s="416">
        <v>13.359999999997299</v>
      </c>
      <c r="F732" s="413">
        <v>16560</v>
      </c>
      <c r="G732" s="413">
        <v>-18.119999999999301</v>
      </c>
    </row>
    <row r="733" spans="1:7">
      <c r="A733" s="11"/>
      <c r="B733" s="4">
        <v>706</v>
      </c>
      <c r="C733" s="11"/>
      <c r="D733" s="11"/>
      <c r="E733" s="416">
        <v>13.369999999997299</v>
      </c>
      <c r="F733" s="413">
        <v>16550</v>
      </c>
      <c r="G733" s="413">
        <v>-18.099999999999302</v>
      </c>
    </row>
    <row r="734" spans="1:7">
      <c r="A734" s="11"/>
      <c r="B734" s="4">
        <v>707</v>
      </c>
      <c r="C734" s="11"/>
      <c r="D734" s="11"/>
      <c r="E734" s="416">
        <v>13.379999999997301</v>
      </c>
      <c r="F734" s="413">
        <v>16540</v>
      </c>
      <c r="G734" s="413">
        <v>-18.079999999999298</v>
      </c>
    </row>
    <row r="735" spans="1:7">
      <c r="A735" s="11"/>
      <c r="B735" s="4">
        <v>708</v>
      </c>
      <c r="C735" s="11"/>
      <c r="D735" s="11"/>
      <c r="E735" s="416">
        <v>13.389999999997301</v>
      </c>
      <c r="F735" s="413">
        <v>16530</v>
      </c>
      <c r="G735" s="413">
        <v>-18.059999999999199</v>
      </c>
    </row>
    <row r="736" spans="1:7">
      <c r="A736" s="11"/>
      <c r="B736" s="4">
        <v>709</v>
      </c>
      <c r="C736" s="11"/>
      <c r="D736" s="11"/>
      <c r="E736" s="416">
        <v>13.3999999999973</v>
      </c>
      <c r="F736" s="413">
        <v>16520</v>
      </c>
      <c r="G736" s="413">
        <v>-18.039999999999299</v>
      </c>
    </row>
    <row r="737" spans="1:7">
      <c r="A737" s="11"/>
      <c r="B737" s="4">
        <v>710</v>
      </c>
      <c r="C737" s="11"/>
      <c r="D737" s="11"/>
      <c r="E737" s="416">
        <v>13.4099999999973</v>
      </c>
      <c r="F737" s="413">
        <v>16510</v>
      </c>
      <c r="G737" s="413">
        <v>-18.0199999999993</v>
      </c>
    </row>
    <row r="738" spans="1:7">
      <c r="A738" s="11"/>
      <c r="B738" s="4">
        <v>711</v>
      </c>
      <c r="C738" s="11"/>
      <c r="D738" s="11"/>
      <c r="E738" s="416">
        <v>13.4199999999973</v>
      </c>
      <c r="F738" s="413">
        <v>16500</v>
      </c>
      <c r="G738" s="413">
        <v>-17.9999999999993</v>
      </c>
    </row>
    <row r="739" spans="1:7">
      <c r="A739" s="11"/>
      <c r="B739" s="4">
        <v>712</v>
      </c>
      <c r="C739" s="11"/>
      <c r="D739" s="11"/>
      <c r="E739" s="416">
        <v>13.4299999999973</v>
      </c>
      <c r="F739" s="413">
        <v>16490</v>
      </c>
      <c r="G739" s="413">
        <v>-17.979999999999301</v>
      </c>
    </row>
    <row r="740" spans="1:7">
      <c r="A740" s="11"/>
      <c r="B740" s="4">
        <v>713</v>
      </c>
      <c r="C740" s="11"/>
      <c r="D740" s="11"/>
      <c r="E740" s="416">
        <v>13.439999999997299</v>
      </c>
      <c r="F740" s="413">
        <v>16480</v>
      </c>
      <c r="G740" s="413">
        <v>-17.959999999999301</v>
      </c>
    </row>
    <row r="741" spans="1:7">
      <c r="A741" s="11"/>
      <c r="B741" s="4">
        <v>714</v>
      </c>
      <c r="C741" s="11"/>
      <c r="D741" s="11"/>
      <c r="E741" s="416">
        <v>13.449999999997299</v>
      </c>
      <c r="F741" s="413">
        <v>16470</v>
      </c>
      <c r="G741" s="413">
        <v>-17.939999999999301</v>
      </c>
    </row>
    <row r="742" spans="1:7">
      <c r="A742" s="11"/>
      <c r="B742" s="4">
        <v>715</v>
      </c>
      <c r="C742" s="11"/>
      <c r="D742" s="11"/>
      <c r="E742" s="416">
        <v>13.459999999997301</v>
      </c>
      <c r="F742" s="413">
        <v>16460</v>
      </c>
      <c r="G742" s="413">
        <v>-17.919999999999298</v>
      </c>
    </row>
    <row r="743" spans="1:7">
      <c r="A743" s="11"/>
      <c r="B743" s="4">
        <v>716</v>
      </c>
      <c r="C743" s="11"/>
      <c r="D743" s="11"/>
      <c r="E743" s="416">
        <v>13.469999999997301</v>
      </c>
      <c r="F743" s="413">
        <v>16450</v>
      </c>
      <c r="G743" s="413">
        <v>-17.899999999999299</v>
      </c>
    </row>
    <row r="744" spans="1:7">
      <c r="A744" s="11"/>
      <c r="B744" s="4">
        <v>717</v>
      </c>
      <c r="C744" s="11"/>
      <c r="D744" s="11"/>
      <c r="E744" s="416">
        <v>13.4799999999973</v>
      </c>
      <c r="F744" s="413">
        <v>16440</v>
      </c>
      <c r="G744" s="413">
        <v>-17.879999999999299</v>
      </c>
    </row>
    <row r="745" spans="1:7">
      <c r="A745" s="11"/>
      <c r="B745" s="4">
        <v>718</v>
      </c>
      <c r="C745" s="11"/>
      <c r="D745" s="11"/>
      <c r="E745" s="416">
        <v>13.4899999999973</v>
      </c>
      <c r="F745" s="413">
        <v>16430</v>
      </c>
      <c r="G745" s="413">
        <v>-17.8599999999993</v>
      </c>
    </row>
    <row r="746" spans="1:7">
      <c r="A746" s="11"/>
      <c r="B746" s="4">
        <v>719</v>
      </c>
      <c r="C746" s="11"/>
      <c r="D746" s="11"/>
      <c r="E746" s="416">
        <v>13.4999999999973</v>
      </c>
      <c r="F746" s="413">
        <v>16420</v>
      </c>
      <c r="G746" s="413">
        <v>-17.8399999999993</v>
      </c>
    </row>
    <row r="747" spans="1:7">
      <c r="A747" s="11"/>
      <c r="B747" s="4">
        <v>720</v>
      </c>
      <c r="C747" s="11"/>
      <c r="D747" s="11"/>
      <c r="E747" s="416">
        <v>13.5099999999973</v>
      </c>
      <c r="F747" s="413">
        <v>16410</v>
      </c>
      <c r="G747" s="413">
        <v>-17.8199999999993</v>
      </c>
    </row>
    <row r="748" spans="1:7">
      <c r="A748" s="11"/>
      <c r="B748" s="4">
        <v>721</v>
      </c>
      <c r="C748" s="11"/>
      <c r="D748" s="11"/>
      <c r="E748" s="416">
        <v>13.5199999999973</v>
      </c>
      <c r="F748" s="413">
        <v>16400</v>
      </c>
      <c r="G748" s="413">
        <v>-17.799999999999301</v>
      </c>
    </row>
    <row r="749" spans="1:7">
      <c r="A749" s="11"/>
      <c r="B749" s="4">
        <v>722</v>
      </c>
      <c r="C749" s="11"/>
      <c r="D749" s="11"/>
      <c r="E749" s="416">
        <v>13.529999999997299</v>
      </c>
      <c r="F749" s="413">
        <v>16390</v>
      </c>
      <c r="G749" s="413">
        <v>-17.779999999999301</v>
      </c>
    </row>
    <row r="750" spans="1:7">
      <c r="A750" s="11"/>
      <c r="B750" s="4">
        <v>723</v>
      </c>
      <c r="C750" s="11"/>
      <c r="D750" s="11"/>
      <c r="E750" s="416">
        <v>13.539999999997301</v>
      </c>
      <c r="F750" s="413">
        <v>16380</v>
      </c>
      <c r="G750" s="413">
        <v>-17.759999999999302</v>
      </c>
    </row>
    <row r="751" spans="1:7">
      <c r="A751" s="11"/>
      <c r="B751" s="4">
        <v>724</v>
      </c>
      <c r="C751" s="11"/>
      <c r="D751" s="11"/>
      <c r="E751" s="416">
        <v>13.549999999997301</v>
      </c>
      <c r="F751" s="413">
        <v>16370</v>
      </c>
      <c r="G751" s="413">
        <v>-17.739999999999299</v>
      </c>
    </row>
    <row r="752" spans="1:7">
      <c r="A752" s="11"/>
      <c r="B752" s="4">
        <v>725</v>
      </c>
      <c r="C752" s="11"/>
      <c r="D752" s="11"/>
      <c r="E752" s="416">
        <v>13.5599999999973</v>
      </c>
      <c r="F752" s="413">
        <v>16360</v>
      </c>
      <c r="G752" s="413">
        <v>-17.719999999999299</v>
      </c>
    </row>
    <row r="753" spans="1:7">
      <c r="A753" s="11"/>
      <c r="B753" s="4">
        <v>726</v>
      </c>
      <c r="C753" s="11"/>
      <c r="D753" s="11"/>
      <c r="E753" s="416">
        <v>13.5699999999973</v>
      </c>
      <c r="F753" s="413">
        <v>16350</v>
      </c>
      <c r="G753" s="413">
        <v>-17.699999999999299</v>
      </c>
    </row>
    <row r="754" spans="1:7">
      <c r="A754" s="11"/>
      <c r="B754" s="4">
        <v>727</v>
      </c>
      <c r="C754" s="11"/>
      <c r="D754" s="11"/>
      <c r="E754" s="416">
        <v>13.5799999999973</v>
      </c>
      <c r="F754" s="413">
        <v>16340</v>
      </c>
      <c r="G754" s="413">
        <v>-17.6799999999993</v>
      </c>
    </row>
    <row r="755" spans="1:7">
      <c r="A755" s="11"/>
      <c r="B755" s="4">
        <v>728</v>
      </c>
      <c r="C755" s="11"/>
      <c r="D755" s="11"/>
      <c r="E755" s="416">
        <v>13.5899999999973</v>
      </c>
      <c r="F755" s="413">
        <v>16330</v>
      </c>
      <c r="G755" s="413">
        <v>-17.6599999999993</v>
      </c>
    </row>
    <row r="756" spans="1:7">
      <c r="A756" s="11"/>
      <c r="B756" s="4">
        <v>729</v>
      </c>
      <c r="C756" s="11"/>
      <c r="D756" s="11"/>
      <c r="E756" s="416">
        <v>13.5999999999973</v>
      </c>
      <c r="F756" s="413">
        <v>16320</v>
      </c>
      <c r="G756" s="413">
        <v>-17.639999999999301</v>
      </c>
    </row>
    <row r="757" spans="1:7">
      <c r="A757" s="11"/>
      <c r="B757" s="4">
        <v>730</v>
      </c>
      <c r="C757" s="11"/>
      <c r="D757" s="11"/>
      <c r="E757" s="416">
        <v>13.609999999997299</v>
      </c>
      <c r="F757" s="413">
        <v>16310</v>
      </c>
      <c r="G757" s="413">
        <v>-17.619999999999301</v>
      </c>
    </row>
    <row r="758" spans="1:7">
      <c r="A758" s="11"/>
      <c r="B758" s="4">
        <v>731</v>
      </c>
      <c r="C758" s="11"/>
      <c r="D758" s="11"/>
      <c r="E758" s="416">
        <v>13.619999999997299</v>
      </c>
      <c r="F758" s="413">
        <v>16300</v>
      </c>
      <c r="G758" s="413">
        <v>-17.599999999999302</v>
      </c>
    </row>
    <row r="759" spans="1:7">
      <c r="A759" s="11"/>
      <c r="B759" s="4">
        <v>732</v>
      </c>
      <c r="C759" s="11"/>
      <c r="D759" s="11"/>
      <c r="E759" s="416">
        <v>13.629999999997301</v>
      </c>
      <c r="F759" s="413">
        <v>16290</v>
      </c>
      <c r="G759" s="413">
        <v>-17.579999999999298</v>
      </c>
    </row>
    <row r="760" spans="1:7">
      <c r="A760" s="11"/>
      <c r="B760" s="4">
        <v>733</v>
      </c>
      <c r="C760" s="11"/>
      <c r="D760" s="11"/>
      <c r="E760" s="416">
        <v>13.639999999997301</v>
      </c>
      <c r="F760" s="413">
        <v>16280</v>
      </c>
      <c r="G760" s="413">
        <v>-17.559999999999299</v>
      </c>
    </row>
    <row r="761" spans="1:7">
      <c r="A761" s="11"/>
      <c r="B761" s="4">
        <v>734</v>
      </c>
      <c r="C761" s="11"/>
      <c r="D761" s="11"/>
      <c r="E761" s="416">
        <v>13.6499999999973</v>
      </c>
      <c r="F761" s="413">
        <v>16270</v>
      </c>
      <c r="G761" s="413">
        <v>-17.539999999999299</v>
      </c>
    </row>
    <row r="762" spans="1:7">
      <c r="A762" s="11"/>
      <c r="B762" s="4">
        <v>735</v>
      </c>
      <c r="C762" s="11"/>
      <c r="D762" s="11"/>
      <c r="E762" s="416">
        <v>13.6599999999973</v>
      </c>
      <c r="F762" s="413">
        <v>16260</v>
      </c>
      <c r="G762" s="413">
        <v>-17.5199999999993</v>
      </c>
    </row>
    <row r="763" spans="1:7">
      <c r="A763" s="11"/>
      <c r="B763" s="4">
        <v>736</v>
      </c>
      <c r="C763" s="11"/>
      <c r="D763" s="11"/>
      <c r="E763" s="416">
        <v>13.6699999999973</v>
      </c>
      <c r="F763" s="413">
        <v>16250</v>
      </c>
      <c r="G763" s="413">
        <v>-17.4999999999993</v>
      </c>
    </row>
    <row r="764" spans="1:7">
      <c r="A764" s="11"/>
      <c r="B764" s="4">
        <v>737</v>
      </c>
      <c r="C764" s="11"/>
      <c r="D764" s="11"/>
      <c r="E764" s="416">
        <v>13.6799999999973</v>
      </c>
      <c r="F764" s="413">
        <v>16240</v>
      </c>
      <c r="G764" s="413">
        <v>-17.479999999999301</v>
      </c>
    </row>
    <row r="765" spans="1:7">
      <c r="A765" s="11"/>
      <c r="B765" s="4">
        <v>738</v>
      </c>
      <c r="C765" s="11"/>
      <c r="D765" s="11"/>
      <c r="E765" s="416">
        <v>13.689999999997299</v>
      </c>
      <c r="F765" s="413">
        <v>16230</v>
      </c>
      <c r="G765" s="413">
        <v>-17.459999999999301</v>
      </c>
    </row>
    <row r="766" spans="1:7">
      <c r="A766" s="11"/>
      <c r="B766" s="4">
        <v>739</v>
      </c>
      <c r="C766" s="11"/>
      <c r="D766" s="11"/>
      <c r="E766" s="416">
        <v>13.699999999997299</v>
      </c>
      <c r="F766" s="413">
        <v>16220</v>
      </c>
      <c r="G766" s="413">
        <v>-17.439999999999301</v>
      </c>
    </row>
    <row r="767" spans="1:7">
      <c r="A767" s="11"/>
      <c r="B767" s="4">
        <v>740</v>
      </c>
      <c r="C767" s="11"/>
      <c r="D767" s="11"/>
      <c r="E767" s="416">
        <v>13.709999999997301</v>
      </c>
      <c r="F767" s="413">
        <v>16210</v>
      </c>
      <c r="G767" s="413">
        <v>-17.419999999999298</v>
      </c>
    </row>
    <row r="768" spans="1:7">
      <c r="A768" s="11"/>
      <c r="B768" s="4">
        <v>741</v>
      </c>
      <c r="C768" s="11"/>
      <c r="D768" s="11"/>
      <c r="E768" s="416">
        <v>13.719999999997301</v>
      </c>
      <c r="F768" s="413">
        <v>16200</v>
      </c>
      <c r="G768" s="413">
        <v>-17.399999999999299</v>
      </c>
    </row>
    <row r="769" spans="1:7">
      <c r="A769" s="11"/>
      <c r="B769" s="4">
        <v>742</v>
      </c>
      <c r="C769" s="11"/>
      <c r="D769" s="11"/>
      <c r="E769" s="416">
        <v>13.7299999999973</v>
      </c>
      <c r="F769" s="413">
        <v>16190</v>
      </c>
      <c r="G769" s="413">
        <v>-17.379999999999299</v>
      </c>
    </row>
    <row r="770" spans="1:7">
      <c r="A770" s="11"/>
      <c r="B770" s="4">
        <v>743</v>
      </c>
      <c r="C770" s="11"/>
      <c r="D770" s="11"/>
      <c r="E770" s="416">
        <v>13.7399999999973</v>
      </c>
      <c r="F770" s="413">
        <v>16180</v>
      </c>
      <c r="G770" s="413">
        <v>-17.3599999999993</v>
      </c>
    </row>
    <row r="771" spans="1:7">
      <c r="A771" s="11"/>
      <c r="B771" s="4">
        <v>744</v>
      </c>
      <c r="C771" s="11"/>
      <c r="D771" s="11"/>
      <c r="E771" s="416">
        <v>13.7499999999973</v>
      </c>
      <c r="F771" s="413">
        <v>16170</v>
      </c>
      <c r="G771" s="413">
        <v>-17.3399999999993</v>
      </c>
    </row>
    <row r="772" spans="1:7">
      <c r="A772" s="11"/>
      <c r="B772" s="4">
        <v>745</v>
      </c>
      <c r="C772" s="11"/>
      <c r="D772" s="11"/>
      <c r="E772" s="416">
        <v>13.7599999999973</v>
      </c>
      <c r="F772" s="413">
        <v>16160</v>
      </c>
      <c r="G772" s="413">
        <v>-17.3199999999993</v>
      </c>
    </row>
    <row r="773" spans="1:7">
      <c r="A773" s="11"/>
      <c r="B773" s="4">
        <v>746</v>
      </c>
      <c r="C773" s="11"/>
      <c r="D773" s="11"/>
      <c r="E773" s="416">
        <v>13.7699999999973</v>
      </c>
      <c r="F773" s="413">
        <v>16150</v>
      </c>
      <c r="G773" s="413">
        <v>-17.299999999999301</v>
      </c>
    </row>
    <row r="774" spans="1:7">
      <c r="A774" s="11"/>
      <c r="B774" s="4">
        <v>747</v>
      </c>
      <c r="C774" s="11"/>
      <c r="D774" s="11"/>
      <c r="E774" s="416">
        <v>13.779999999997299</v>
      </c>
      <c r="F774" s="413">
        <v>16140</v>
      </c>
      <c r="G774" s="413">
        <v>-17.279999999999301</v>
      </c>
    </row>
    <row r="775" spans="1:7">
      <c r="A775" s="11"/>
      <c r="B775" s="4">
        <v>748</v>
      </c>
      <c r="C775" s="11"/>
      <c r="D775" s="11"/>
      <c r="E775" s="416">
        <v>13.789999999997301</v>
      </c>
      <c r="F775" s="413">
        <v>16130</v>
      </c>
      <c r="G775" s="413">
        <v>-17.259999999999302</v>
      </c>
    </row>
    <row r="776" spans="1:7">
      <c r="A776" s="11"/>
      <c r="B776" s="4">
        <v>749</v>
      </c>
      <c r="C776" s="11"/>
      <c r="D776" s="11"/>
      <c r="E776" s="416">
        <v>13.799999999997301</v>
      </c>
      <c r="F776" s="413">
        <v>16120</v>
      </c>
      <c r="G776" s="413">
        <v>-17.239999999999299</v>
      </c>
    </row>
    <row r="777" spans="1:7">
      <c r="A777" s="11"/>
      <c r="B777" s="4">
        <v>750</v>
      </c>
      <c r="C777" s="11"/>
      <c r="D777" s="11"/>
      <c r="E777" s="416">
        <v>13.8099999999973</v>
      </c>
      <c r="F777" s="413">
        <v>16110</v>
      </c>
      <c r="G777" s="413">
        <v>-17.219999999999299</v>
      </c>
    </row>
    <row r="778" spans="1:7">
      <c r="A778" s="11"/>
      <c r="B778" s="4">
        <v>751</v>
      </c>
      <c r="C778" s="11"/>
      <c r="D778" s="11"/>
      <c r="E778" s="416">
        <v>13.8199999999973</v>
      </c>
      <c r="F778" s="413">
        <v>16100</v>
      </c>
      <c r="G778" s="413">
        <v>-17.199999999999299</v>
      </c>
    </row>
    <row r="779" spans="1:7">
      <c r="A779" s="11"/>
      <c r="B779" s="4">
        <v>752</v>
      </c>
      <c r="C779" s="11"/>
      <c r="D779" s="11"/>
      <c r="E779" s="416">
        <v>13.8299999999973</v>
      </c>
      <c r="F779" s="413">
        <v>16090</v>
      </c>
      <c r="G779" s="413">
        <v>-17.1799999999993</v>
      </c>
    </row>
    <row r="780" spans="1:7">
      <c r="A780" s="11"/>
      <c r="B780" s="4">
        <v>753</v>
      </c>
      <c r="C780" s="11"/>
      <c r="D780" s="11"/>
      <c r="E780" s="416">
        <v>13.8399999999973</v>
      </c>
      <c r="F780" s="413">
        <v>16080</v>
      </c>
      <c r="G780" s="413">
        <v>-17.1599999999993</v>
      </c>
    </row>
    <row r="781" spans="1:7">
      <c r="A781" s="11"/>
      <c r="B781" s="4">
        <v>754</v>
      </c>
      <c r="C781" s="11"/>
      <c r="D781" s="11"/>
      <c r="E781" s="416">
        <v>13.8499999999973</v>
      </c>
      <c r="F781" s="413">
        <v>16070</v>
      </c>
      <c r="G781" s="413">
        <v>-17.139999999999301</v>
      </c>
    </row>
    <row r="782" spans="1:7">
      <c r="A782" s="11"/>
      <c r="B782" s="4">
        <v>755</v>
      </c>
      <c r="C782" s="11"/>
      <c r="D782" s="11"/>
      <c r="E782" s="416">
        <v>13.859999999997299</v>
      </c>
      <c r="F782" s="413">
        <v>16060</v>
      </c>
      <c r="G782" s="413">
        <v>-17.119999999999301</v>
      </c>
    </row>
    <row r="783" spans="1:7">
      <c r="A783" s="11"/>
      <c r="B783" s="4">
        <v>756</v>
      </c>
      <c r="C783" s="11"/>
      <c r="D783" s="11"/>
      <c r="E783" s="416">
        <v>13.869999999997299</v>
      </c>
      <c r="F783" s="413">
        <v>16050</v>
      </c>
      <c r="G783" s="413">
        <v>-17.099999999999302</v>
      </c>
    </row>
    <row r="784" spans="1:7">
      <c r="A784" s="11"/>
      <c r="B784" s="4">
        <v>757</v>
      </c>
      <c r="C784" s="11"/>
      <c r="D784" s="11"/>
      <c r="E784" s="416">
        <v>13.879999999997301</v>
      </c>
      <c r="F784" s="413">
        <v>16040</v>
      </c>
      <c r="G784" s="413">
        <v>-17.079999999999298</v>
      </c>
    </row>
    <row r="785" spans="1:7">
      <c r="A785" s="11"/>
      <c r="B785" s="4">
        <v>758</v>
      </c>
      <c r="C785" s="11"/>
      <c r="D785" s="11"/>
      <c r="E785" s="416">
        <v>13.889999999997301</v>
      </c>
      <c r="F785" s="413">
        <v>16030</v>
      </c>
      <c r="G785" s="413">
        <v>-17.059999999999299</v>
      </c>
    </row>
    <row r="786" spans="1:7">
      <c r="A786" s="11"/>
      <c r="B786" s="4">
        <v>759</v>
      </c>
      <c r="C786" s="11"/>
      <c r="D786" s="11"/>
      <c r="E786" s="416">
        <v>13.8999999999973</v>
      </c>
      <c r="F786" s="413">
        <v>16020</v>
      </c>
      <c r="G786" s="413">
        <v>-17.039999999999299</v>
      </c>
    </row>
    <row r="787" spans="1:7">
      <c r="A787" s="11"/>
      <c r="B787" s="4">
        <v>760</v>
      </c>
      <c r="C787" s="11"/>
      <c r="D787" s="11"/>
      <c r="E787" s="416">
        <v>13.9099999999973</v>
      </c>
      <c r="F787" s="413">
        <v>16010</v>
      </c>
      <c r="G787" s="413">
        <v>-17.0199999999993</v>
      </c>
    </row>
    <row r="788" spans="1:7">
      <c r="A788" s="11"/>
      <c r="B788" s="4">
        <v>761</v>
      </c>
      <c r="C788" s="11"/>
      <c r="D788" s="11"/>
      <c r="E788" s="416">
        <v>13.9199999999973</v>
      </c>
      <c r="F788" s="413">
        <v>16000</v>
      </c>
      <c r="G788" s="413">
        <v>-16.9999999999993</v>
      </c>
    </row>
    <row r="789" spans="1:7">
      <c r="A789" s="11"/>
      <c r="B789" s="4">
        <v>762</v>
      </c>
      <c r="C789" s="11"/>
      <c r="D789" s="11"/>
      <c r="E789" s="416">
        <v>13.9299999999973</v>
      </c>
      <c r="F789" s="413">
        <v>15990</v>
      </c>
      <c r="G789" s="413">
        <v>-16.979999999999301</v>
      </c>
    </row>
    <row r="790" spans="1:7">
      <c r="A790" s="11"/>
      <c r="B790" s="4">
        <v>763</v>
      </c>
      <c r="C790" s="11"/>
      <c r="D790" s="11"/>
      <c r="E790" s="416">
        <v>13.939999999997299</v>
      </c>
      <c r="F790" s="413">
        <v>15980</v>
      </c>
      <c r="G790" s="413">
        <v>-16.959999999999301</v>
      </c>
    </row>
    <row r="791" spans="1:7">
      <c r="A791" s="11"/>
      <c r="B791" s="4">
        <v>764</v>
      </c>
      <c r="C791" s="11"/>
      <c r="D791" s="11"/>
      <c r="E791" s="416">
        <v>13.949999999997299</v>
      </c>
      <c r="F791" s="413">
        <v>15970</v>
      </c>
      <c r="G791" s="413">
        <v>-16.939999999999301</v>
      </c>
    </row>
    <row r="792" spans="1:7">
      <c r="A792" s="11"/>
      <c r="B792" s="4">
        <v>765</v>
      </c>
      <c r="C792" s="11"/>
      <c r="D792" s="11"/>
      <c r="E792" s="416">
        <v>13.959999999997301</v>
      </c>
      <c r="F792" s="413">
        <v>15960</v>
      </c>
      <c r="G792" s="413">
        <v>-16.919999999999298</v>
      </c>
    </row>
    <row r="793" spans="1:7">
      <c r="A793" s="11"/>
      <c r="B793" s="4">
        <v>766</v>
      </c>
      <c r="C793" s="11"/>
      <c r="D793" s="11"/>
      <c r="E793" s="416">
        <v>13.9699999999974</v>
      </c>
      <c r="F793" s="413">
        <v>15950</v>
      </c>
      <c r="G793" s="413">
        <v>-16.899999999999299</v>
      </c>
    </row>
    <row r="794" spans="1:7">
      <c r="A794" s="11"/>
      <c r="B794" s="4">
        <v>767</v>
      </c>
      <c r="C794" s="11"/>
      <c r="D794" s="11"/>
      <c r="E794" s="416">
        <v>13.9799999999974</v>
      </c>
      <c r="F794" s="413">
        <v>15940</v>
      </c>
      <c r="G794" s="413">
        <v>-16.879999999999299</v>
      </c>
    </row>
    <row r="795" spans="1:7">
      <c r="A795" s="11"/>
      <c r="B795" s="4">
        <v>768</v>
      </c>
      <c r="C795" s="11"/>
      <c r="D795" s="11"/>
      <c r="E795" s="416">
        <v>13.9899999999974</v>
      </c>
      <c r="F795" s="413">
        <v>15930</v>
      </c>
      <c r="G795" s="413">
        <v>-16.8599999999993</v>
      </c>
    </row>
    <row r="796" spans="1:7">
      <c r="A796" s="11"/>
      <c r="B796" s="4">
        <v>769</v>
      </c>
      <c r="C796" s="11"/>
      <c r="D796" s="11"/>
      <c r="E796" s="416">
        <v>13.999999999997399</v>
      </c>
      <c r="F796" s="413">
        <v>15920</v>
      </c>
      <c r="G796" s="413">
        <v>-16.8399999999993</v>
      </c>
    </row>
    <row r="797" spans="1:7">
      <c r="A797" s="11"/>
      <c r="B797" s="4">
        <v>770</v>
      </c>
      <c r="C797" s="11"/>
      <c r="D797" s="11"/>
      <c r="E797" s="416">
        <v>14.009999999997399</v>
      </c>
      <c r="F797" s="413">
        <v>15910</v>
      </c>
      <c r="G797" s="413">
        <v>-16.8199999999993</v>
      </c>
    </row>
    <row r="798" spans="1:7">
      <c r="A798" s="11"/>
      <c r="B798" s="4">
        <v>771</v>
      </c>
      <c r="C798" s="11"/>
      <c r="D798" s="11"/>
      <c r="E798" s="416">
        <v>14.019999999997401</v>
      </c>
      <c r="F798" s="413">
        <v>15900</v>
      </c>
      <c r="G798" s="413">
        <v>-16.799999999999301</v>
      </c>
    </row>
    <row r="799" spans="1:7">
      <c r="A799" s="11"/>
      <c r="B799" s="4">
        <v>772</v>
      </c>
      <c r="C799" s="11"/>
      <c r="D799" s="11"/>
      <c r="E799" s="416">
        <v>14.029999999997401</v>
      </c>
      <c r="F799" s="413">
        <v>15890</v>
      </c>
      <c r="G799" s="413">
        <v>-16.779999999999301</v>
      </c>
    </row>
    <row r="800" spans="1:7">
      <c r="A800" s="11"/>
      <c r="B800" s="4">
        <v>773</v>
      </c>
      <c r="C800" s="11"/>
      <c r="D800" s="11"/>
      <c r="E800" s="416">
        <v>14.0399999999974</v>
      </c>
      <c r="F800" s="413">
        <v>15880</v>
      </c>
      <c r="G800" s="413">
        <v>-16.759999999999302</v>
      </c>
    </row>
    <row r="801" spans="1:7">
      <c r="A801" s="11"/>
      <c r="B801" s="4">
        <v>774</v>
      </c>
      <c r="C801" s="11"/>
      <c r="D801" s="11"/>
      <c r="E801" s="416">
        <v>14.0499999999974</v>
      </c>
      <c r="F801" s="413">
        <v>15870</v>
      </c>
      <c r="G801" s="413">
        <v>-16.739999999999299</v>
      </c>
    </row>
    <row r="802" spans="1:7">
      <c r="A802" s="11"/>
      <c r="B802" s="4">
        <v>775</v>
      </c>
      <c r="C802" s="11"/>
      <c r="D802" s="11"/>
      <c r="E802" s="416">
        <v>14.0599999999974</v>
      </c>
      <c r="F802" s="413">
        <v>15860</v>
      </c>
      <c r="G802" s="413">
        <v>-16.719999999999299</v>
      </c>
    </row>
    <row r="803" spans="1:7">
      <c r="A803" s="11"/>
      <c r="B803" s="4">
        <v>776</v>
      </c>
      <c r="C803" s="11"/>
      <c r="D803" s="11"/>
      <c r="E803" s="416">
        <v>14.0699999999974</v>
      </c>
      <c r="F803" s="413">
        <v>15850</v>
      </c>
      <c r="G803" s="413">
        <v>-16.699999999999299</v>
      </c>
    </row>
    <row r="804" spans="1:7">
      <c r="A804" s="11"/>
      <c r="B804" s="4">
        <v>777</v>
      </c>
      <c r="C804" s="11"/>
      <c r="D804" s="11"/>
      <c r="E804" s="416">
        <v>14.079999999997399</v>
      </c>
      <c r="F804" s="413">
        <v>15840</v>
      </c>
      <c r="G804" s="413">
        <v>-16.6799999999993</v>
      </c>
    </row>
    <row r="805" spans="1:7">
      <c r="A805" s="11"/>
      <c r="B805" s="4">
        <v>778</v>
      </c>
      <c r="C805" s="11"/>
      <c r="D805" s="11"/>
      <c r="E805" s="416">
        <v>14.089999999997399</v>
      </c>
      <c r="F805" s="413">
        <v>15830</v>
      </c>
      <c r="G805" s="413">
        <v>-16.6599999999993</v>
      </c>
    </row>
    <row r="806" spans="1:7">
      <c r="A806" s="11"/>
      <c r="B806" s="4">
        <v>779</v>
      </c>
      <c r="C806" s="11"/>
      <c r="D806" s="11"/>
      <c r="E806" s="416">
        <v>14.099999999997401</v>
      </c>
      <c r="F806" s="413">
        <v>15820</v>
      </c>
      <c r="G806" s="413">
        <v>-16.639999999999301</v>
      </c>
    </row>
    <row r="807" spans="1:7">
      <c r="A807" s="11"/>
      <c r="B807" s="4">
        <v>780</v>
      </c>
      <c r="C807" s="11"/>
      <c r="D807" s="11"/>
      <c r="E807" s="416">
        <v>14.109999999997401</v>
      </c>
      <c r="F807" s="413">
        <v>15810</v>
      </c>
      <c r="G807" s="413">
        <v>-16.619999999999301</v>
      </c>
    </row>
    <row r="808" spans="1:7">
      <c r="A808" s="11"/>
      <c r="B808" s="4">
        <v>781</v>
      </c>
      <c r="C808" s="11"/>
      <c r="D808" s="11"/>
      <c r="E808" s="416">
        <v>14.1199999999974</v>
      </c>
      <c r="F808" s="413">
        <v>15800</v>
      </c>
      <c r="G808" s="413">
        <v>-16.599999999999302</v>
      </c>
    </row>
    <row r="809" spans="1:7">
      <c r="A809" s="11"/>
      <c r="B809" s="4">
        <v>782</v>
      </c>
      <c r="C809" s="11"/>
      <c r="D809" s="11"/>
      <c r="E809" s="416">
        <v>14.1299999999974</v>
      </c>
      <c r="F809" s="413">
        <v>15790</v>
      </c>
      <c r="G809" s="413">
        <v>-16.579999999999298</v>
      </c>
    </row>
    <row r="810" spans="1:7">
      <c r="A810" s="11"/>
      <c r="B810" s="4">
        <v>783</v>
      </c>
      <c r="C810" s="11"/>
      <c r="D810" s="11"/>
      <c r="E810" s="416">
        <v>14.1399999999974</v>
      </c>
      <c r="F810" s="413">
        <v>15780</v>
      </c>
      <c r="G810" s="413">
        <v>-16.559999999999299</v>
      </c>
    </row>
    <row r="811" spans="1:7">
      <c r="A811" s="11"/>
      <c r="B811" s="4">
        <v>784</v>
      </c>
      <c r="C811" s="11"/>
      <c r="D811" s="11"/>
      <c r="E811" s="416">
        <v>14.1499999999974</v>
      </c>
      <c r="F811" s="413">
        <v>15770</v>
      </c>
      <c r="G811" s="413">
        <v>-16.539999999999299</v>
      </c>
    </row>
    <row r="812" spans="1:7">
      <c r="A812" s="11"/>
      <c r="B812" s="4">
        <v>785</v>
      </c>
      <c r="C812" s="11"/>
      <c r="D812" s="11"/>
      <c r="E812" s="416">
        <v>14.1599999999974</v>
      </c>
      <c r="F812" s="413">
        <v>15760</v>
      </c>
      <c r="G812" s="413">
        <v>-16.5199999999993</v>
      </c>
    </row>
    <row r="813" spans="1:7">
      <c r="A813" s="11"/>
      <c r="B813" s="4">
        <v>786</v>
      </c>
      <c r="C813" s="11"/>
      <c r="D813" s="11"/>
      <c r="E813" s="416">
        <v>14.169999999997399</v>
      </c>
      <c r="F813" s="413">
        <v>15750</v>
      </c>
      <c r="G813" s="413">
        <v>-16.4999999999993</v>
      </c>
    </row>
    <row r="814" spans="1:7">
      <c r="A814" s="11"/>
      <c r="B814" s="4">
        <v>787</v>
      </c>
      <c r="C814" s="11"/>
      <c r="D814" s="11"/>
      <c r="E814" s="416">
        <v>14.179999999997399</v>
      </c>
      <c r="F814" s="413">
        <v>15740</v>
      </c>
      <c r="G814" s="413">
        <v>-16.479999999999301</v>
      </c>
    </row>
    <row r="815" spans="1:7">
      <c r="A815" s="11"/>
      <c r="B815" s="4">
        <v>788</v>
      </c>
      <c r="C815" s="11"/>
      <c r="D815" s="11"/>
      <c r="E815" s="416">
        <v>14.189999999997401</v>
      </c>
      <c r="F815" s="413">
        <v>15730</v>
      </c>
      <c r="G815" s="413">
        <v>-16.459999999999301</v>
      </c>
    </row>
    <row r="816" spans="1:7">
      <c r="A816" s="11"/>
      <c r="B816" s="4">
        <v>789</v>
      </c>
      <c r="C816" s="11"/>
      <c r="D816" s="11"/>
      <c r="E816" s="416">
        <v>14.1999999999974</v>
      </c>
      <c r="F816" s="413">
        <v>15720</v>
      </c>
      <c r="G816" s="413">
        <v>-16.439999999999301</v>
      </c>
    </row>
    <row r="817" spans="1:7">
      <c r="A817" s="11"/>
      <c r="B817" s="4">
        <v>790</v>
      </c>
      <c r="C817" s="11"/>
      <c r="D817" s="11"/>
      <c r="E817" s="416">
        <v>14.2099999999974</v>
      </c>
      <c r="F817" s="413">
        <v>15710</v>
      </c>
      <c r="G817" s="413">
        <v>-16.419999999999298</v>
      </c>
    </row>
    <row r="818" spans="1:7">
      <c r="A818" s="11"/>
      <c r="B818" s="4">
        <v>791</v>
      </c>
      <c r="C818" s="11"/>
      <c r="D818" s="11"/>
      <c r="E818" s="416">
        <v>14.2199999999974</v>
      </c>
      <c r="F818" s="413">
        <v>15700</v>
      </c>
      <c r="G818" s="413">
        <v>-16.399999999999299</v>
      </c>
    </row>
    <row r="819" spans="1:7">
      <c r="A819" s="11"/>
      <c r="B819" s="4">
        <v>792</v>
      </c>
      <c r="C819" s="11"/>
      <c r="D819" s="11"/>
      <c r="E819" s="416">
        <v>14.2299999999974</v>
      </c>
      <c r="F819" s="413">
        <v>15690</v>
      </c>
      <c r="G819" s="413">
        <v>-16.379999999999299</v>
      </c>
    </row>
    <row r="820" spans="1:7">
      <c r="A820" s="11"/>
      <c r="B820" s="4">
        <v>793</v>
      </c>
      <c r="C820" s="11"/>
      <c r="D820" s="11"/>
      <c r="E820" s="416">
        <v>14.2399999999974</v>
      </c>
      <c r="F820" s="413">
        <v>15680</v>
      </c>
      <c r="G820" s="413">
        <v>-16.3599999999993</v>
      </c>
    </row>
    <row r="821" spans="1:7">
      <c r="A821" s="11"/>
      <c r="B821" s="4">
        <v>794</v>
      </c>
      <c r="C821" s="11"/>
      <c r="D821" s="11"/>
      <c r="E821" s="416">
        <v>14.249999999997399</v>
      </c>
      <c r="F821" s="413">
        <v>15670</v>
      </c>
      <c r="G821" s="413">
        <v>-16.3399999999993</v>
      </c>
    </row>
    <row r="822" spans="1:7">
      <c r="A822" s="11"/>
      <c r="B822" s="4">
        <v>795</v>
      </c>
      <c r="C822" s="11"/>
      <c r="D822" s="11"/>
      <c r="E822" s="416">
        <v>14.259999999997399</v>
      </c>
      <c r="F822" s="413">
        <v>15660</v>
      </c>
      <c r="G822" s="413">
        <v>-16.3199999999993</v>
      </c>
    </row>
    <row r="823" spans="1:7">
      <c r="A823" s="11"/>
      <c r="B823" s="4">
        <v>796</v>
      </c>
      <c r="C823" s="11"/>
      <c r="D823" s="11"/>
      <c r="E823" s="416">
        <v>14.269999999997401</v>
      </c>
      <c r="F823" s="413">
        <v>15650</v>
      </c>
      <c r="G823" s="413">
        <v>-16.299999999999301</v>
      </c>
    </row>
    <row r="824" spans="1:7">
      <c r="A824" s="11"/>
      <c r="B824" s="4">
        <v>797</v>
      </c>
      <c r="C824" s="11"/>
      <c r="D824" s="11"/>
      <c r="E824" s="416">
        <v>14.279999999997401</v>
      </c>
      <c r="F824" s="413">
        <v>15640</v>
      </c>
      <c r="G824" s="413">
        <v>-16.279999999999301</v>
      </c>
    </row>
    <row r="825" spans="1:7">
      <c r="A825" s="11"/>
      <c r="B825" s="4">
        <v>798</v>
      </c>
      <c r="C825" s="11"/>
      <c r="D825" s="11"/>
      <c r="E825" s="416">
        <v>14.2899999999974</v>
      </c>
      <c r="F825" s="413">
        <v>15630</v>
      </c>
      <c r="G825" s="413">
        <v>-16.259999999999302</v>
      </c>
    </row>
    <row r="826" spans="1:7">
      <c r="A826" s="11"/>
      <c r="B826" s="4">
        <v>799</v>
      </c>
      <c r="C826" s="11"/>
      <c r="D826" s="11"/>
      <c r="E826" s="416">
        <v>14.2999999999974</v>
      </c>
      <c r="F826" s="413">
        <v>15620</v>
      </c>
      <c r="G826" s="413">
        <v>-16.239999999999299</v>
      </c>
    </row>
    <row r="827" spans="1:7">
      <c r="A827" s="11"/>
      <c r="B827" s="4">
        <v>800</v>
      </c>
      <c r="C827" s="11"/>
      <c r="D827" s="11"/>
      <c r="E827" s="416">
        <v>14.3099999999974</v>
      </c>
      <c r="F827" s="413">
        <v>15610</v>
      </c>
      <c r="G827" s="413">
        <v>-16.219999999999299</v>
      </c>
    </row>
    <row r="828" spans="1:7">
      <c r="A828" s="11"/>
      <c r="B828" s="4">
        <v>801</v>
      </c>
      <c r="C828" s="11"/>
      <c r="D828" s="11"/>
      <c r="E828" s="416">
        <v>14.3199999999974</v>
      </c>
      <c r="F828" s="413">
        <v>15600</v>
      </c>
      <c r="G828" s="413">
        <v>-16.199999999999299</v>
      </c>
    </row>
    <row r="829" spans="1:7">
      <c r="A829" s="11"/>
      <c r="B829" s="4">
        <v>802</v>
      </c>
      <c r="C829" s="11"/>
      <c r="D829" s="11"/>
      <c r="E829" s="416">
        <v>14.329999999997399</v>
      </c>
      <c r="F829" s="413">
        <v>15590</v>
      </c>
      <c r="G829" s="413">
        <v>-16.1799999999993</v>
      </c>
    </row>
    <row r="830" spans="1:7">
      <c r="A830" s="11"/>
      <c r="B830" s="4">
        <v>803</v>
      </c>
      <c r="C830" s="11"/>
      <c r="D830" s="11"/>
      <c r="E830" s="416">
        <v>14.339999999997399</v>
      </c>
      <c r="F830" s="413">
        <v>15580</v>
      </c>
      <c r="G830" s="413">
        <v>-16.1599999999993</v>
      </c>
    </row>
    <row r="831" spans="1:7">
      <c r="A831" s="11"/>
      <c r="B831" s="4">
        <v>804</v>
      </c>
      <c r="C831" s="11"/>
      <c r="D831" s="11"/>
      <c r="E831" s="416">
        <v>14.349999999997401</v>
      </c>
      <c r="F831" s="413">
        <v>15570</v>
      </c>
      <c r="G831" s="413">
        <v>-16.139999999999301</v>
      </c>
    </row>
    <row r="832" spans="1:7">
      <c r="A832" s="11"/>
      <c r="B832" s="4">
        <v>805</v>
      </c>
      <c r="C832" s="11"/>
      <c r="D832" s="11"/>
      <c r="E832" s="416">
        <v>14.359999999997401</v>
      </c>
      <c r="F832" s="413">
        <v>15560</v>
      </c>
      <c r="G832" s="413">
        <v>-16.119999999999301</v>
      </c>
    </row>
    <row r="833" spans="1:7">
      <c r="A833" s="11"/>
      <c r="B833" s="4">
        <v>806</v>
      </c>
      <c r="C833" s="11"/>
      <c r="D833" s="11"/>
      <c r="E833" s="416">
        <v>14.3699999999974</v>
      </c>
      <c r="F833" s="413">
        <v>15550</v>
      </c>
      <c r="G833" s="413">
        <v>-16.099999999999302</v>
      </c>
    </row>
    <row r="834" spans="1:7">
      <c r="A834" s="11"/>
      <c r="B834" s="4">
        <v>807</v>
      </c>
      <c r="C834" s="11"/>
      <c r="D834" s="11"/>
      <c r="E834" s="416">
        <v>14.3799999999974</v>
      </c>
      <c r="F834" s="413">
        <v>15540</v>
      </c>
      <c r="G834" s="413">
        <v>-16.079999999999298</v>
      </c>
    </row>
    <row r="835" spans="1:7">
      <c r="A835" s="11"/>
      <c r="B835" s="4">
        <v>808</v>
      </c>
      <c r="C835" s="11"/>
      <c r="D835" s="11"/>
      <c r="E835" s="416">
        <v>14.3899999999974</v>
      </c>
      <c r="F835" s="413">
        <v>15530</v>
      </c>
      <c r="G835" s="413">
        <v>-16.059999999999299</v>
      </c>
    </row>
    <row r="836" spans="1:7">
      <c r="A836" s="11"/>
      <c r="B836" s="4">
        <v>809</v>
      </c>
      <c r="C836" s="11"/>
      <c r="D836" s="11"/>
      <c r="E836" s="416">
        <v>14.3999999999974</v>
      </c>
      <c r="F836" s="413">
        <v>15520</v>
      </c>
      <c r="G836" s="413">
        <v>-16.039999999999299</v>
      </c>
    </row>
    <row r="837" spans="1:7">
      <c r="A837" s="11"/>
      <c r="B837" s="4">
        <v>810</v>
      </c>
      <c r="C837" s="11"/>
      <c r="D837" s="11"/>
      <c r="E837" s="416">
        <v>14.4099999999974</v>
      </c>
      <c r="F837" s="413">
        <v>15510</v>
      </c>
      <c r="G837" s="413">
        <v>-16.0199999999993</v>
      </c>
    </row>
    <row r="838" spans="1:7">
      <c r="A838" s="11"/>
      <c r="B838" s="4">
        <v>811</v>
      </c>
      <c r="C838" s="11"/>
      <c r="D838" s="11"/>
      <c r="E838" s="416">
        <v>14.419999999997399</v>
      </c>
      <c r="F838" s="413">
        <v>15500</v>
      </c>
      <c r="G838" s="413">
        <v>-15.9999999999993</v>
      </c>
    </row>
    <row r="839" spans="1:7">
      <c r="A839" s="11"/>
      <c r="B839" s="4">
        <v>812</v>
      </c>
      <c r="C839" s="11"/>
      <c r="D839" s="11"/>
      <c r="E839" s="416">
        <v>14.429999999997399</v>
      </c>
      <c r="F839" s="413">
        <v>15490</v>
      </c>
      <c r="G839" s="413">
        <v>-15.979999999999301</v>
      </c>
    </row>
    <row r="840" spans="1:7">
      <c r="A840" s="11"/>
      <c r="B840" s="4">
        <v>813</v>
      </c>
      <c r="C840" s="11"/>
      <c r="D840" s="11"/>
      <c r="E840" s="416">
        <v>14.439999999997401</v>
      </c>
      <c r="F840" s="413">
        <v>15480</v>
      </c>
      <c r="G840" s="413">
        <v>-15.959999999999299</v>
      </c>
    </row>
    <row r="841" spans="1:7">
      <c r="A841" s="11"/>
      <c r="B841" s="4">
        <v>814</v>
      </c>
      <c r="C841" s="11"/>
      <c r="D841" s="11"/>
      <c r="E841" s="416">
        <v>14.4499999999974</v>
      </c>
      <c r="F841" s="413">
        <v>15470</v>
      </c>
      <c r="G841" s="413">
        <v>-15.9399999999993</v>
      </c>
    </row>
    <row r="842" spans="1:7">
      <c r="A842" s="11"/>
      <c r="B842" s="4">
        <v>815</v>
      </c>
      <c r="C842" s="11"/>
      <c r="D842" s="11"/>
      <c r="E842" s="416">
        <v>14.4599999999974</v>
      </c>
      <c r="F842" s="413">
        <v>15460</v>
      </c>
      <c r="G842" s="413">
        <v>-15.9199999999993</v>
      </c>
    </row>
    <row r="843" spans="1:7">
      <c r="A843" s="11"/>
      <c r="B843" s="4">
        <v>816</v>
      </c>
      <c r="C843" s="11"/>
      <c r="D843" s="11"/>
      <c r="E843" s="416">
        <v>14.4699999999974</v>
      </c>
      <c r="F843" s="413">
        <v>15450</v>
      </c>
      <c r="G843" s="413">
        <v>-15.8999999999993</v>
      </c>
    </row>
    <row r="844" spans="1:7">
      <c r="A844" s="11"/>
      <c r="B844" s="4">
        <v>817</v>
      </c>
      <c r="C844" s="11"/>
      <c r="D844" s="11"/>
      <c r="E844" s="416">
        <v>14.4799999999974</v>
      </c>
      <c r="F844" s="413">
        <v>15440</v>
      </c>
      <c r="G844" s="413">
        <v>-15.879999999999299</v>
      </c>
    </row>
    <row r="845" spans="1:7">
      <c r="A845" s="11"/>
      <c r="B845" s="4">
        <v>818</v>
      </c>
      <c r="C845" s="11"/>
      <c r="D845" s="11"/>
      <c r="E845" s="416">
        <v>14.4899999999974</v>
      </c>
      <c r="F845" s="413">
        <v>15430</v>
      </c>
      <c r="G845" s="413">
        <v>-15.8599999999993</v>
      </c>
    </row>
    <row r="846" spans="1:7">
      <c r="A846" s="11"/>
      <c r="B846" s="4">
        <v>819</v>
      </c>
      <c r="C846" s="11"/>
      <c r="D846" s="11"/>
      <c r="E846" s="416">
        <v>14.499999999997399</v>
      </c>
      <c r="F846" s="413">
        <v>15420</v>
      </c>
      <c r="G846" s="413">
        <v>-15.8399999999993</v>
      </c>
    </row>
    <row r="847" spans="1:7">
      <c r="A847" s="11"/>
      <c r="B847" s="4">
        <v>820</v>
      </c>
      <c r="C847" s="11"/>
      <c r="D847" s="11"/>
      <c r="E847" s="416">
        <v>14.509999999997399</v>
      </c>
      <c r="F847" s="413">
        <v>15410</v>
      </c>
      <c r="G847" s="413">
        <v>-15.8199999999993</v>
      </c>
    </row>
    <row r="848" spans="1:7">
      <c r="A848" s="11"/>
      <c r="B848" s="4">
        <v>821</v>
      </c>
      <c r="C848" s="11"/>
      <c r="D848" s="11"/>
      <c r="E848" s="416">
        <v>14.519999999997401</v>
      </c>
      <c r="F848" s="413">
        <v>15400</v>
      </c>
      <c r="G848" s="413">
        <v>-15.799999999999301</v>
      </c>
    </row>
    <row r="849" spans="1:7">
      <c r="A849" s="11"/>
      <c r="B849" s="4">
        <v>822</v>
      </c>
      <c r="C849" s="11"/>
      <c r="D849" s="11"/>
      <c r="E849" s="416">
        <v>14.529999999997401</v>
      </c>
      <c r="F849" s="413">
        <v>15390</v>
      </c>
      <c r="G849" s="413">
        <v>-15.779999999999299</v>
      </c>
    </row>
    <row r="850" spans="1:7">
      <c r="A850" s="11"/>
      <c r="B850" s="4">
        <v>823</v>
      </c>
      <c r="C850" s="11"/>
      <c r="D850" s="11"/>
      <c r="E850" s="416">
        <v>14.5399999999974</v>
      </c>
      <c r="F850" s="413">
        <v>15380</v>
      </c>
      <c r="G850" s="413">
        <v>-15.7599999999993</v>
      </c>
    </row>
    <row r="851" spans="1:7">
      <c r="A851" s="11"/>
      <c r="B851" s="4">
        <v>824</v>
      </c>
      <c r="C851" s="11"/>
      <c r="D851" s="11"/>
      <c r="E851" s="416">
        <v>14.5499999999974</v>
      </c>
      <c r="F851" s="413">
        <v>15370</v>
      </c>
      <c r="G851" s="413">
        <v>-15.7399999999993</v>
      </c>
    </row>
    <row r="852" spans="1:7">
      <c r="A852" s="11"/>
      <c r="B852" s="4">
        <v>825</v>
      </c>
      <c r="C852" s="11"/>
      <c r="D852" s="11"/>
      <c r="E852" s="416">
        <v>14.5599999999974</v>
      </c>
      <c r="F852" s="413">
        <v>15360</v>
      </c>
      <c r="G852" s="413">
        <v>-15.719999999999301</v>
      </c>
    </row>
    <row r="853" spans="1:7">
      <c r="A853" s="11"/>
      <c r="B853" s="4">
        <v>826</v>
      </c>
      <c r="C853" s="11"/>
      <c r="D853" s="11"/>
      <c r="E853" s="416">
        <v>14.5699999999974</v>
      </c>
      <c r="F853" s="413">
        <v>15350</v>
      </c>
      <c r="G853" s="413">
        <v>-15.699999999999299</v>
      </c>
    </row>
    <row r="854" spans="1:7">
      <c r="A854" s="11"/>
      <c r="B854" s="4">
        <v>827</v>
      </c>
      <c r="C854" s="11"/>
      <c r="D854" s="11"/>
      <c r="E854" s="416">
        <v>14.579999999997399</v>
      </c>
      <c r="F854" s="413">
        <v>15340</v>
      </c>
      <c r="G854" s="413">
        <v>-15.6799999999993</v>
      </c>
    </row>
    <row r="855" spans="1:7">
      <c r="A855" s="11"/>
      <c r="B855" s="4">
        <v>828</v>
      </c>
      <c r="C855" s="11"/>
      <c r="D855" s="11"/>
      <c r="E855" s="416">
        <v>14.589999999997399</v>
      </c>
      <c r="F855" s="413">
        <v>15330</v>
      </c>
      <c r="G855" s="413">
        <v>-15.6599999999993</v>
      </c>
    </row>
    <row r="856" spans="1:7">
      <c r="A856" s="11"/>
      <c r="B856" s="4">
        <v>829</v>
      </c>
      <c r="C856" s="11"/>
      <c r="D856" s="11"/>
      <c r="E856" s="416">
        <v>14.599999999997401</v>
      </c>
      <c r="F856" s="413">
        <v>15320</v>
      </c>
      <c r="G856" s="413">
        <v>-15.639999999999301</v>
      </c>
    </row>
    <row r="857" spans="1:7">
      <c r="A857" s="11"/>
      <c r="B857" s="4">
        <v>830</v>
      </c>
      <c r="C857" s="11"/>
      <c r="D857" s="11"/>
      <c r="E857" s="416">
        <v>14.6099999999975</v>
      </c>
      <c r="F857" s="413">
        <v>15310</v>
      </c>
      <c r="G857" s="413">
        <v>-15.619999999999299</v>
      </c>
    </row>
    <row r="858" spans="1:7">
      <c r="A858" s="11"/>
      <c r="B858" s="4">
        <v>831</v>
      </c>
      <c r="C858" s="11"/>
      <c r="D858" s="11"/>
      <c r="E858" s="416">
        <v>14.6199999999975</v>
      </c>
      <c r="F858" s="413">
        <v>15300</v>
      </c>
      <c r="G858" s="413">
        <v>-15.5999999999993</v>
      </c>
    </row>
    <row r="859" spans="1:7">
      <c r="A859" s="11"/>
      <c r="B859" s="4">
        <v>832</v>
      </c>
      <c r="C859" s="11"/>
      <c r="D859" s="11"/>
      <c r="E859" s="416">
        <v>14.6299999999975</v>
      </c>
      <c r="F859" s="413">
        <v>15290</v>
      </c>
      <c r="G859" s="413">
        <v>-15.5799999999993</v>
      </c>
    </row>
    <row r="860" spans="1:7">
      <c r="A860" s="11"/>
      <c r="B860" s="4">
        <v>833</v>
      </c>
      <c r="C860" s="11"/>
      <c r="D860" s="11"/>
      <c r="E860" s="416">
        <v>14.639999999997499</v>
      </c>
      <c r="F860" s="413">
        <v>15280</v>
      </c>
      <c r="G860" s="413">
        <v>-15.559999999999301</v>
      </c>
    </row>
    <row r="861" spans="1:7">
      <c r="A861" s="11"/>
      <c r="B861" s="4">
        <v>834</v>
      </c>
      <c r="C861" s="11"/>
      <c r="D861" s="11"/>
      <c r="E861" s="416">
        <v>14.649999999997499</v>
      </c>
      <c r="F861" s="413">
        <v>15270</v>
      </c>
      <c r="G861" s="413">
        <v>-15.539999999999299</v>
      </c>
    </row>
    <row r="862" spans="1:7">
      <c r="A862" s="11"/>
      <c r="B862" s="4">
        <v>835</v>
      </c>
      <c r="C862" s="11"/>
      <c r="D862" s="11"/>
      <c r="E862" s="416">
        <v>14.659999999997501</v>
      </c>
      <c r="F862" s="413">
        <v>15260</v>
      </c>
      <c r="G862" s="413">
        <v>-15.5199999999993</v>
      </c>
    </row>
    <row r="863" spans="1:7">
      <c r="A863" s="11"/>
      <c r="B863" s="4">
        <v>836</v>
      </c>
      <c r="C863" s="11"/>
      <c r="D863" s="11"/>
      <c r="E863" s="416">
        <v>14.669999999997501</v>
      </c>
      <c r="F863" s="413">
        <v>15250</v>
      </c>
      <c r="G863" s="413">
        <v>-15.4999999999993</v>
      </c>
    </row>
    <row r="864" spans="1:7">
      <c r="A864" s="11"/>
      <c r="B864" s="4">
        <v>837</v>
      </c>
      <c r="C864" s="11"/>
      <c r="D864" s="11"/>
      <c r="E864" s="416">
        <v>14.6799999999975</v>
      </c>
      <c r="F864" s="413">
        <v>15240</v>
      </c>
      <c r="G864" s="413">
        <v>-15.479999999999301</v>
      </c>
    </row>
    <row r="865" spans="1:7">
      <c r="A865" s="11"/>
      <c r="B865" s="4">
        <v>838</v>
      </c>
      <c r="C865" s="11"/>
      <c r="D865" s="11"/>
      <c r="E865" s="416">
        <v>14.6899999999975</v>
      </c>
      <c r="F865" s="413">
        <v>15230</v>
      </c>
      <c r="G865" s="413">
        <v>-15.459999999999299</v>
      </c>
    </row>
    <row r="866" spans="1:7">
      <c r="A866" s="11"/>
      <c r="B866" s="4">
        <v>839</v>
      </c>
      <c r="C866" s="11"/>
      <c r="D866" s="11"/>
      <c r="E866" s="416">
        <v>14.6999999999975</v>
      </c>
      <c r="F866" s="413">
        <v>15220</v>
      </c>
      <c r="G866" s="413">
        <v>-15.4399999999993</v>
      </c>
    </row>
    <row r="867" spans="1:7">
      <c r="A867" s="11"/>
      <c r="B867" s="4">
        <v>840</v>
      </c>
      <c r="C867" s="11"/>
      <c r="D867" s="11"/>
      <c r="E867" s="416">
        <v>14.7099999999975</v>
      </c>
      <c r="F867" s="413">
        <v>15210</v>
      </c>
      <c r="G867" s="413">
        <v>-15.4199999999993</v>
      </c>
    </row>
    <row r="868" spans="1:7">
      <c r="A868" s="11"/>
      <c r="B868" s="4">
        <v>841</v>
      </c>
      <c r="C868" s="11"/>
      <c r="D868" s="11"/>
      <c r="E868" s="416">
        <v>14.7199999999975</v>
      </c>
      <c r="F868" s="413">
        <v>15200</v>
      </c>
      <c r="G868" s="413">
        <v>-15.3999999999993</v>
      </c>
    </row>
    <row r="869" spans="1:7">
      <c r="A869" s="11"/>
      <c r="B869" s="4">
        <v>842</v>
      </c>
      <c r="C869" s="11"/>
      <c r="D869" s="11"/>
      <c r="E869" s="416">
        <v>14.729999999997499</v>
      </c>
      <c r="F869" s="413">
        <v>15190</v>
      </c>
      <c r="G869" s="413">
        <v>-15.379999999999299</v>
      </c>
    </row>
    <row r="870" spans="1:7">
      <c r="A870" s="11"/>
      <c r="B870" s="4">
        <v>843</v>
      </c>
      <c r="C870" s="11"/>
      <c r="D870" s="11"/>
      <c r="E870" s="416">
        <v>14.739999999997501</v>
      </c>
      <c r="F870" s="413">
        <v>15180</v>
      </c>
      <c r="G870" s="413">
        <v>-15.3599999999993</v>
      </c>
    </row>
    <row r="871" spans="1:7">
      <c r="A871" s="11"/>
      <c r="B871" s="4">
        <v>844</v>
      </c>
      <c r="C871" s="11"/>
      <c r="D871" s="11"/>
      <c r="E871" s="416">
        <v>14.749999999997501</v>
      </c>
      <c r="F871" s="413">
        <v>15170</v>
      </c>
      <c r="G871" s="413">
        <v>-15.3399999999993</v>
      </c>
    </row>
    <row r="872" spans="1:7">
      <c r="A872" s="11"/>
      <c r="B872" s="4">
        <v>845</v>
      </c>
      <c r="C872" s="11"/>
      <c r="D872" s="11"/>
      <c r="E872" s="416">
        <v>14.7599999999975</v>
      </c>
      <c r="F872" s="413">
        <v>15160</v>
      </c>
      <c r="G872" s="413">
        <v>-15.3199999999993</v>
      </c>
    </row>
    <row r="873" spans="1:7">
      <c r="A873" s="11"/>
      <c r="B873" s="4">
        <v>846</v>
      </c>
      <c r="C873" s="11"/>
      <c r="D873" s="11"/>
      <c r="E873" s="416">
        <v>14.7699999999975</v>
      </c>
      <c r="F873" s="413">
        <v>15150</v>
      </c>
      <c r="G873" s="413">
        <v>-15.299999999999301</v>
      </c>
    </row>
    <row r="874" spans="1:7">
      <c r="A874" s="11"/>
      <c r="B874" s="4">
        <v>847</v>
      </c>
      <c r="C874" s="11"/>
      <c r="D874" s="11"/>
      <c r="E874" s="416">
        <v>14.7799999999975</v>
      </c>
      <c r="F874" s="413">
        <v>15140</v>
      </c>
      <c r="G874" s="413">
        <v>-15.279999999999299</v>
      </c>
    </row>
    <row r="875" spans="1:7">
      <c r="A875" s="11"/>
      <c r="B875" s="4">
        <v>848</v>
      </c>
      <c r="C875" s="11"/>
      <c r="D875" s="11"/>
      <c r="E875" s="416">
        <v>14.7899999999975</v>
      </c>
      <c r="F875" s="413">
        <v>15130</v>
      </c>
      <c r="G875" s="413">
        <v>-15.2599999999993</v>
      </c>
    </row>
    <row r="876" spans="1:7">
      <c r="A876" s="11"/>
      <c r="B876" s="4">
        <v>849</v>
      </c>
      <c r="C876" s="11"/>
      <c r="D876" s="11"/>
      <c r="E876" s="416">
        <v>14.7999999999975</v>
      </c>
      <c r="F876" s="413">
        <v>15120</v>
      </c>
      <c r="G876" s="413">
        <v>-15.2399999999993</v>
      </c>
    </row>
    <row r="877" spans="1:7">
      <c r="A877" s="11"/>
      <c r="B877" s="4">
        <v>850</v>
      </c>
      <c r="C877" s="11"/>
      <c r="D877" s="11"/>
      <c r="E877" s="416">
        <v>14.809999999997499</v>
      </c>
      <c r="F877" s="413">
        <v>15110</v>
      </c>
      <c r="G877" s="413">
        <v>-15.219999999999301</v>
      </c>
    </row>
    <row r="878" spans="1:7">
      <c r="A878" s="11"/>
      <c r="B878" s="4">
        <v>851</v>
      </c>
      <c r="C878" s="11"/>
      <c r="D878" s="11"/>
      <c r="E878" s="416">
        <v>14.819999999997499</v>
      </c>
      <c r="F878" s="413">
        <v>15100</v>
      </c>
      <c r="G878" s="413">
        <v>-15.199999999999299</v>
      </c>
    </row>
    <row r="879" spans="1:7">
      <c r="A879" s="11"/>
      <c r="B879" s="4">
        <v>852</v>
      </c>
      <c r="C879" s="11"/>
      <c r="D879" s="11"/>
      <c r="E879" s="416">
        <v>14.829999999997501</v>
      </c>
      <c r="F879" s="413">
        <v>15090</v>
      </c>
      <c r="G879" s="413">
        <v>-15.1799999999993</v>
      </c>
    </row>
    <row r="880" spans="1:7">
      <c r="A880" s="11"/>
      <c r="B880" s="4">
        <v>853</v>
      </c>
      <c r="C880" s="11"/>
      <c r="D880" s="11"/>
      <c r="E880" s="416">
        <v>14.839999999997501</v>
      </c>
      <c r="F880" s="413">
        <v>15080</v>
      </c>
      <c r="G880" s="413">
        <v>-15.1599999999993</v>
      </c>
    </row>
    <row r="881" spans="1:7">
      <c r="A881" s="11"/>
      <c r="B881" s="4">
        <v>854</v>
      </c>
      <c r="C881" s="11"/>
      <c r="D881" s="11"/>
      <c r="E881" s="416">
        <v>14.8499999999975</v>
      </c>
      <c r="F881" s="413">
        <v>15070</v>
      </c>
      <c r="G881" s="413">
        <v>-15.139999999999301</v>
      </c>
    </row>
    <row r="882" spans="1:7">
      <c r="A882" s="11"/>
      <c r="B882" s="4">
        <v>855</v>
      </c>
      <c r="C882" s="11"/>
      <c r="D882" s="11"/>
      <c r="E882" s="416">
        <v>14.8599999999975</v>
      </c>
      <c r="F882" s="413">
        <v>15060</v>
      </c>
      <c r="G882" s="413">
        <v>-15.119999999999299</v>
      </c>
    </row>
    <row r="883" spans="1:7">
      <c r="A883" s="11"/>
      <c r="B883" s="4">
        <v>856</v>
      </c>
      <c r="C883" s="11"/>
      <c r="D883" s="11"/>
      <c r="E883" s="416">
        <v>14.8699999999975</v>
      </c>
      <c r="F883" s="413">
        <v>15050</v>
      </c>
      <c r="G883" s="413">
        <v>-15.0999999999993</v>
      </c>
    </row>
    <row r="884" spans="1:7">
      <c r="A884" s="11"/>
      <c r="B884" s="4">
        <v>857</v>
      </c>
      <c r="C884" s="11"/>
      <c r="D884" s="11"/>
      <c r="E884" s="416">
        <v>14.8799999999975</v>
      </c>
      <c r="F884" s="413">
        <v>15040</v>
      </c>
      <c r="G884" s="413">
        <v>-15.0799999999993</v>
      </c>
    </row>
    <row r="885" spans="1:7">
      <c r="A885" s="11"/>
      <c r="B885" s="4">
        <v>858</v>
      </c>
      <c r="C885" s="11"/>
      <c r="D885" s="11"/>
      <c r="E885" s="416">
        <v>14.889999999997499</v>
      </c>
      <c r="F885" s="413">
        <v>15030</v>
      </c>
      <c r="G885" s="413">
        <v>-15.059999999999301</v>
      </c>
    </row>
    <row r="886" spans="1:7">
      <c r="A886" s="11"/>
      <c r="B886" s="4">
        <v>859</v>
      </c>
      <c r="C886" s="11"/>
      <c r="D886" s="11"/>
      <c r="E886" s="416">
        <v>14.899999999997499</v>
      </c>
      <c r="F886" s="413">
        <v>15020</v>
      </c>
      <c r="G886" s="413">
        <v>-15.039999999999299</v>
      </c>
    </row>
    <row r="887" spans="1:7">
      <c r="A887" s="11"/>
      <c r="B887" s="4">
        <v>860</v>
      </c>
      <c r="C887" s="11"/>
      <c r="D887" s="11"/>
      <c r="E887" s="416">
        <v>14.909999999997501</v>
      </c>
      <c r="F887" s="413">
        <v>15010</v>
      </c>
      <c r="G887" s="413">
        <v>-15.0199999999993</v>
      </c>
    </row>
    <row r="888" spans="1:7">
      <c r="A888" s="11"/>
      <c r="B888" s="4">
        <v>861</v>
      </c>
      <c r="C888" s="11"/>
      <c r="D888" s="11"/>
      <c r="E888" s="416">
        <v>14.919999999997501</v>
      </c>
      <c r="F888" s="413">
        <v>15000</v>
      </c>
      <c r="G888" s="413">
        <v>-14.9999999999993</v>
      </c>
    </row>
    <row r="889" spans="1:7">
      <c r="A889" s="11"/>
      <c r="B889" s="4">
        <v>862</v>
      </c>
      <c r="C889" s="11"/>
      <c r="D889" s="11"/>
      <c r="E889" s="416">
        <v>14.9299999999975</v>
      </c>
      <c r="F889" s="413">
        <v>14990</v>
      </c>
      <c r="G889" s="413">
        <v>-14.979999999999301</v>
      </c>
    </row>
    <row r="890" spans="1:7">
      <c r="A890" s="11"/>
      <c r="B890" s="4">
        <v>863</v>
      </c>
      <c r="C890" s="11"/>
      <c r="D890" s="11"/>
      <c r="E890" s="416">
        <v>14.9399999999975</v>
      </c>
      <c r="F890" s="413">
        <v>14980</v>
      </c>
      <c r="G890" s="413">
        <v>-14.959999999999299</v>
      </c>
    </row>
    <row r="891" spans="1:7">
      <c r="A891" s="11"/>
      <c r="B891" s="4">
        <v>864</v>
      </c>
      <c r="C891" s="11"/>
      <c r="D891" s="11"/>
      <c r="E891" s="416">
        <v>14.9499999999975</v>
      </c>
      <c r="F891" s="413">
        <v>14970</v>
      </c>
      <c r="G891" s="413">
        <v>-14.9399999999993</v>
      </c>
    </row>
    <row r="892" spans="1:7">
      <c r="A892" s="11"/>
      <c r="B892" s="4">
        <v>865</v>
      </c>
      <c r="C892" s="11"/>
      <c r="D892" s="11"/>
      <c r="E892" s="416">
        <v>14.9599999999975</v>
      </c>
      <c r="F892" s="413">
        <v>14960</v>
      </c>
      <c r="G892" s="413">
        <v>-14.9199999999993</v>
      </c>
    </row>
    <row r="893" spans="1:7">
      <c r="A893" s="11"/>
      <c r="B893" s="4">
        <v>866</v>
      </c>
      <c r="C893" s="11"/>
      <c r="D893" s="11"/>
      <c r="E893" s="416">
        <v>14.9699999999975</v>
      </c>
      <c r="F893" s="413">
        <v>14950</v>
      </c>
      <c r="G893" s="413">
        <v>-14.8999999999993</v>
      </c>
    </row>
    <row r="894" spans="1:7">
      <c r="A894" s="11"/>
      <c r="B894" s="4">
        <v>867</v>
      </c>
      <c r="C894" s="11"/>
      <c r="D894" s="11"/>
      <c r="E894" s="416">
        <v>14.979999999997499</v>
      </c>
      <c r="F894" s="413">
        <v>14940</v>
      </c>
      <c r="G894" s="413">
        <v>-14.879999999999299</v>
      </c>
    </row>
    <row r="895" spans="1:7">
      <c r="A895" s="11"/>
      <c r="B895" s="4">
        <v>868</v>
      </c>
      <c r="C895" s="11"/>
      <c r="D895" s="11"/>
      <c r="E895" s="416">
        <v>14.989999999997501</v>
      </c>
      <c r="F895" s="413">
        <v>14930</v>
      </c>
      <c r="G895" s="413">
        <v>-14.8599999999993</v>
      </c>
    </row>
    <row r="896" spans="1:7">
      <c r="A896" s="11"/>
      <c r="B896" s="4">
        <v>869</v>
      </c>
      <c r="C896" s="11"/>
      <c r="D896" s="11"/>
      <c r="E896" s="416">
        <v>14.999999999997501</v>
      </c>
      <c r="F896" s="413">
        <v>14920</v>
      </c>
      <c r="G896" s="413">
        <v>-14.8399999999993</v>
      </c>
    </row>
    <row r="897" spans="1:7">
      <c r="A897" s="11"/>
      <c r="B897" s="4">
        <v>870</v>
      </c>
      <c r="C897" s="11"/>
      <c r="D897" s="11"/>
      <c r="E897" s="416">
        <v>15.0099999999975</v>
      </c>
      <c r="F897" s="413">
        <v>14910</v>
      </c>
      <c r="G897" s="413">
        <v>-14.8199999999993</v>
      </c>
    </row>
    <row r="898" spans="1:7">
      <c r="A898" s="11"/>
      <c r="B898" s="4">
        <v>871</v>
      </c>
      <c r="C898" s="11"/>
      <c r="D898" s="11"/>
      <c r="E898" s="416">
        <v>15.0199999999975</v>
      </c>
      <c r="F898" s="413">
        <v>14900</v>
      </c>
      <c r="G898" s="413">
        <v>-14.799999999999301</v>
      </c>
    </row>
    <row r="899" spans="1:7">
      <c r="A899" s="11"/>
      <c r="B899" s="4">
        <v>872</v>
      </c>
      <c r="C899" s="11"/>
      <c r="D899" s="11"/>
      <c r="E899" s="416">
        <v>15.0299999999975</v>
      </c>
      <c r="F899" s="413">
        <v>14890</v>
      </c>
      <c r="G899" s="413">
        <v>-14.779999999999299</v>
      </c>
    </row>
    <row r="900" spans="1:7">
      <c r="A900" s="11"/>
      <c r="B900" s="4">
        <v>873</v>
      </c>
      <c r="C900" s="11"/>
      <c r="D900" s="11"/>
      <c r="E900" s="416">
        <v>15.0399999999975</v>
      </c>
      <c r="F900" s="413">
        <v>14880</v>
      </c>
      <c r="G900" s="413">
        <v>-14.7599999999993</v>
      </c>
    </row>
    <row r="901" spans="1:7">
      <c r="A901" s="11"/>
      <c r="B901" s="4">
        <v>874</v>
      </c>
      <c r="C901" s="11"/>
      <c r="D901" s="11"/>
      <c r="E901" s="416">
        <v>15.0499999999975</v>
      </c>
      <c r="F901" s="413">
        <v>14870</v>
      </c>
      <c r="G901" s="413">
        <v>-14.7399999999993</v>
      </c>
    </row>
    <row r="902" spans="1:7">
      <c r="A902" s="11"/>
      <c r="B902" s="4">
        <v>875</v>
      </c>
      <c r="C902" s="11"/>
      <c r="D902" s="11"/>
      <c r="E902" s="416">
        <v>15.059999999997499</v>
      </c>
      <c r="F902" s="413">
        <v>14860</v>
      </c>
      <c r="G902" s="413">
        <v>-14.719999999999301</v>
      </c>
    </row>
    <row r="903" spans="1:7">
      <c r="A903" s="11"/>
      <c r="B903" s="4">
        <v>876</v>
      </c>
      <c r="C903" s="11"/>
      <c r="D903" s="11"/>
      <c r="E903" s="416">
        <v>15.069999999997499</v>
      </c>
      <c r="F903" s="413">
        <v>14850</v>
      </c>
      <c r="G903" s="413">
        <v>-14.699999999999299</v>
      </c>
    </row>
    <row r="904" spans="1:7">
      <c r="A904" s="11"/>
      <c r="B904" s="4">
        <v>877</v>
      </c>
      <c r="C904" s="11"/>
      <c r="D904" s="11"/>
      <c r="E904" s="416">
        <v>15.079999999997501</v>
      </c>
      <c r="F904" s="413">
        <v>14840</v>
      </c>
      <c r="G904" s="413">
        <v>-14.6799999999993</v>
      </c>
    </row>
    <row r="905" spans="1:7">
      <c r="A905" s="11"/>
      <c r="B905" s="4">
        <v>878</v>
      </c>
      <c r="C905" s="11"/>
      <c r="D905" s="11"/>
      <c r="E905" s="416">
        <v>15.089999999997501</v>
      </c>
      <c r="F905" s="413">
        <v>14830</v>
      </c>
      <c r="G905" s="413">
        <v>-14.6599999999993</v>
      </c>
    </row>
    <row r="906" spans="1:7">
      <c r="A906" s="11"/>
      <c r="B906" s="4">
        <v>879</v>
      </c>
      <c r="C906" s="11"/>
      <c r="D906" s="11"/>
      <c r="E906" s="416">
        <v>15.0999999999975</v>
      </c>
      <c r="F906" s="413">
        <v>14820</v>
      </c>
      <c r="G906" s="413">
        <v>-14.639999999999301</v>
      </c>
    </row>
    <row r="907" spans="1:7">
      <c r="A907" s="11"/>
      <c r="B907" s="4">
        <v>880</v>
      </c>
      <c r="C907" s="11"/>
      <c r="D907" s="11"/>
      <c r="E907" s="416">
        <v>15.1099999999975</v>
      </c>
      <c r="F907" s="413">
        <v>14810</v>
      </c>
      <c r="G907" s="413">
        <v>-14.619999999999299</v>
      </c>
    </row>
    <row r="908" spans="1:7">
      <c r="A908" s="11"/>
      <c r="B908" s="4">
        <v>881</v>
      </c>
      <c r="C908" s="11"/>
      <c r="D908" s="11"/>
      <c r="E908" s="416">
        <v>15.1199999999975</v>
      </c>
      <c r="F908" s="413">
        <v>14800</v>
      </c>
      <c r="G908" s="413">
        <v>-14.5999999999993</v>
      </c>
    </row>
    <row r="909" spans="1:7">
      <c r="A909" s="11"/>
      <c r="B909" s="4">
        <v>882</v>
      </c>
      <c r="C909" s="11"/>
      <c r="D909" s="11"/>
      <c r="E909" s="416">
        <v>15.1299999999975</v>
      </c>
      <c r="F909" s="413">
        <v>14790</v>
      </c>
      <c r="G909" s="413">
        <v>-14.5799999999993</v>
      </c>
    </row>
    <row r="910" spans="1:7">
      <c r="A910" s="11"/>
      <c r="B910" s="4">
        <v>883</v>
      </c>
      <c r="C910" s="11"/>
      <c r="D910" s="11"/>
      <c r="E910" s="416">
        <v>15.139999999997499</v>
      </c>
      <c r="F910" s="413">
        <v>14780</v>
      </c>
      <c r="G910" s="413">
        <v>-14.559999999999301</v>
      </c>
    </row>
    <row r="911" spans="1:7">
      <c r="A911" s="11"/>
      <c r="B911" s="4">
        <v>884</v>
      </c>
      <c r="C911" s="11"/>
      <c r="D911" s="11"/>
      <c r="E911" s="416">
        <v>15.149999999997499</v>
      </c>
      <c r="F911" s="413">
        <v>14770</v>
      </c>
      <c r="G911" s="413">
        <v>-14.539999999999299</v>
      </c>
    </row>
    <row r="912" spans="1:7">
      <c r="A912" s="11"/>
      <c r="B912" s="4">
        <v>885</v>
      </c>
      <c r="C912" s="11"/>
      <c r="D912" s="11"/>
      <c r="E912" s="416">
        <v>15.159999999997501</v>
      </c>
      <c r="F912" s="413">
        <v>14760</v>
      </c>
      <c r="G912" s="413">
        <v>-14.5199999999993</v>
      </c>
    </row>
    <row r="913" spans="1:7">
      <c r="A913" s="11"/>
      <c r="B913" s="4">
        <v>886</v>
      </c>
      <c r="C913" s="11"/>
      <c r="D913" s="11"/>
      <c r="E913" s="416">
        <v>15.169999999997501</v>
      </c>
      <c r="F913" s="413">
        <v>14750</v>
      </c>
      <c r="G913" s="413">
        <v>-14.4999999999993</v>
      </c>
    </row>
    <row r="914" spans="1:7">
      <c r="A914" s="11"/>
      <c r="B914" s="4">
        <v>887</v>
      </c>
      <c r="C914" s="11"/>
      <c r="D914" s="11"/>
      <c r="E914" s="416">
        <v>15.1799999999975</v>
      </c>
      <c r="F914" s="413">
        <v>14740</v>
      </c>
      <c r="G914" s="413">
        <v>-14.479999999999301</v>
      </c>
    </row>
    <row r="915" spans="1:7">
      <c r="A915" s="11"/>
      <c r="B915" s="4">
        <v>888</v>
      </c>
      <c r="C915" s="11"/>
      <c r="D915" s="11"/>
      <c r="E915" s="416">
        <v>15.1899999999975</v>
      </c>
      <c r="F915" s="413">
        <v>14730</v>
      </c>
      <c r="G915" s="413">
        <v>-14.459999999999299</v>
      </c>
    </row>
    <row r="916" spans="1:7">
      <c r="A916" s="11"/>
      <c r="B916" s="4">
        <v>889</v>
      </c>
      <c r="C916" s="11"/>
      <c r="D916" s="11"/>
      <c r="E916" s="416">
        <v>15.1999999999975</v>
      </c>
      <c r="F916" s="413">
        <v>14720</v>
      </c>
      <c r="G916" s="413">
        <v>-14.4399999999993</v>
      </c>
    </row>
    <row r="917" spans="1:7">
      <c r="A917" s="11"/>
      <c r="B917" s="4">
        <v>890</v>
      </c>
      <c r="C917" s="11"/>
      <c r="D917" s="11"/>
      <c r="E917" s="416">
        <v>15.2099999999975</v>
      </c>
      <c r="F917" s="413">
        <v>14710</v>
      </c>
      <c r="G917" s="413">
        <v>-14.4199999999993</v>
      </c>
    </row>
    <row r="918" spans="1:7">
      <c r="A918" s="11"/>
      <c r="B918" s="4">
        <v>891</v>
      </c>
      <c r="C918" s="11"/>
      <c r="D918" s="11"/>
      <c r="E918" s="416">
        <v>15.2199999999975</v>
      </c>
      <c r="F918" s="413">
        <v>14700</v>
      </c>
      <c r="G918" s="413">
        <v>-14.3999999999993</v>
      </c>
    </row>
    <row r="919" spans="1:7">
      <c r="A919" s="11"/>
      <c r="B919" s="4">
        <v>892</v>
      </c>
      <c r="C919" s="11"/>
      <c r="D919" s="11"/>
      <c r="E919" s="416">
        <v>15.229999999997499</v>
      </c>
      <c r="F919" s="413">
        <v>14690</v>
      </c>
      <c r="G919" s="413">
        <v>-14.379999999999299</v>
      </c>
    </row>
    <row r="920" spans="1:7">
      <c r="A920" s="11"/>
      <c r="B920" s="4">
        <v>893</v>
      </c>
      <c r="C920" s="11"/>
      <c r="D920" s="11"/>
      <c r="E920" s="416">
        <v>15.239999999997501</v>
      </c>
      <c r="F920" s="413">
        <v>14680</v>
      </c>
      <c r="G920" s="413">
        <v>-14.3599999999993</v>
      </c>
    </row>
    <row r="921" spans="1:7">
      <c r="A921" s="11"/>
      <c r="B921" s="4">
        <v>894</v>
      </c>
      <c r="C921" s="11"/>
      <c r="D921" s="11"/>
      <c r="E921" s="416">
        <v>15.2499999999976</v>
      </c>
      <c r="F921" s="413">
        <v>14670</v>
      </c>
      <c r="G921" s="413">
        <v>-14.3399999999993</v>
      </c>
    </row>
    <row r="922" spans="1:7">
      <c r="A922" s="11"/>
      <c r="B922" s="4">
        <v>895</v>
      </c>
      <c r="C922" s="11"/>
      <c r="D922" s="11"/>
      <c r="E922" s="416">
        <v>15.2599999999976</v>
      </c>
      <c r="F922" s="413">
        <v>14660</v>
      </c>
      <c r="G922" s="413">
        <v>-14.3199999999993</v>
      </c>
    </row>
    <row r="923" spans="1:7">
      <c r="A923" s="11"/>
      <c r="B923" s="4">
        <v>896</v>
      </c>
      <c r="C923" s="11"/>
      <c r="D923" s="11"/>
      <c r="E923" s="416">
        <v>15.2699999999976</v>
      </c>
      <c r="F923" s="413">
        <v>14650</v>
      </c>
      <c r="G923" s="413">
        <v>-14.299999999999301</v>
      </c>
    </row>
    <row r="924" spans="1:7">
      <c r="A924" s="11"/>
      <c r="B924" s="4">
        <v>897</v>
      </c>
      <c r="C924" s="11"/>
      <c r="D924" s="11"/>
      <c r="E924" s="416">
        <v>15.2799999999976</v>
      </c>
      <c r="F924" s="413">
        <v>14640</v>
      </c>
      <c r="G924" s="413">
        <v>-14.279999999999299</v>
      </c>
    </row>
    <row r="925" spans="1:7">
      <c r="A925" s="11"/>
      <c r="B925" s="4">
        <v>898</v>
      </c>
      <c r="C925" s="11"/>
      <c r="D925" s="11"/>
      <c r="E925" s="416">
        <v>15.289999999997599</v>
      </c>
      <c r="F925" s="413">
        <v>14630</v>
      </c>
      <c r="G925" s="413">
        <v>-14.2599999999993</v>
      </c>
    </row>
    <row r="926" spans="1:7">
      <c r="A926" s="11"/>
      <c r="B926" s="4">
        <v>899</v>
      </c>
      <c r="C926" s="11"/>
      <c r="D926" s="11"/>
      <c r="E926" s="416">
        <v>15.299999999997601</v>
      </c>
      <c r="F926" s="413">
        <v>14620</v>
      </c>
      <c r="G926" s="413">
        <v>-14.2399999999993</v>
      </c>
    </row>
    <row r="927" spans="1:7">
      <c r="A927" s="11"/>
      <c r="B927" s="4">
        <v>900</v>
      </c>
      <c r="C927" s="11"/>
      <c r="D927" s="11"/>
      <c r="E927" s="416">
        <v>15.309999999997601</v>
      </c>
      <c r="F927" s="413">
        <v>14610</v>
      </c>
      <c r="G927" s="413">
        <v>-14.219999999999301</v>
      </c>
    </row>
    <row r="928" spans="1:7">
      <c r="A928" s="11"/>
      <c r="B928" s="4">
        <v>901</v>
      </c>
      <c r="C928" s="11"/>
      <c r="D928" s="11"/>
      <c r="E928" s="416">
        <v>15.3199999999976</v>
      </c>
      <c r="F928" s="413">
        <v>14600</v>
      </c>
      <c r="G928" s="413">
        <v>-14.199999999999299</v>
      </c>
    </row>
    <row r="929" spans="1:7">
      <c r="A929" s="11"/>
      <c r="B929" s="4">
        <v>902</v>
      </c>
      <c r="C929" s="11"/>
      <c r="D929" s="11"/>
      <c r="E929" s="416">
        <v>15.3299999999976</v>
      </c>
      <c r="F929" s="413">
        <v>14590</v>
      </c>
      <c r="G929" s="413">
        <v>-14.1799999999993</v>
      </c>
    </row>
    <row r="930" spans="1:7">
      <c r="A930" s="11"/>
      <c r="B930" s="4">
        <v>903</v>
      </c>
      <c r="C930" s="11"/>
      <c r="D930" s="11"/>
      <c r="E930" s="416">
        <v>15.3399999999976</v>
      </c>
      <c r="F930" s="413">
        <v>14580</v>
      </c>
      <c r="G930" s="413">
        <v>-14.1599999999993</v>
      </c>
    </row>
    <row r="931" spans="1:7">
      <c r="A931" s="11"/>
      <c r="B931" s="4">
        <v>904</v>
      </c>
      <c r="C931" s="11"/>
      <c r="D931" s="11"/>
      <c r="E931" s="416">
        <v>15.3499999999976</v>
      </c>
      <c r="F931" s="413">
        <v>14570</v>
      </c>
      <c r="G931" s="413">
        <v>-14.139999999999301</v>
      </c>
    </row>
    <row r="932" spans="1:7">
      <c r="A932" s="11"/>
      <c r="B932" s="4">
        <v>905</v>
      </c>
      <c r="C932" s="11"/>
      <c r="D932" s="11"/>
      <c r="E932" s="416">
        <v>15.3599999999976</v>
      </c>
      <c r="F932" s="413">
        <v>14560</v>
      </c>
      <c r="G932" s="413">
        <v>-14.119999999999299</v>
      </c>
    </row>
    <row r="933" spans="1:7">
      <c r="A933" s="11"/>
      <c r="B933" s="4">
        <v>906</v>
      </c>
      <c r="C933" s="11"/>
      <c r="D933" s="11"/>
      <c r="E933" s="416">
        <v>15.369999999997599</v>
      </c>
      <c r="F933" s="413">
        <v>14550</v>
      </c>
      <c r="G933" s="413">
        <v>-14.0999999999993</v>
      </c>
    </row>
    <row r="934" spans="1:7">
      <c r="A934" s="11"/>
      <c r="B934" s="4">
        <v>907</v>
      </c>
      <c r="C934" s="11"/>
      <c r="D934" s="11"/>
      <c r="E934" s="416">
        <v>15.379999999997599</v>
      </c>
      <c r="F934" s="413">
        <v>14540</v>
      </c>
      <c r="G934" s="413">
        <v>-14.0799999999993</v>
      </c>
    </row>
    <row r="935" spans="1:7">
      <c r="A935" s="11"/>
      <c r="B935" s="4">
        <v>908</v>
      </c>
      <c r="C935" s="11"/>
      <c r="D935" s="11"/>
      <c r="E935" s="416">
        <v>15.389999999997601</v>
      </c>
      <c r="F935" s="413">
        <v>14530</v>
      </c>
      <c r="G935" s="413">
        <v>-14.059999999999301</v>
      </c>
    </row>
    <row r="936" spans="1:7">
      <c r="A936" s="11"/>
      <c r="B936" s="4">
        <v>909</v>
      </c>
      <c r="C936" s="11"/>
      <c r="D936" s="11"/>
      <c r="E936" s="416">
        <v>15.3999999999976</v>
      </c>
      <c r="F936" s="413">
        <v>14520</v>
      </c>
      <c r="G936" s="413">
        <v>-14.039999999999299</v>
      </c>
    </row>
    <row r="937" spans="1:7">
      <c r="A937" s="11"/>
      <c r="B937" s="4">
        <v>910</v>
      </c>
      <c r="C937" s="11"/>
      <c r="D937" s="11"/>
      <c r="E937" s="416">
        <v>15.4099999999976</v>
      </c>
      <c r="F937" s="413">
        <v>14510</v>
      </c>
      <c r="G937" s="413">
        <v>-14.0199999999993</v>
      </c>
    </row>
    <row r="938" spans="1:7">
      <c r="A938" s="11"/>
      <c r="B938" s="4">
        <v>911</v>
      </c>
      <c r="C938" s="11"/>
      <c r="D938" s="11"/>
      <c r="E938" s="416">
        <v>15.4199999999976</v>
      </c>
      <c r="F938" s="413">
        <v>14500</v>
      </c>
      <c r="G938" s="413">
        <v>-13.9999999999993</v>
      </c>
    </row>
    <row r="939" spans="1:7">
      <c r="A939" s="11"/>
      <c r="B939" s="4">
        <v>912</v>
      </c>
      <c r="C939" s="11"/>
      <c r="D939" s="11"/>
      <c r="E939" s="416">
        <v>15.4299999999976</v>
      </c>
      <c r="F939" s="413">
        <v>14490</v>
      </c>
      <c r="G939" s="413">
        <v>-13.979999999999301</v>
      </c>
    </row>
    <row r="940" spans="1:7">
      <c r="A940" s="11"/>
      <c r="B940" s="4">
        <v>913</v>
      </c>
      <c r="C940" s="11"/>
      <c r="D940" s="11"/>
      <c r="E940" s="416">
        <v>15.4399999999976</v>
      </c>
      <c r="F940" s="413">
        <v>14480</v>
      </c>
      <c r="G940" s="413">
        <v>-13.959999999999299</v>
      </c>
    </row>
    <row r="941" spans="1:7">
      <c r="A941" s="11"/>
      <c r="B941" s="4">
        <v>914</v>
      </c>
      <c r="C941" s="11"/>
      <c r="D941" s="11"/>
      <c r="E941" s="416">
        <v>15.449999999997599</v>
      </c>
      <c r="F941" s="413">
        <v>14470</v>
      </c>
      <c r="G941" s="413">
        <v>-13.9399999999993</v>
      </c>
    </row>
    <row r="942" spans="1:7">
      <c r="A942" s="11"/>
      <c r="B942" s="4">
        <v>915</v>
      </c>
      <c r="C942" s="11"/>
      <c r="D942" s="11"/>
      <c r="E942" s="416">
        <v>15.459999999997599</v>
      </c>
      <c r="F942" s="413">
        <v>14460</v>
      </c>
      <c r="G942" s="413">
        <v>-13.9199999999993</v>
      </c>
    </row>
    <row r="943" spans="1:7">
      <c r="A943" s="11"/>
      <c r="B943" s="4">
        <v>916</v>
      </c>
      <c r="C943" s="11"/>
      <c r="D943" s="11"/>
      <c r="E943" s="416">
        <v>15.469999999997601</v>
      </c>
      <c r="F943" s="413">
        <v>14450</v>
      </c>
      <c r="G943" s="413">
        <v>-13.8999999999993</v>
      </c>
    </row>
    <row r="944" spans="1:7">
      <c r="A944" s="11"/>
      <c r="B944" s="4">
        <v>917</v>
      </c>
      <c r="C944" s="11"/>
      <c r="D944" s="11"/>
      <c r="E944" s="416">
        <v>15.479999999997601</v>
      </c>
      <c r="F944" s="413">
        <v>14440</v>
      </c>
      <c r="G944" s="413">
        <v>-13.879999999999299</v>
      </c>
    </row>
    <row r="945" spans="1:7">
      <c r="A945" s="11"/>
      <c r="B945" s="4">
        <v>918</v>
      </c>
      <c r="C945" s="11"/>
      <c r="D945" s="11"/>
      <c r="E945" s="416">
        <v>15.4899999999976</v>
      </c>
      <c r="F945" s="413">
        <v>14430</v>
      </c>
      <c r="G945" s="413">
        <v>-13.8599999999993</v>
      </c>
    </row>
    <row r="946" spans="1:7">
      <c r="A946" s="11"/>
      <c r="B946" s="4">
        <v>919</v>
      </c>
      <c r="C946" s="11"/>
      <c r="D946" s="11"/>
      <c r="E946" s="416">
        <v>15.4999999999976</v>
      </c>
      <c r="F946" s="413">
        <v>14420</v>
      </c>
      <c r="G946" s="413">
        <v>-13.8399999999993</v>
      </c>
    </row>
    <row r="947" spans="1:7">
      <c r="A947" s="11"/>
      <c r="B947" s="4">
        <v>920</v>
      </c>
      <c r="C947" s="11"/>
      <c r="D947" s="11"/>
      <c r="E947" s="416">
        <v>15.5099999999976</v>
      </c>
      <c r="F947" s="413">
        <v>14410</v>
      </c>
      <c r="G947" s="413">
        <v>-13.8199999999993</v>
      </c>
    </row>
    <row r="948" spans="1:7">
      <c r="A948" s="11"/>
      <c r="B948" s="4">
        <v>921</v>
      </c>
      <c r="C948" s="11"/>
      <c r="D948" s="11"/>
      <c r="E948" s="416">
        <v>15.5199999999976</v>
      </c>
      <c r="F948" s="413">
        <v>14400</v>
      </c>
      <c r="G948" s="413">
        <v>-13.799999999999301</v>
      </c>
    </row>
    <row r="949" spans="1:7">
      <c r="A949" s="11"/>
      <c r="B949" s="4">
        <v>922</v>
      </c>
      <c r="C949" s="11"/>
      <c r="D949" s="11"/>
      <c r="E949" s="416">
        <v>15.5299999999976</v>
      </c>
      <c r="F949" s="413">
        <v>14390</v>
      </c>
      <c r="G949" s="413">
        <v>-13.779999999999299</v>
      </c>
    </row>
    <row r="950" spans="1:7">
      <c r="A950" s="11"/>
      <c r="B950" s="4">
        <v>923</v>
      </c>
      <c r="C950" s="11"/>
      <c r="D950" s="11"/>
      <c r="E950" s="416">
        <v>15.539999999997599</v>
      </c>
      <c r="F950" s="413">
        <v>14380</v>
      </c>
      <c r="G950" s="413">
        <v>-13.7599999999993</v>
      </c>
    </row>
    <row r="951" spans="1:7">
      <c r="A951" s="11"/>
      <c r="B951" s="4">
        <v>924</v>
      </c>
      <c r="C951" s="11"/>
      <c r="D951" s="11"/>
      <c r="E951" s="416">
        <v>15.549999999997601</v>
      </c>
      <c r="F951" s="413">
        <v>14370</v>
      </c>
      <c r="G951" s="413">
        <v>-13.7399999999993</v>
      </c>
    </row>
    <row r="952" spans="1:7">
      <c r="A952" s="11"/>
      <c r="B952" s="4">
        <v>925</v>
      </c>
      <c r="C952" s="11"/>
      <c r="D952" s="11"/>
      <c r="E952" s="416">
        <v>15.559999999997601</v>
      </c>
      <c r="F952" s="413">
        <v>14360</v>
      </c>
      <c r="G952" s="413">
        <v>-13.719999999999301</v>
      </c>
    </row>
    <row r="953" spans="1:7">
      <c r="A953" s="11"/>
      <c r="B953" s="4">
        <v>926</v>
      </c>
      <c r="C953" s="11"/>
      <c r="D953" s="11"/>
      <c r="E953" s="416">
        <v>15.5699999999976</v>
      </c>
      <c r="F953" s="413">
        <v>14350</v>
      </c>
      <c r="G953" s="413">
        <v>-13.699999999999299</v>
      </c>
    </row>
    <row r="954" spans="1:7">
      <c r="A954" s="11"/>
      <c r="B954" s="4">
        <v>927</v>
      </c>
      <c r="C954" s="11"/>
      <c r="D954" s="11"/>
      <c r="E954" s="416">
        <v>15.5799999999976</v>
      </c>
      <c r="F954" s="413">
        <v>14340</v>
      </c>
      <c r="G954" s="413">
        <v>-13.6799999999993</v>
      </c>
    </row>
    <row r="955" spans="1:7">
      <c r="A955" s="11"/>
      <c r="B955" s="4">
        <v>928</v>
      </c>
      <c r="C955" s="11"/>
      <c r="D955" s="11"/>
      <c r="E955" s="416">
        <v>15.5899999999976</v>
      </c>
      <c r="F955" s="413">
        <v>14330</v>
      </c>
      <c r="G955" s="413">
        <v>-13.6599999999993</v>
      </c>
    </row>
    <row r="956" spans="1:7">
      <c r="A956" s="11"/>
      <c r="B956" s="4">
        <v>929</v>
      </c>
      <c r="C956" s="11"/>
      <c r="D956" s="11"/>
      <c r="E956" s="416">
        <v>15.5999999999976</v>
      </c>
      <c r="F956" s="413">
        <v>14320</v>
      </c>
      <c r="G956" s="413">
        <v>-13.639999999999301</v>
      </c>
    </row>
    <row r="957" spans="1:7">
      <c r="A957" s="11"/>
      <c r="B957" s="4">
        <v>930</v>
      </c>
      <c r="C957" s="11"/>
      <c r="D957" s="11"/>
      <c r="E957" s="416">
        <v>15.6099999999976</v>
      </c>
      <c r="F957" s="413">
        <v>14310</v>
      </c>
      <c r="G957" s="413">
        <v>-13.619999999999299</v>
      </c>
    </row>
    <row r="958" spans="1:7">
      <c r="A958" s="11"/>
      <c r="B958" s="4">
        <v>931</v>
      </c>
      <c r="C958" s="11"/>
      <c r="D958" s="11"/>
      <c r="E958" s="416">
        <v>15.619999999997599</v>
      </c>
      <c r="F958" s="413">
        <v>14300</v>
      </c>
      <c r="G958" s="413">
        <v>-13.5999999999993</v>
      </c>
    </row>
    <row r="959" spans="1:7">
      <c r="A959" s="11"/>
      <c r="B959" s="4">
        <v>932</v>
      </c>
      <c r="C959" s="11"/>
      <c r="D959" s="11"/>
      <c r="E959" s="416">
        <v>15.629999999997599</v>
      </c>
      <c r="F959" s="413">
        <v>14290</v>
      </c>
      <c r="G959" s="413">
        <v>-13.5799999999993</v>
      </c>
    </row>
    <row r="960" spans="1:7">
      <c r="A960" s="11"/>
      <c r="B960" s="4">
        <v>933</v>
      </c>
      <c r="C960" s="11"/>
      <c r="D960" s="11"/>
      <c r="E960" s="416">
        <v>15.639999999997601</v>
      </c>
      <c r="F960" s="413">
        <v>14280</v>
      </c>
      <c r="G960" s="413">
        <v>-13.559999999999301</v>
      </c>
    </row>
    <row r="961" spans="1:7">
      <c r="A961" s="11"/>
      <c r="B961" s="4">
        <v>934</v>
      </c>
      <c r="C961" s="11"/>
      <c r="D961" s="11"/>
      <c r="E961" s="416">
        <v>15.6499999999976</v>
      </c>
      <c r="F961" s="413">
        <v>14270</v>
      </c>
      <c r="G961" s="413">
        <v>-13.539999999999299</v>
      </c>
    </row>
    <row r="962" spans="1:7">
      <c r="A962" s="11"/>
      <c r="B962" s="4">
        <v>935</v>
      </c>
      <c r="C962" s="11"/>
      <c r="D962" s="11"/>
      <c r="E962" s="416">
        <v>15.6599999999976</v>
      </c>
      <c r="F962" s="413">
        <v>14260</v>
      </c>
      <c r="G962" s="413">
        <v>-13.5199999999993</v>
      </c>
    </row>
    <row r="963" spans="1:7">
      <c r="A963" s="11"/>
      <c r="B963" s="4">
        <v>936</v>
      </c>
      <c r="C963" s="11"/>
      <c r="D963" s="11"/>
      <c r="E963" s="416">
        <v>15.6699999999976</v>
      </c>
      <c r="F963" s="413">
        <v>14250</v>
      </c>
      <c r="G963" s="413">
        <v>-13.4999999999993</v>
      </c>
    </row>
    <row r="964" spans="1:7">
      <c r="A964" s="11"/>
      <c r="B964" s="4">
        <v>937</v>
      </c>
      <c r="C964" s="11"/>
      <c r="D964" s="11"/>
      <c r="E964" s="416">
        <v>15.6799999999976</v>
      </c>
      <c r="F964" s="413">
        <v>14240</v>
      </c>
      <c r="G964" s="413">
        <v>-13.4799999999994</v>
      </c>
    </row>
    <row r="965" spans="1:7">
      <c r="A965" s="11"/>
      <c r="B965" s="4">
        <v>938</v>
      </c>
      <c r="C965" s="11"/>
      <c r="D965" s="11"/>
      <c r="E965" s="416">
        <v>15.6899999999976</v>
      </c>
      <c r="F965" s="413">
        <v>14230</v>
      </c>
      <c r="G965" s="413">
        <v>-13.4599999999994</v>
      </c>
    </row>
    <row r="966" spans="1:7">
      <c r="A966" s="11"/>
      <c r="B966" s="4">
        <v>939</v>
      </c>
      <c r="C966" s="11"/>
      <c r="D966" s="11"/>
      <c r="E966" s="416">
        <v>15.699999999997599</v>
      </c>
      <c r="F966" s="413">
        <v>14220</v>
      </c>
      <c r="G966" s="413">
        <v>-13.439999999999401</v>
      </c>
    </row>
    <row r="967" spans="1:7">
      <c r="A967" s="11"/>
      <c r="B967" s="4">
        <v>940</v>
      </c>
      <c r="C967" s="11"/>
      <c r="D967" s="11"/>
      <c r="E967" s="416">
        <v>15.709999999997599</v>
      </c>
      <c r="F967" s="413">
        <v>14210</v>
      </c>
      <c r="G967" s="413">
        <v>-13.4199999999994</v>
      </c>
    </row>
    <row r="968" spans="1:7">
      <c r="A968" s="11"/>
      <c r="B968" s="4">
        <v>941</v>
      </c>
      <c r="C968" s="11"/>
      <c r="D968" s="11"/>
      <c r="E968" s="416">
        <v>15.719999999997601</v>
      </c>
      <c r="F968" s="413">
        <v>14200</v>
      </c>
      <c r="G968" s="413">
        <v>-13.3999999999994</v>
      </c>
    </row>
    <row r="969" spans="1:7">
      <c r="A969" s="11"/>
      <c r="B969" s="4">
        <v>942</v>
      </c>
      <c r="C969" s="11"/>
      <c r="D969" s="11"/>
      <c r="E969" s="416">
        <v>15.729999999997601</v>
      </c>
      <c r="F969" s="413">
        <v>14190</v>
      </c>
      <c r="G969" s="413">
        <v>-13.3799999999994</v>
      </c>
    </row>
    <row r="970" spans="1:7">
      <c r="A970" s="11"/>
      <c r="B970" s="4">
        <v>943</v>
      </c>
      <c r="C970" s="11"/>
      <c r="D970" s="11"/>
      <c r="E970" s="416">
        <v>15.7399999999976</v>
      </c>
      <c r="F970" s="413">
        <v>14180</v>
      </c>
      <c r="G970" s="413">
        <v>-13.359999999999401</v>
      </c>
    </row>
    <row r="971" spans="1:7">
      <c r="A971" s="11"/>
      <c r="B971" s="4">
        <v>944</v>
      </c>
      <c r="C971" s="11"/>
      <c r="D971" s="11"/>
      <c r="E971" s="416">
        <v>15.7499999999976</v>
      </c>
      <c r="F971" s="413">
        <v>14170</v>
      </c>
      <c r="G971" s="413">
        <v>-13.339999999999399</v>
      </c>
    </row>
    <row r="972" spans="1:7">
      <c r="A972" s="11"/>
      <c r="B972" s="4">
        <v>945</v>
      </c>
      <c r="C972" s="11"/>
      <c r="D972" s="11"/>
      <c r="E972" s="416">
        <v>15.7599999999976</v>
      </c>
      <c r="F972" s="413">
        <v>14160</v>
      </c>
      <c r="G972" s="413">
        <v>-13.3199999999994</v>
      </c>
    </row>
    <row r="973" spans="1:7">
      <c r="A973" s="11"/>
      <c r="B973" s="4">
        <v>946</v>
      </c>
      <c r="C973" s="11"/>
      <c r="D973" s="11"/>
      <c r="E973" s="416">
        <v>15.7699999999976</v>
      </c>
      <c r="F973" s="413">
        <v>14150</v>
      </c>
      <c r="G973" s="413">
        <v>-13.2999999999994</v>
      </c>
    </row>
    <row r="974" spans="1:7">
      <c r="A974" s="11"/>
      <c r="B974" s="4">
        <v>947</v>
      </c>
      <c r="C974" s="11"/>
      <c r="D974" s="11"/>
      <c r="E974" s="416">
        <v>15.7799999999976</v>
      </c>
      <c r="F974" s="413">
        <v>14140</v>
      </c>
      <c r="G974" s="413">
        <v>-13.279999999999401</v>
      </c>
    </row>
    <row r="975" spans="1:7">
      <c r="A975" s="11"/>
      <c r="B975" s="4">
        <v>948</v>
      </c>
      <c r="C975" s="11"/>
      <c r="D975" s="11"/>
      <c r="E975" s="416">
        <v>15.789999999997599</v>
      </c>
      <c r="F975" s="413">
        <v>14130</v>
      </c>
      <c r="G975" s="413">
        <v>-13.259999999999399</v>
      </c>
    </row>
    <row r="976" spans="1:7">
      <c r="A976" s="11"/>
      <c r="B976" s="4">
        <v>949</v>
      </c>
      <c r="C976" s="11"/>
      <c r="D976" s="11"/>
      <c r="E976" s="416">
        <v>15.799999999997601</v>
      </c>
      <c r="F976" s="413">
        <v>14120</v>
      </c>
      <c r="G976" s="413">
        <v>-13.2399999999994</v>
      </c>
    </row>
    <row r="977" spans="1:7">
      <c r="A977" s="11"/>
      <c r="B977" s="4">
        <v>950</v>
      </c>
      <c r="C977" s="11"/>
      <c r="D977" s="11"/>
      <c r="E977" s="416">
        <v>15.809999999997601</v>
      </c>
      <c r="F977" s="413">
        <v>14110</v>
      </c>
      <c r="G977" s="413">
        <v>-13.2199999999994</v>
      </c>
    </row>
    <row r="978" spans="1:7">
      <c r="A978" s="11"/>
      <c r="B978" s="4">
        <v>951</v>
      </c>
      <c r="C978" s="11"/>
      <c r="D978" s="11"/>
      <c r="E978" s="416">
        <v>15.8199999999976</v>
      </c>
      <c r="F978" s="413">
        <v>14100</v>
      </c>
      <c r="G978" s="413">
        <v>-13.199999999999401</v>
      </c>
    </row>
    <row r="979" spans="1:7">
      <c r="A979" s="11"/>
      <c r="B979" s="4">
        <v>952</v>
      </c>
      <c r="C979" s="11"/>
      <c r="D979" s="11"/>
      <c r="E979" s="416">
        <v>15.8299999999976</v>
      </c>
      <c r="F979" s="413">
        <v>14090</v>
      </c>
      <c r="G979" s="413">
        <v>-13.179999999999399</v>
      </c>
    </row>
    <row r="980" spans="1:7">
      <c r="A980" s="11"/>
      <c r="B980" s="4">
        <v>953</v>
      </c>
      <c r="C980" s="11"/>
      <c r="D980" s="11"/>
      <c r="E980" s="416">
        <v>15.8399999999976</v>
      </c>
      <c r="F980" s="413">
        <v>14080</v>
      </c>
      <c r="G980" s="413">
        <v>-13.1599999999994</v>
      </c>
    </row>
    <row r="981" spans="1:7">
      <c r="A981" s="11"/>
      <c r="B981" s="4">
        <v>954</v>
      </c>
      <c r="C981" s="11"/>
      <c r="D981" s="11"/>
      <c r="E981" s="416">
        <v>15.8499999999976</v>
      </c>
      <c r="F981" s="413">
        <v>14070</v>
      </c>
      <c r="G981" s="413">
        <v>-13.1399999999994</v>
      </c>
    </row>
    <row r="982" spans="1:7">
      <c r="A982" s="11"/>
      <c r="B982" s="4">
        <v>955</v>
      </c>
      <c r="C982" s="11"/>
      <c r="D982" s="11"/>
      <c r="E982" s="416">
        <v>15.8599999999976</v>
      </c>
      <c r="F982" s="413">
        <v>14060</v>
      </c>
      <c r="G982" s="413">
        <v>-13.119999999999401</v>
      </c>
    </row>
    <row r="983" spans="1:7">
      <c r="A983" s="11"/>
      <c r="B983" s="4">
        <v>956</v>
      </c>
      <c r="C983" s="11"/>
      <c r="D983" s="11"/>
      <c r="E983" s="416">
        <v>15.869999999997599</v>
      </c>
      <c r="F983" s="413">
        <v>14050</v>
      </c>
      <c r="G983" s="413">
        <v>-13.099999999999399</v>
      </c>
    </row>
    <row r="984" spans="1:7">
      <c r="A984" s="11"/>
      <c r="B984" s="4">
        <v>957</v>
      </c>
      <c r="C984" s="11"/>
      <c r="D984" s="11"/>
      <c r="E984" s="416">
        <v>15.879999999997599</v>
      </c>
      <c r="F984" s="413">
        <v>14040</v>
      </c>
      <c r="G984" s="413">
        <v>-13.0799999999994</v>
      </c>
    </row>
    <row r="985" spans="1:7">
      <c r="A985" s="11"/>
      <c r="B985" s="4">
        <v>958</v>
      </c>
      <c r="C985" s="11"/>
      <c r="D985" s="11"/>
      <c r="E985" s="416">
        <v>15.8899999999977</v>
      </c>
      <c r="F985" s="413">
        <v>14030</v>
      </c>
      <c r="G985" s="413">
        <v>-13.0599999999994</v>
      </c>
    </row>
    <row r="986" spans="1:7">
      <c r="A986" s="11"/>
      <c r="B986" s="4">
        <v>959</v>
      </c>
      <c r="C986" s="11"/>
      <c r="D986" s="11"/>
      <c r="E986" s="416">
        <v>15.8999999999977</v>
      </c>
      <c r="F986" s="413">
        <v>14020</v>
      </c>
      <c r="G986" s="413">
        <v>-13.039999999999401</v>
      </c>
    </row>
    <row r="987" spans="1:7">
      <c r="A987" s="11"/>
      <c r="B987" s="4">
        <v>960</v>
      </c>
      <c r="C987" s="11"/>
      <c r="D987" s="11"/>
      <c r="E987" s="416">
        <v>15.9099999999977</v>
      </c>
      <c r="F987" s="413">
        <v>14010</v>
      </c>
      <c r="G987" s="413">
        <v>-13.019999999999399</v>
      </c>
    </row>
    <row r="988" spans="1:7">
      <c r="A988" s="11"/>
      <c r="B988" s="4">
        <v>961</v>
      </c>
      <c r="C988" s="11"/>
      <c r="D988" s="11"/>
      <c r="E988" s="416">
        <v>15.9199999999977</v>
      </c>
      <c r="F988" s="413">
        <v>14000</v>
      </c>
      <c r="G988" s="413">
        <v>-12.9999999999994</v>
      </c>
    </row>
    <row r="989" spans="1:7">
      <c r="A989" s="11"/>
      <c r="B989" s="4">
        <v>962</v>
      </c>
      <c r="C989" s="11"/>
      <c r="D989" s="11"/>
      <c r="E989" s="416">
        <v>15.929999999997699</v>
      </c>
      <c r="F989" s="413">
        <v>13990</v>
      </c>
      <c r="G989" s="413">
        <v>-12.9799999999994</v>
      </c>
    </row>
    <row r="990" spans="1:7">
      <c r="A990" s="11"/>
      <c r="B990" s="4">
        <v>963</v>
      </c>
      <c r="C990" s="11"/>
      <c r="D990" s="11"/>
      <c r="E990" s="416">
        <v>15.939999999997699</v>
      </c>
      <c r="F990" s="413">
        <v>13980</v>
      </c>
      <c r="G990" s="413">
        <v>-12.9599999999994</v>
      </c>
    </row>
    <row r="991" spans="1:7">
      <c r="A991" s="11"/>
      <c r="B991" s="4">
        <v>964</v>
      </c>
      <c r="C991" s="11"/>
      <c r="D991" s="11"/>
      <c r="E991" s="416">
        <v>15.949999999997701</v>
      </c>
      <c r="F991" s="413">
        <v>13970</v>
      </c>
      <c r="G991" s="413">
        <v>-12.939999999999401</v>
      </c>
    </row>
    <row r="992" spans="1:7">
      <c r="A992" s="11"/>
      <c r="B992" s="4">
        <v>965</v>
      </c>
      <c r="C992" s="11"/>
      <c r="D992" s="11"/>
      <c r="E992" s="416">
        <v>15.9599999999977</v>
      </c>
      <c r="F992" s="413">
        <v>13960</v>
      </c>
      <c r="G992" s="413">
        <v>-12.9199999999994</v>
      </c>
    </row>
    <row r="993" spans="1:7">
      <c r="A993" s="11"/>
      <c r="B993" s="4">
        <v>966</v>
      </c>
      <c r="C993" s="11"/>
      <c r="D993" s="11"/>
      <c r="E993" s="416">
        <v>15.9699999999977</v>
      </c>
      <c r="F993" s="413">
        <v>13950</v>
      </c>
      <c r="G993" s="413">
        <v>-12.8999999999994</v>
      </c>
    </row>
    <row r="994" spans="1:7">
      <c r="A994" s="11"/>
      <c r="B994" s="4">
        <v>967</v>
      </c>
      <c r="C994" s="11"/>
      <c r="D994" s="11"/>
      <c r="E994" s="416">
        <v>15.9799999999977</v>
      </c>
      <c r="F994" s="413">
        <v>13940</v>
      </c>
      <c r="G994" s="413">
        <v>-12.8799999999994</v>
      </c>
    </row>
    <row r="995" spans="1:7">
      <c r="A995" s="11"/>
      <c r="B995" s="4">
        <v>968</v>
      </c>
      <c r="C995" s="11"/>
      <c r="D995" s="11"/>
      <c r="E995" s="416">
        <v>15.9899999999977</v>
      </c>
      <c r="F995" s="413">
        <v>13930</v>
      </c>
      <c r="G995" s="413">
        <v>-12.859999999999401</v>
      </c>
    </row>
    <row r="996" spans="1:7">
      <c r="A996" s="11"/>
      <c r="B996" s="4">
        <v>969</v>
      </c>
      <c r="C996" s="11"/>
      <c r="D996" s="11"/>
      <c r="E996" s="416">
        <v>15.9999999999977</v>
      </c>
      <c r="F996" s="413">
        <v>13920</v>
      </c>
      <c r="G996" s="413">
        <v>-12.839999999999399</v>
      </c>
    </row>
    <row r="997" spans="1:7">
      <c r="A997" s="11"/>
      <c r="B997" s="4">
        <v>970</v>
      </c>
      <c r="C997" s="11"/>
      <c r="D997" s="11"/>
      <c r="E997" s="416">
        <v>16.009999999997699</v>
      </c>
      <c r="F997" s="413">
        <v>13910</v>
      </c>
      <c r="G997" s="413">
        <v>-12.8199999999994</v>
      </c>
    </row>
    <row r="998" spans="1:7">
      <c r="A998" s="11"/>
      <c r="B998" s="4">
        <v>971</v>
      </c>
      <c r="C998" s="11"/>
      <c r="D998" s="11"/>
      <c r="E998" s="416">
        <v>16.019999999997701</v>
      </c>
      <c r="F998" s="413">
        <v>13900</v>
      </c>
      <c r="G998" s="413">
        <v>-12.7999999999994</v>
      </c>
    </row>
    <row r="999" spans="1:7">
      <c r="A999" s="11"/>
      <c r="B999" s="4">
        <v>972</v>
      </c>
      <c r="C999" s="11"/>
      <c r="D999" s="11"/>
      <c r="E999" s="416">
        <v>16.029999999997699</v>
      </c>
      <c r="F999" s="413">
        <v>13890</v>
      </c>
      <c r="G999" s="413">
        <v>-12.779999999999401</v>
      </c>
    </row>
    <row r="1000" spans="1:7">
      <c r="A1000" s="11"/>
      <c r="B1000" s="4">
        <v>973</v>
      </c>
      <c r="C1000" s="11"/>
      <c r="D1000" s="11"/>
      <c r="E1000" s="416">
        <v>16.039999999997701</v>
      </c>
      <c r="F1000" s="413">
        <v>13880</v>
      </c>
      <c r="G1000" s="413">
        <v>-12.759999999999399</v>
      </c>
    </row>
    <row r="1001" spans="1:7">
      <c r="A1001" s="11"/>
      <c r="B1001" s="4">
        <v>974</v>
      </c>
      <c r="C1001" s="11"/>
      <c r="D1001" s="11"/>
      <c r="E1001" s="416">
        <v>16.049999999997699</v>
      </c>
      <c r="F1001" s="413">
        <v>13870</v>
      </c>
      <c r="G1001" s="413">
        <v>-12.7399999999994</v>
      </c>
    </row>
    <row r="1002" spans="1:7">
      <c r="A1002" s="11"/>
      <c r="B1002" s="4">
        <v>975</v>
      </c>
      <c r="C1002" s="11"/>
      <c r="D1002" s="11"/>
      <c r="E1002" s="416">
        <v>16.0599999999977</v>
      </c>
      <c r="F1002" s="413">
        <v>13860</v>
      </c>
      <c r="G1002" s="413">
        <v>-12.7199999999994</v>
      </c>
    </row>
    <row r="1003" spans="1:7">
      <c r="A1003" s="11"/>
      <c r="B1003" s="4">
        <v>976</v>
      </c>
      <c r="C1003" s="11"/>
      <c r="D1003" s="11"/>
      <c r="E1003" s="416">
        <v>16.069999999997702</v>
      </c>
      <c r="F1003" s="413">
        <v>13850</v>
      </c>
      <c r="G1003" s="413">
        <v>-12.699999999999401</v>
      </c>
    </row>
    <row r="1004" spans="1:7">
      <c r="A1004" s="11"/>
      <c r="B1004" s="4">
        <v>977</v>
      </c>
      <c r="C1004" s="11"/>
      <c r="D1004" s="11"/>
      <c r="E1004" s="416">
        <v>16.0799999999977</v>
      </c>
      <c r="F1004" s="413">
        <v>13840</v>
      </c>
      <c r="G1004" s="413">
        <v>-12.679999999999399</v>
      </c>
    </row>
    <row r="1005" spans="1:7">
      <c r="A1005" s="11"/>
      <c r="B1005" s="4">
        <v>978</v>
      </c>
      <c r="C1005" s="11"/>
      <c r="D1005" s="11"/>
      <c r="E1005" s="416">
        <v>16.089999999997701</v>
      </c>
      <c r="F1005" s="413">
        <v>13830</v>
      </c>
      <c r="G1005" s="413">
        <v>-12.6599999999994</v>
      </c>
    </row>
    <row r="1006" spans="1:7">
      <c r="A1006" s="11"/>
      <c r="B1006" s="4">
        <v>979</v>
      </c>
      <c r="C1006" s="11"/>
      <c r="D1006" s="11"/>
      <c r="E1006" s="416">
        <v>16.099999999997699</v>
      </c>
      <c r="F1006" s="413">
        <v>13820</v>
      </c>
      <c r="G1006" s="413">
        <v>-12.6399999999994</v>
      </c>
    </row>
    <row r="1007" spans="1:7">
      <c r="A1007" s="11"/>
      <c r="B1007" s="4">
        <v>980</v>
      </c>
      <c r="C1007" s="11"/>
      <c r="D1007" s="11"/>
      <c r="E1007" s="416">
        <v>16.109999999997701</v>
      </c>
      <c r="F1007" s="413">
        <v>13810</v>
      </c>
      <c r="G1007" s="413">
        <v>-12.619999999999401</v>
      </c>
    </row>
    <row r="1008" spans="1:7">
      <c r="A1008" s="11"/>
      <c r="B1008" s="4">
        <v>981</v>
      </c>
      <c r="C1008" s="11"/>
      <c r="D1008" s="11"/>
      <c r="E1008" s="416">
        <v>16.119999999997699</v>
      </c>
      <c r="F1008" s="413">
        <v>13800</v>
      </c>
      <c r="G1008" s="413">
        <v>-12.599999999999399</v>
      </c>
    </row>
    <row r="1009" spans="1:7">
      <c r="A1009" s="11"/>
      <c r="B1009" s="4">
        <v>982</v>
      </c>
      <c r="C1009" s="11"/>
      <c r="D1009" s="11"/>
      <c r="E1009" s="416">
        <v>16.1299999999977</v>
      </c>
      <c r="F1009" s="413">
        <v>13790</v>
      </c>
      <c r="G1009" s="413">
        <v>-12.5799999999994</v>
      </c>
    </row>
    <row r="1010" spans="1:7">
      <c r="A1010" s="11"/>
      <c r="B1010" s="4">
        <v>983</v>
      </c>
      <c r="C1010" s="11"/>
      <c r="D1010" s="11"/>
      <c r="E1010" s="416">
        <v>16.139999999997698</v>
      </c>
      <c r="F1010" s="413">
        <v>13780</v>
      </c>
      <c r="G1010" s="413">
        <v>-12.5599999999994</v>
      </c>
    </row>
    <row r="1011" spans="1:7">
      <c r="A1011" s="11"/>
      <c r="B1011" s="4">
        <v>984</v>
      </c>
      <c r="C1011" s="11"/>
      <c r="D1011" s="11"/>
      <c r="E1011" s="416">
        <v>16.1499999999977</v>
      </c>
      <c r="F1011" s="413">
        <v>13770</v>
      </c>
      <c r="G1011" s="413">
        <v>-12.539999999999401</v>
      </c>
    </row>
    <row r="1012" spans="1:7">
      <c r="A1012" s="11"/>
      <c r="B1012" s="4">
        <v>985</v>
      </c>
      <c r="C1012" s="11"/>
      <c r="D1012" s="11"/>
      <c r="E1012" s="416">
        <v>16.159999999997702</v>
      </c>
      <c r="F1012" s="413">
        <v>13760</v>
      </c>
      <c r="G1012" s="413">
        <v>-12.519999999999399</v>
      </c>
    </row>
    <row r="1013" spans="1:7">
      <c r="A1013" s="11"/>
      <c r="B1013" s="4">
        <v>986</v>
      </c>
      <c r="C1013" s="11"/>
      <c r="D1013" s="11"/>
      <c r="E1013" s="416">
        <v>16.1699999999977</v>
      </c>
      <c r="F1013" s="413">
        <v>13750</v>
      </c>
      <c r="G1013" s="413">
        <v>-12.4999999999994</v>
      </c>
    </row>
    <row r="1014" spans="1:7">
      <c r="A1014" s="11"/>
      <c r="B1014" s="4">
        <v>987</v>
      </c>
      <c r="C1014" s="11"/>
      <c r="D1014" s="11"/>
      <c r="E1014" s="416">
        <v>16.179999999997701</v>
      </c>
      <c r="F1014" s="413">
        <v>13740</v>
      </c>
      <c r="G1014" s="413">
        <v>-12.4799999999994</v>
      </c>
    </row>
    <row r="1015" spans="1:7">
      <c r="A1015" s="11"/>
      <c r="B1015" s="4">
        <v>988</v>
      </c>
      <c r="C1015" s="11"/>
      <c r="D1015" s="11"/>
      <c r="E1015" s="416">
        <v>16.189999999997699</v>
      </c>
      <c r="F1015" s="413">
        <v>13730</v>
      </c>
      <c r="G1015" s="413">
        <v>-12.4599999999994</v>
      </c>
    </row>
    <row r="1016" spans="1:7">
      <c r="A1016" s="11"/>
      <c r="B1016" s="4">
        <v>989</v>
      </c>
      <c r="C1016" s="11"/>
      <c r="D1016" s="11"/>
      <c r="E1016" s="416">
        <v>16.199999999997701</v>
      </c>
      <c r="F1016" s="413">
        <v>13720</v>
      </c>
      <c r="G1016" s="413">
        <v>-12.439999999999401</v>
      </c>
    </row>
    <row r="1017" spans="1:7">
      <c r="A1017" s="11"/>
      <c r="B1017" s="4">
        <v>990</v>
      </c>
      <c r="C1017" s="11"/>
      <c r="D1017" s="11"/>
      <c r="E1017" s="416">
        <v>16.209999999997699</v>
      </c>
      <c r="F1017" s="413">
        <v>13710</v>
      </c>
      <c r="G1017" s="413">
        <v>-12.4199999999994</v>
      </c>
    </row>
    <row r="1018" spans="1:7">
      <c r="A1018" s="11"/>
      <c r="B1018" s="4">
        <v>991</v>
      </c>
      <c r="C1018" s="11"/>
      <c r="D1018" s="11"/>
      <c r="E1018" s="416">
        <v>16.2199999999977</v>
      </c>
      <c r="F1018" s="413">
        <v>13700</v>
      </c>
      <c r="G1018" s="413">
        <v>-12.3999999999994</v>
      </c>
    </row>
    <row r="1019" spans="1:7">
      <c r="A1019" s="11"/>
      <c r="B1019" s="4">
        <v>992</v>
      </c>
      <c r="C1019" s="11"/>
      <c r="D1019" s="11"/>
      <c r="E1019" s="416">
        <v>16.229999999997698</v>
      </c>
      <c r="F1019" s="413">
        <v>13690</v>
      </c>
      <c r="G1019" s="413">
        <v>-12.3799999999994</v>
      </c>
    </row>
    <row r="1020" spans="1:7">
      <c r="A1020" s="11"/>
      <c r="B1020" s="4">
        <v>993</v>
      </c>
      <c r="C1020" s="11"/>
      <c r="D1020" s="11"/>
      <c r="E1020" s="416">
        <v>16.2399999999977</v>
      </c>
      <c r="F1020" s="413">
        <v>13680</v>
      </c>
      <c r="G1020" s="413">
        <v>-12.359999999999401</v>
      </c>
    </row>
    <row r="1021" spans="1:7">
      <c r="A1021" s="11"/>
      <c r="B1021" s="4">
        <v>994</v>
      </c>
      <c r="C1021" s="11"/>
      <c r="D1021" s="11"/>
      <c r="E1021" s="416">
        <v>16.249999999997701</v>
      </c>
      <c r="F1021" s="413">
        <v>13670</v>
      </c>
      <c r="G1021" s="413">
        <v>-12.339999999999399</v>
      </c>
    </row>
    <row r="1022" spans="1:7">
      <c r="A1022" s="11"/>
      <c r="B1022" s="4">
        <v>995</v>
      </c>
      <c r="C1022" s="11"/>
      <c r="D1022" s="11"/>
      <c r="E1022" s="416">
        <v>16.259999999997699</v>
      </c>
      <c r="F1022" s="413">
        <v>13660</v>
      </c>
      <c r="G1022" s="413">
        <v>-12.3199999999994</v>
      </c>
    </row>
    <row r="1023" spans="1:7">
      <c r="A1023" s="11"/>
      <c r="B1023" s="4">
        <v>996</v>
      </c>
      <c r="C1023" s="11"/>
      <c r="D1023" s="11"/>
      <c r="E1023" s="416">
        <v>16.269999999997701</v>
      </c>
      <c r="F1023" s="413">
        <v>13650</v>
      </c>
      <c r="G1023" s="413">
        <v>-12.2999999999994</v>
      </c>
    </row>
    <row r="1024" spans="1:7">
      <c r="A1024" s="11"/>
      <c r="B1024" s="4">
        <v>997</v>
      </c>
      <c r="C1024" s="11"/>
      <c r="D1024" s="11"/>
      <c r="E1024" s="416">
        <v>16.279999999997699</v>
      </c>
      <c r="F1024" s="413">
        <v>13640</v>
      </c>
      <c r="G1024" s="413">
        <v>-12.279999999999401</v>
      </c>
    </row>
    <row r="1025" spans="1:7">
      <c r="A1025" s="11"/>
      <c r="B1025" s="4">
        <v>998</v>
      </c>
      <c r="C1025" s="11"/>
      <c r="D1025" s="11"/>
      <c r="E1025" s="416">
        <v>16.289999999997701</v>
      </c>
      <c r="F1025" s="413">
        <v>13630</v>
      </c>
      <c r="G1025" s="413">
        <v>-12.259999999999399</v>
      </c>
    </row>
    <row r="1026" spans="1:7">
      <c r="A1026" s="11"/>
      <c r="B1026" s="4">
        <v>999</v>
      </c>
      <c r="C1026" s="11"/>
      <c r="D1026" s="11"/>
      <c r="E1026" s="416">
        <v>16.299999999997699</v>
      </c>
      <c r="F1026" s="413">
        <v>13620</v>
      </c>
      <c r="G1026" s="413">
        <v>-12.2399999999994</v>
      </c>
    </row>
    <row r="1027" spans="1:7">
      <c r="A1027" s="11"/>
      <c r="B1027" s="4">
        <v>1000</v>
      </c>
      <c r="C1027" s="11"/>
      <c r="D1027" s="11"/>
      <c r="E1027" s="416">
        <v>16.3099999999977</v>
      </c>
      <c r="F1027" s="413">
        <v>13610</v>
      </c>
      <c r="G1027" s="413">
        <v>-12.2199999999994</v>
      </c>
    </row>
    <row r="1028" spans="1:7">
      <c r="A1028" s="11"/>
      <c r="B1028" s="4">
        <v>1001</v>
      </c>
      <c r="C1028" s="11"/>
      <c r="D1028" s="11"/>
      <c r="E1028" s="416">
        <v>16.319999999997702</v>
      </c>
      <c r="F1028" s="413">
        <v>13600</v>
      </c>
      <c r="G1028" s="413">
        <v>-12.199999999999401</v>
      </c>
    </row>
    <row r="1029" spans="1:7">
      <c r="A1029" s="11"/>
      <c r="B1029" s="4">
        <v>1002</v>
      </c>
      <c r="C1029" s="11"/>
      <c r="D1029" s="11"/>
      <c r="E1029" s="416">
        <v>16.3299999999977</v>
      </c>
      <c r="F1029" s="413">
        <v>13590</v>
      </c>
      <c r="G1029" s="413">
        <v>-12.179999999999399</v>
      </c>
    </row>
    <row r="1030" spans="1:7">
      <c r="A1030" s="11"/>
      <c r="B1030" s="4">
        <v>1003</v>
      </c>
      <c r="C1030" s="11"/>
      <c r="D1030" s="11"/>
      <c r="E1030" s="416">
        <v>16.339999999997701</v>
      </c>
      <c r="F1030" s="413">
        <v>13580</v>
      </c>
      <c r="G1030" s="413">
        <v>-12.1599999999994</v>
      </c>
    </row>
    <row r="1031" spans="1:7">
      <c r="A1031" s="11"/>
      <c r="B1031" s="4">
        <v>1004</v>
      </c>
      <c r="C1031" s="11"/>
      <c r="D1031" s="11"/>
      <c r="E1031" s="416">
        <v>16.349999999997699</v>
      </c>
      <c r="F1031" s="413">
        <v>13570</v>
      </c>
      <c r="G1031" s="413">
        <v>-12.1399999999994</v>
      </c>
    </row>
    <row r="1032" spans="1:7">
      <c r="A1032" s="11"/>
      <c r="B1032" s="4">
        <v>1005</v>
      </c>
      <c r="C1032" s="11"/>
      <c r="D1032" s="11"/>
      <c r="E1032" s="416">
        <v>16.359999999997701</v>
      </c>
      <c r="F1032" s="413">
        <v>13560</v>
      </c>
      <c r="G1032" s="413">
        <v>-12.119999999999401</v>
      </c>
    </row>
    <row r="1033" spans="1:7">
      <c r="A1033" s="11"/>
      <c r="B1033" s="4">
        <v>1006</v>
      </c>
      <c r="C1033" s="11"/>
      <c r="D1033" s="11"/>
      <c r="E1033" s="416">
        <v>16.369999999997699</v>
      </c>
      <c r="F1033" s="413">
        <v>13550</v>
      </c>
      <c r="G1033" s="413">
        <v>-12.099999999999399</v>
      </c>
    </row>
    <row r="1034" spans="1:7">
      <c r="A1034" s="11"/>
      <c r="B1034" s="4">
        <v>1007</v>
      </c>
      <c r="C1034" s="11"/>
      <c r="D1034" s="11"/>
      <c r="E1034" s="416">
        <v>16.3799999999977</v>
      </c>
      <c r="F1034" s="413">
        <v>13540</v>
      </c>
      <c r="G1034" s="413">
        <v>-12.0799999999994</v>
      </c>
    </row>
    <row r="1035" spans="1:7">
      <c r="A1035" s="11"/>
      <c r="B1035" s="4">
        <v>1008</v>
      </c>
      <c r="C1035" s="11"/>
      <c r="D1035" s="11"/>
      <c r="E1035" s="416">
        <v>16.389999999997698</v>
      </c>
      <c r="F1035" s="413">
        <v>13530</v>
      </c>
      <c r="G1035" s="413">
        <v>-12.0599999999994</v>
      </c>
    </row>
    <row r="1036" spans="1:7">
      <c r="A1036" s="11"/>
      <c r="B1036" s="4">
        <v>1009</v>
      </c>
      <c r="C1036" s="11"/>
      <c r="D1036" s="11"/>
      <c r="E1036" s="416">
        <v>16.3999999999977</v>
      </c>
      <c r="F1036" s="413">
        <v>13520</v>
      </c>
      <c r="G1036" s="413">
        <v>-12.039999999999401</v>
      </c>
    </row>
    <row r="1037" spans="1:7">
      <c r="A1037" s="11"/>
      <c r="B1037" s="4">
        <v>1010</v>
      </c>
      <c r="C1037" s="11"/>
      <c r="D1037" s="11"/>
      <c r="E1037" s="416">
        <v>16.409999999997702</v>
      </c>
      <c r="F1037" s="413">
        <v>13510</v>
      </c>
      <c r="G1037" s="413">
        <v>-12.019999999999399</v>
      </c>
    </row>
    <row r="1038" spans="1:7">
      <c r="A1038" s="11"/>
      <c r="B1038" s="4">
        <v>1011</v>
      </c>
      <c r="C1038" s="11"/>
      <c r="D1038" s="11"/>
      <c r="E1038" s="416">
        <v>16.4199999999977</v>
      </c>
      <c r="F1038" s="413">
        <v>13500</v>
      </c>
      <c r="G1038" s="413">
        <v>-11.9999999999994</v>
      </c>
    </row>
    <row r="1039" spans="1:7">
      <c r="A1039" s="11"/>
      <c r="B1039" s="4">
        <v>1012</v>
      </c>
      <c r="C1039" s="11"/>
      <c r="D1039" s="11"/>
      <c r="E1039" s="416">
        <v>16.429999999997701</v>
      </c>
      <c r="F1039" s="413">
        <v>13490</v>
      </c>
      <c r="G1039" s="413">
        <v>-11.9799999999994</v>
      </c>
    </row>
    <row r="1040" spans="1:7">
      <c r="A1040" s="11"/>
      <c r="B1040" s="4">
        <v>1013</v>
      </c>
      <c r="C1040" s="11"/>
      <c r="D1040" s="11"/>
      <c r="E1040" s="416">
        <v>16.439999999997699</v>
      </c>
      <c r="F1040" s="413">
        <v>13480</v>
      </c>
      <c r="G1040" s="413">
        <v>-11.9599999999994</v>
      </c>
    </row>
    <row r="1041" spans="1:7">
      <c r="A1041" s="11"/>
      <c r="B1041" s="4">
        <v>1014</v>
      </c>
      <c r="C1041" s="11"/>
      <c r="D1041" s="11"/>
      <c r="E1041" s="416">
        <v>16.449999999997701</v>
      </c>
      <c r="F1041" s="413">
        <v>13470</v>
      </c>
      <c r="G1041" s="413">
        <v>-11.939999999999401</v>
      </c>
    </row>
    <row r="1042" spans="1:7">
      <c r="A1042" s="11"/>
      <c r="B1042" s="4">
        <v>1015</v>
      </c>
      <c r="C1042" s="11"/>
      <c r="D1042" s="11"/>
      <c r="E1042" s="416">
        <v>16.459999999997699</v>
      </c>
      <c r="F1042" s="413">
        <v>13460</v>
      </c>
      <c r="G1042" s="413">
        <v>-11.9199999999994</v>
      </c>
    </row>
    <row r="1043" spans="1:7">
      <c r="A1043" s="11"/>
      <c r="B1043" s="4">
        <v>1016</v>
      </c>
      <c r="C1043" s="11"/>
      <c r="D1043" s="11"/>
      <c r="E1043" s="416">
        <v>16.4699999999977</v>
      </c>
      <c r="F1043" s="413">
        <v>13450</v>
      </c>
      <c r="G1043" s="413">
        <v>-11.8999999999994</v>
      </c>
    </row>
    <row r="1044" spans="1:7">
      <c r="A1044" s="11"/>
      <c r="B1044" s="4">
        <v>1017</v>
      </c>
      <c r="C1044" s="11"/>
      <c r="D1044" s="11"/>
      <c r="E1044" s="416">
        <v>16.479999999997698</v>
      </c>
      <c r="F1044" s="413">
        <v>13440</v>
      </c>
      <c r="G1044" s="413">
        <v>-11.8799999999994</v>
      </c>
    </row>
    <row r="1045" spans="1:7">
      <c r="A1045" s="11"/>
      <c r="B1045" s="4">
        <v>1018</v>
      </c>
      <c r="C1045" s="11"/>
      <c r="D1045" s="11"/>
      <c r="E1045" s="416">
        <v>16.4899999999977</v>
      </c>
      <c r="F1045" s="413">
        <v>13430</v>
      </c>
      <c r="G1045" s="413">
        <v>-11.859999999999401</v>
      </c>
    </row>
    <row r="1046" spans="1:7">
      <c r="A1046" s="11"/>
      <c r="B1046" s="4">
        <v>1019</v>
      </c>
      <c r="C1046" s="11"/>
      <c r="D1046" s="11"/>
      <c r="E1046" s="416">
        <v>16.499999999997701</v>
      </c>
      <c r="F1046" s="413">
        <v>13420</v>
      </c>
      <c r="G1046" s="413">
        <v>-11.839999999999399</v>
      </c>
    </row>
    <row r="1047" spans="1:7">
      <c r="A1047" s="11"/>
      <c r="B1047" s="4">
        <v>1020</v>
      </c>
      <c r="C1047" s="11"/>
      <c r="D1047" s="11"/>
      <c r="E1047" s="416">
        <v>16.509999999997699</v>
      </c>
      <c r="F1047" s="413">
        <v>13410</v>
      </c>
      <c r="G1047" s="413">
        <v>-11.8199999999994</v>
      </c>
    </row>
    <row r="1048" spans="1:7">
      <c r="A1048" s="11"/>
      <c r="B1048" s="4">
        <v>1021</v>
      </c>
      <c r="C1048" s="11"/>
      <c r="D1048" s="11"/>
      <c r="E1048" s="416">
        <v>16.519999999997701</v>
      </c>
      <c r="F1048" s="413">
        <v>13400</v>
      </c>
      <c r="G1048" s="413">
        <v>-11.7999999999994</v>
      </c>
    </row>
    <row r="1049" spans="1:7">
      <c r="A1049" s="11"/>
      <c r="B1049" s="4">
        <v>1022</v>
      </c>
      <c r="C1049" s="11"/>
      <c r="D1049" s="11"/>
      <c r="E1049" s="416">
        <v>16.529999999997798</v>
      </c>
      <c r="F1049" s="413">
        <v>13390</v>
      </c>
      <c r="G1049" s="413">
        <v>-11.779999999999401</v>
      </c>
    </row>
    <row r="1050" spans="1:7">
      <c r="A1050" s="11"/>
      <c r="B1050" s="4">
        <v>1023</v>
      </c>
      <c r="C1050" s="11"/>
      <c r="D1050" s="11"/>
      <c r="E1050" s="416">
        <v>16.5399999999978</v>
      </c>
      <c r="F1050" s="413">
        <v>13380</v>
      </c>
      <c r="G1050" s="413">
        <v>-11.759999999999399</v>
      </c>
    </row>
    <row r="1051" spans="1:7">
      <c r="A1051" s="11"/>
      <c r="B1051" s="4">
        <v>1024</v>
      </c>
      <c r="C1051" s="11"/>
      <c r="D1051" s="11"/>
      <c r="E1051" s="416">
        <v>16.549999999997802</v>
      </c>
      <c r="F1051" s="413">
        <v>13370</v>
      </c>
      <c r="G1051" s="413">
        <v>-11.7399999999994</v>
      </c>
    </row>
    <row r="1052" spans="1:7">
      <c r="A1052" s="11"/>
      <c r="B1052" s="4">
        <v>1025</v>
      </c>
      <c r="C1052" s="11"/>
      <c r="D1052" s="11"/>
      <c r="E1052" s="416">
        <v>16.5599999999978</v>
      </c>
      <c r="F1052" s="413">
        <v>13360</v>
      </c>
      <c r="G1052" s="413">
        <v>-11.7199999999994</v>
      </c>
    </row>
    <row r="1053" spans="1:7">
      <c r="A1053" s="11"/>
      <c r="B1053" s="4">
        <v>1026</v>
      </c>
      <c r="C1053" s="11"/>
      <c r="D1053" s="11"/>
      <c r="E1053" s="416">
        <v>16.569999999997801</v>
      </c>
      <c r="F1053" s="413">
        <v>13350</v>
      </c>
      <c r="G1053" s="413">
        <v>-11.699999999999401</v>
      </c>
    </row>
    <row r="1054" spans="1:7">
      <c r="A1054" s="11"/>
      <c r="B1054" s="4">
        <v>1027</v>
      </c>
      <c r="C1054" s="11"/>
      <c r="D1054" s="11"/>
      <c r="E1054" s="416">
        <v>16.579999999997799</v>
      </c>
      <c r="F1054" s="413">
        <v>13340</v>
      </c>
      <c r="G1054" s="413">
        <v>-11.679999999999399</v>
      </c>
    </row>
    <row r="1055" spans="1:7">
      <c r="A1055" s="11"/>
      <c r="B1055" s="4">
        <v>1028</v>
      </c>
      <c r="C1055" s="11"/>
      <c r="D1055" s="11"/>
      <c r="E1055" s="416">
        <v>16.589999999997801</v>
      </c>
      <c r="F1055" s="413">
        <v>13330</v>
      </c>
      <c r="G1055" s="413">
        <v>-11.6599999999994</v>
      </c>
    </row>
    <row r="1056" spans="1:7">
      <c r="A1056" s="11"/>
      <c r="B1056" s="4">
        <v>1029</v>
      </c>
      <c r="C1056" s="11"/>
      <c r="D1056" s="11"/>
      <c r="E1056" s="416">
        <v>16.599999999997799</v>
      </c>
      <c r="F1056" s="413">
        <v>13320</v>
      </c>
      <c r="G1056" s="413">
        <v>-11.6399999999994</v>
      </c>
    </row>
    <row r="1057" spans="1:7">
      <c r="A1057" s="11"/>
      <c r="B1057" s="4">
        <v>1030</v>
      </c>
      <c r="C1057" s="11"/>
      <c r="D1057" s="11"/>
      <c r="E1057" s="416">
        <v>16.6099999999978</v>
      </c>
      <c r="F1057" s="413">
        <v>13310</v>
      </c>
      <c r="G1057" s="413">
        <v>-11.619999999999401</v>
      </c>
    </row>
    <row r="1058" spans="1:7">
      <c r="A1058" s="11"/>
      <c r="B1058" s="4">
        <v>1031</v>
      </c>
      <c r="C1058" s="11"/>
      <c r="D1058" s="11"/>
      <c r="E1058" s="416">
        <v>16.619999999997798</v>
      </c>
      <c r="F1058" s="413">
        <v>13300</v>
      </c>
      <c r="G1058" s="413">
        <v>-11.599999999999399</v>
      </c>
    </row>
    <row r="1059" spans="1:7">
      <c r="A1059" s="11"/>
      <c r="B1059" s="4">
        <v>1032</v>
      </c>
      <c r="C1059" s="11"/>
      <c r="D1059" s="11"/>
      <c r="E1059" s="416">
        <v>16.6299999999978</v>
      </c>
      <c r="F1059" s="413">
        <v>13290</v>
      </c>
      <c r="G1059" s="413">
        <v>-11.5799999999994</v>
      </c>
    </row>
    <row r="1060" spans="1:7">
      <c r="A1060" s="11"/>
      <c r="B1060" s="4">
        <v>1033</v>
      </c>
      <c r="C1060" s="11"/>
      <c r="D1060" s="11"/>
      <c r="E1060" s="416">
        <v>16.639999999997801</v>
      </c>
      <c r="F1060" s="413">
        <v>13280</v>
      </c>
      <c r="G1060" s="413">
        <v>-11.5599999999994</v>
      </c>
    </row>
    <row r="1061" spans="1:7">
      <c r="A1061" s="11"/>
      <c r="B1061" s="4">
        <v>1034</v>
      </c>
      <c r="C1061" s="11"/>
      <c r="D1061" s="11"/>
      <c r="E1061" s="416">
        <v>16.649999999997799</v>
      </c>
      <c r="F1061" s="413">
        <v>13270</v>
      </c>
      <c r="G1061" s="413">
        <v>-11.539999999999401</v>
      </c>
    </row>
    <row r="1062" spans="1:7">
      <c r="A1062" s="11"/>
      <c r="B1062" s="4">
        <v>1035</v>
      </c>
      <c r="C1062" s="11"/>
      <c r="D1062" s="11"/>
      <c r="E1062" s="416">
        <v>16.659999999997801</v>
      </c>
      <c r="F1062" s="413">
        <v>13260</v>
      </c>
      <c r="G1062" s="413">
        <v>-11.519999999999399</v>
      </c>
    </row>
    <row r="1063" spans="1:7">
      <c r="A1063" s="11"/>
      <c r="B1063" s="4">
        <v>1036</v>
      </c>
      <c r="C1063" s="11"/>
      <c r="D1063" s="11"/>
      <c r="E1063" s="416">
        <v>16.669999999997799</v>
      </c>
      <c r="F1063" s="413">
        <v>13250</v>
      </c>
      <c r="G1063" s="413">
        <v>-11.4999999999994</v>
      </c>
    </row>
    <row r="1064" spans="1:7">
      <c r="A1064" s="11"/>
      <c r="B1064" s="4">
        <v>1037</v>
      </c>
      <c r="C1064" s="11"/>
      <c r="D1064" s="11"/>
      <c r="E1064" s="416">
        <v>16.679999999997801</v>
      </c>
      <c r="F1064" s="413">
        <v>13240</v>
      </c>
      <c r="G1064" s="413">
        <v>-11.4799999999994</v>
      </c>
    </row>
    <row r="1065" spans="1:7">
      <c r="A1065" s="11"/>
      <c r="B1065" s="4">
        <v>1038</v>
      </c>
      <c r="C1065" s="11"/>
      <c r="D1065" s="11"/>
      <c r="E1065" s="416">
        <v>16.689999999997799</v>
      </c>
      <c r="F1065" s="413">
        <v>13230</v>
      </c>
      <c r="G1065" s="413">
        <v>-11.4599999999994</v>
      </c>
    </row>
    <row r="1066" spans="1:7">
      <c r="A1066" s="11"/>
      <c r="B1066" s="4">
        <v>1039</v>
      </c>
      <c r="C1066" s="11"/>
      <c r="D1066" s="11"/>
      <c r="E1066" s="416">
        <v>16.6999999999978</v>
      </c>
      <c r="F1066" s="413">
        <v>13220</v>
      </c>
      <c r="G1066" s="413">
        <v>-11.439999999999401</v>
      </c>
    </row>
    <row r="1067" spans="1:7">
      <c r="A1067" s="11"/>
      <c r="B1067" s="4">
        <v>1040</v>
      </c>
      <c r="C1067" s="11"/>
      <c r="D1067" s="11"/>
      <c r="E1067" s="416">
        <v>16.709999999997802</v>
      </c>
      <c r="F1067" s="413">
        <v>13210</v>
      </c>
      <c r="G1067" s="413">
        <v>-11.4199999999994</v>
      </c>
    </row>
    <row r="1068" spans="1:7">
      <c r="A1068" s="11"/>
      <c r="B1068" s="4">
        <v>1041</v>
      </c>
      <c r="C1068" s="11"/>
      <c r="D1068" s="11"/>
      <c r="E1068" s="416">
        <v>16.7199999999978</v>
      </c>
      <c r="F1068" s="413">
        <v>13200</v>
      </c>
      <c r="G1068" s="413">
        <v>-11.3999999999994</v>
      </c>
    </row>
    <row r="1069" spans="1:7">
      <c r="A1069" s="11"/>
      <c r="B1069" s="4">
        <v>1042</v>
      </c>
      <c r="C1069" s="11"/>
      <c r="D1069" s="11"/>
      <c r="E1069" s="416">
        <v>16.729999999997801</v>
      </c>
      <c r="F1069" s="413">
        <v>13190</v>
      </c>
      <c r="G1069" s="413">
        <v>-11.3799999999994</v>
      </c>
    </row>
    <row r="1070" spans="1:7">
      <c r="A1070" s="11"/>
      <c r="B1070" s="4">
        <v>1043</v>
      </c>
      <c r="C1070" s="11"/>
      <c r="D1070" s="11"/>
      <c r="E1070" s="416">
        <v>16.739999999997799</v>
      </c>
      <c r="F1070" s="413">
        <v>13180</v>
      </c>
      <c r="G1070" s="413">
        <v>-11.359999999999401</v>
      </c>
    </row>
    <row r="1071" spans="1:7">
      <c r="A1071" s="11"/>
      <c r="B1071" s="4">
        <v>1044</v>
      </c>
      <c r="C1071" s="11"/>
      <c r="D1071" s="11"/>
      <c r="E1071" s="416">
        <v>16.749999999997801</v>
      </c>
      <c r="F1071" s="413">
        <v>13170</v>
      </c>
      <c r="G1071" s="413">
        <v>-11.339999999999399</v>
      </c>
    </row>
    <row r="1072" spans="1:7">
      <c r="A1072" s="11"/>
      <c r="B1072" s="4">
        <v>1045</v>
      </c>
      <c r="C1072" s="11"/>
      <c r="D1072" s="11"/>
      <c r="E1072" s="416">
        <v>16.759999999997799</v>
      </c>
      <c r="F1072" s="413">
        <v>13160</v>
      </c>
      <c r="G1072" s="413">
        <v>-11.3199999999994</v>
      </c>
    </row>
    <row r="1073" spans="1:7">
      <c r="A1073" s="11"/>
      <c r="B1073" s="4">
        <v>1046</v>
      </c>
      <c r="C1073" s="11"/>
      <c r="D1073" s="11"/>
      <c r="E1073" s="416">
        <v>16.7699999999978</v>
      </c>
      <c r="F1073" s="413">
        <v>13150</v>
      </c>
      <c r="G1073" s="413">
        <v>-11.2999999999994</v>
      </c>
    </row>
    <row r="1074" spans="1:7">
      <c r="A1074" s="11"/>
      <c r="B1074" s="4">
        <v>1047</v>
      </c>
      <c r="C1074" s="11"/>
      <c r="D1074" s="11"/>
      <c r="E1074" s="416">
        <v>16.779999999997798</v>
      </c>
      <c r="F1074" s="413">
        <v>13140</v>
      </c>
      <c r="G1074" s="413">
        <v>-11.279999999999401</v>
      </c>
    </row>
    <row r="1075" spans="1:7">
      <c r="A1075" s="11"/>
      <c r="B1075" s="4">
        <v>1048</v>
      </c>
      <c r="C1075" s="11"/>
      <c r="D1075" s="11"/>
      <c r="E1075" s="416">
        <v>16.7899999999978</v>
      </c>
      <c r="F1075" s="413">
        <v>13130</v>
      </c>
      <c r="G1075" s="413">
        <v>-11.259999999999399</v>
      </c>
    </row>
    <row r="1076" spans="1:7">
      <c r="A1076" s="11"/>
      <c r="B1076" s="4">
        <v>1049</v>
      </c>
      <c r="C1076" s="11"/>
      <c r="D1076" s="11"/>
      <c r="E1076" s="416">
        <v>16.799999999997802</v>
      </c>
      <c r="F1076" s="413">
        <v>13120</v>
      </c>
      <c r="G1076" s="413">
        <v>-11.2399999999994</v>
      </c>
    </row>
    <row r="1077" spans="1:7">
      <c r="A1077" s="11"/>
      <c r="B1077" s="4">
        <v>1050</v>
      </c>
      <c r="C1077" s="11"/>
      <c r="D1077" s="11"/>
      <c r="E1077" s="416">
        <v>16.8099999999978</v>
      </c>
      <c r="F1077" s="413">
        <v>13110</v>
      </c>
      <c r="G1077" s="413">
        <v>-11.2199999999994</v>
      </c>
    </row>
    <row r="1078" spans="1:7">
      <c r="A1078" s="11"/>
      <c r="B1078" s="4">
        <v>1051</v>
      </c>
      <c r="C1078" s="11"/>
      <c r="D1078" s="11"/>
      <c r="E1078" s="416">
        <v>16.819999999997801</v>
      </c>
      <c r="F1078" s="413">
        <v>13100</v>
      </c>
      <c r="G1078" s="413">
        <v>-11.199999999999401</v>
      </c>
    </row>
    <row r="1079" spans="1:7">
      <c r="A1079" s="11"/>
      <c r="B1079" s="4">
        <v>1052</v>
      </c>
      <c r="C1079" s="11"/>
      <c r="D1079" s="11"/>
      <c r="E1079" s="416">
        <v>16.829999999997799</v>
      </c>
      <c r="F1079" s="413">
        <v>13090</v>
      </c>
      <c r="G1079" s="413">
        <v>-11.179999999999399</v>
      </c>
    </row>
    <row r="1080" spans="1:7">
      <c r="A1080" s="11"/>
      <c r="B1080" s="4">
        <v>1053</v>
      </c>
      <c r="C1080" s="11"/>
      <c r="D1080" s="11"/>
      <c r="E1080" s="416">
        <v>16.839999999997801</v>
      </c>
      <c r="F1080" s="413">
        <v>13080</v>
      </c>
      <c r="G1080" s="413">
        <v>-11.1599999999994</v>
      </c>
    </row>
    <row r="1081" spans="1:7">
      <c r="A1081" s="11"/>
      <c r="B1081" s="4">
        <v>1054</v>
      </c>
      <c r="C1081" s="11"/>
      <c r="D1081" s="11"/>
      <c r="E1081" s="416">
        <v>16.849999999997799</v>
      </c>
      <c r="F1081" s="413">
        <v>13070</v>
      </c>
      <c r="G1081" s="413">
        <v>-11.1399999999994</v>
      </c>
    </row>
    <row r="1082" spans="1:7">
      <c r="A1082" s="11"/>
      <c r="B1082" s="4">
        <v>1055</v>
      </c>
      <c r="C1082" s="11"/>
      <c r="D1082" s="11"/>
      <c r="E1082" s="416">
        <v>16.8599999999978</v>
      </c>
      <c r="F1082" s="413">
        <v>13060</v>
      </c>
      <c r="G1082" s="413">
        <v>-11.119999999999401</v>
      </c>
    </row>
    <row r="1083" spans="1:7">
      <c r="A1083" s="11"/>
      <c r="B1083" s="4">
        <v>1056</v>
      </c>
      <c r="C1083" s="11"/>
      <c r="D1083" s="11"/>
      <c r="E1083" s="416">
        <v>16.869999999997798</v>
      </c>
      <c r="F1083" s="413">
        <v>13050</v>
      </c>
      <c r="G1083" s="413">
        <v>-11.099999999999399</v>
      </c>
    </row>
    <row r="1084" spans="1:7">
      <c r="A1084" s="11"/>
      <c r="B1084" s="4">
        <v>1057</v>
      </c>
      <c r="C1084" s="11"/>
      <c r="D1084" s="11"/>
      <c r="E1084" s="416">
        <v>16.8799999999978</v>
      </c>
      <c r="F1084" s="413">
        <v>13040</v>
      </c>
      <c r="G1084" s="413">
        <v>-11.0799999999994</v>
      </c>
    </row>
    <row r="1085" spans="1:7">
      <c r="A1085" s="11"/>
      <c r="B1085" s="4">
        <v>1058</v>
      </c>
      <c r="C1085" s="11"/>
      <c r="D1085" s="11"/>
      <c r="E1085" s="416">
        <v>16.889999999997801</v>
      </c>
      <c r="F1085" s="413">
        <v>13030</v>
      </c>
      <c r="G1085" s="413">
        <v>-11.0599999999994</v>
      </c>
    </row>
    <row r="1086" spans="1:7">
      <c r="A1086" s="11"/>
      <c r="B1086" s="4">
        <v>1059</v>
      </c>
      <c r="C1086" s="11"/>
      <c r="D1086" s="11"/>
      <c r="E1086" s="416">
        <v>16.899999999997799</v>
      </c>
      <c r="F1086" s="413">
        <v>13020</v>
      </c>
      <c r="G1086" s="413">
        <v>-11.039999999999401</v>
      </c>
    </row>
    <row r="1087" spans="1:7">
      <c r="A1087" s="11"/>
      <c r="B1087" s="4">
        <v>1060</v>
      </c>
      <c r="C1087" s="11"/>
      <c r="D1087" s="11"/>
      <c r="E1087" s="416">
        <v>16.909999999997801</v>
      </c>
      <c r="F1087" s="413">
        <v>13010</v>
      </c>
      <c r="G1087" s="413">
        <v>-11.019999999999399</v>
      </c>
    </row>
    <row r="1088" spans="1:7">
      <c r="A1088" s="11"/>
      <c r="B1088" s="4">
        <v>1061</v>
      </c>
      <c r="C1088" s="11"/>
      <c r="D1088" s="11"/>
      <c r="E1088" s="416">
        <v>16.919999999997799</v>
      </c>
      <c r="F1088" s="413">
        <v>13000</v>
      </c>
      <c r="G1088" s="413">
        <v>-10.9999999999994</v>
      </c>
    </row>
    <row r="1089" spans="1:7">
      <c r="A1089" s="11"/>
      <c r="B1089" s="4">
        <v>1062</v>
      </c>
      <c r="C1089" s="11"/>
      <c r="D1089" s="11"/>
      <c r="E1089" s="416">
        <v>16.929999999997801</v>
      </c>
      <c r="F1089" s="413">
        <v>12990</v>
      </c>
      <c r="G1089" s="413">
        <v>-10.9799999999994</v>
      </c>
    </row>
    <row r="1090" spans="1:7">
      <c r="A1090" s="11"/>
      <c r="B1090" s="4">
        <v>1063</v>
      </c>
      <c r="C1090" s="11"/>
      <c r="D1090" s="11"/>
      <c r="E1090" s="416">
        <v>16.939999999997799</v>
      </c>
      <c r="F1090" s="413">
        <v>12980</v>
      </c>
      <c r="G1090" s="413">
        <v>-10.9599999999994</v>
      </c>
    </row>
    <row r="1091" spans="1:7">
      <c r="A1091" s="11"/>
      <c r="B1091" s="4">
        <v>1064</v>
      </c>
      <c r="C1091" s="11"/>
      <c r="D1091" s="11"/>
      <c r="E1091" s="416">
        <v>16.9499999999978</v>
      </c>
      <c r="F1091" s="413">
        <v>12970</v>
      </c>
      <c r="G1091" s="413">
        <v>-10.939999999999401</v>
      </c>
    </row>
    <row r="1092" spans="1:7">
      <c r="A1092" s="11"/>
      <c r="B1092" s="4">
        <v>1065</v>
      </c>
      <c r="C1092" s="11"/>
      <c r="D1092" s="11"/>
      <c r="E1092" s="416">
        <v>16.959999999997802</v>
      </c>
      <c r="F1092" s="413">
        <v>12960</v>
      </c>
      <c r="G1092" s="413">
        <v>-10.9199999999994</v>
      </c>
    </row>
    <row r="1093" spans="1:7">
      <c r="A1093" s="11"/>
      <c r="B1093" s="4">
        <v>1066</v>
      </c>
      <c r="C1093" s="11"/>
      <c r="D1093" s="11"/>
      <c r="E1093" s="416">
        <v>16.9699999999978</v>
      </c>
      <c r="F1093" s="413">
        <v>12950</v>
      </c>
      <c r="G1093" s="413">
        <v>-10.8999999999994</v>
      </c>
    </row>
    <row r="1094" spans="1:7">
      <c r="A1094" s="11"/>
      <c r="B1094" s="4">
        <v>1067</v>
      </c>
      <c r="C1094" s="11"/>
      <c r="D1094" s="11"/>
      <c r="E1094" s="416">
        <v>16.979999999997801</v>
      </c>
      <c r="F1094" s="413">
        <v>12940</v>
      </c>
      <c r="G1094" s="413">
        <v>-10.8799999999994</v>
      </c>
    </row>
    <row r="1095" spans="1:7">
      <c r="A1095" s="11"/>
      <c r="B1095" s="4">
        <v>1068</v>
      </c>
      <c r="C1095" s="11"/>
      <c r="D1095" s="11"/>
      <c r="E1095" s="416">
        <v>16.989999999997799</v>
      </c>
      <c r="F1095" s="413">
        <v>12930</v>
      </c>
      <c r="G1095" s="413">
        <v>-10.859999999999401</v>
      </c>
    </row>
    <row r="1096" spans="1:7">
      <c r="A1096" s="11"/>
      <c r="B1096" s="4">
        <v>1069</v>
      </c>
      <c r="C1096" s="11"/>
      <c r="D1096" s="11"/>
      <c r="E1096" s="416">
        <v>16.999999999997801</v>
      </c>
      <c r="F1096" s="413">
        <v>12920</v>
      </c>
      <c r="G1096" s="413">
        <v>-10.839999999999399</v>
      </c>
    </row>
    <row r="1097" spans="1:7">
      <c r="A1097" s="11"/>
      <c r="B1097" s="4">
        <v>1070</v>
      </c>
      <c r="C1097" s="11"/>
      <c r="D1097" s="11"/>
      <c r="E1097" s="416">
        <v>17.009999999997799</v>
      </c>
      <c r="F1097" s="413">
        <v>12910</v>
      </c>
      <c r="G1097" s="413">
        <v>-10.8199999999994</v>
      </c>
    </row>
    <row r="1098" spans="1:7">
      <c r="A1098" s="11"/>
      <c r="B1098" s="4">
        <v>1071</v>
      </c>
      <c r="C1098" s="11"/>
      <c r="D1098" s="11"/>
      <c r="E1098" s="416">
        <v>17.0199999999978</v>
      </c>
      <c r="F1098" s="413">
        <v>12900</v>
      </c>
      <c r="G1098" s="413">
        <v>-10.7999999999994</v>
      </c>
    </row>
    <row r="1099" spans="1:7">
      <c r="A1099" s="11"/>
      <c r="B1099" s="4">
        <v>1072</v>
      </c>
      <c r="C1099" s="11"/>
      <c r="D1099" s="11"/>
      <c r="E1099" s="416">
        <v>17.029999999997798</v>
      </c>
      <c r="F1099" s="413">
        <v>12890</v>
      </c>
      <c r="G1099" s="413">
        <v>-10.779999999999401</v>
      </c>
    </row>
    <row r="1100" spans="1:7">
      <c r="A1100" s="11"/>
      <c r="B1100" s="4">
        <v>1073</v>
      </c>
      <c r="C1100" s="11"/>
      <c r="D1100" s="11"/>
      <c r="E1100" s="416">
        <v>17.0399999999978</v>
      </c>
      <c r="F1100" s="413">
        <v>12880</v>
      </c>
      <c r="G1100" s="413">
        <v>-10.759999999999399</v>
      </c>
    </row>
    <row r="1101" spans="1:7">
      <c r="A1101" s="11"/>
      <c r="B1101" s="4">
        <v>1074</v>
      </c>
      <c r="C1101" s="11"/>
      <c r="D1101" s="11"/>
      <c r="E1101" s="416">
        <v>17.049999999997802</v>
      </c>
      <c r="F1101" s="413">
        <v>12870</v>
      </c>
      <c r="G1101" s="413">
        <v>-10.7399999999994</v>
      </c>
    </row>
    <row r="1102" spans="1:7">
      <c r="A1102" s="11"/>
      <c r="B1102" s="4">
        <v>1075</v>
      </c>
      <c r="C1102" s="11"/>
      <c r="D1102" s="11"/>
      <c r="E1102" s="416">
        <v>17.0599999999978</v>
      </c>
      <c r="F1102" s="413">
        <v>12860</v>
      </c>
      <c r="G1102" s="413">
        <v>-10.7199999999994</v>
      </c>
    </row>
    <row r="1103" spans="1:7">
      <c r="A1103" s="11"/>
      <c r="B1103" s="4">
        <v>1076</v>
      </c>
      <c r="C1103" s="11"/>
      <c r="D1103" s="11"/>
      <c r="E1103" s="416">
        <v>17.069999999997801</v>
      </c>
      <c r="F1103" s="413">
        <v>12850</v>
      </c>
      <c r="G1103" s="413">
        <v>-10.699999999999401</v>
      </c>
    </row>
    <row r="1104" spans="1:7">
      <c r="A1104" s="11"/>
      <c r="B1104" s="4">
        <v>1077</v>
      </c>
      <c r="C1104" s="11"/>
      <c r="D1104" s="11"/>
      <c r="E1104" s="416">
        <v>17.079999999997799</v>
      </c>
      <c r="F1104" s="413">
        <v>12840</v>
      </c>
      <c r="G1104" s="413">
        <v>-10.679999999999399</v>
      </c>
    </row>
    <row r="1105" spans="1:7">
      <c r="A1105" s="11"/>
      <c r="B1105" s="4">
        <v>1078</v>
      </c>
      <c r="C1105" s="11"/>
      <c r="D1105" s="11"/>
      <c r="E1105" s="416">
        <v>17.089999999997801</v>
      </c>
      <c r="F1105" s="413">
        <v>12830</v>
      </c>
      <c r="G1105" s="413">
        <v>-10.6599999999994</v>
      </c>
    </row>
    <row r="1106" spans="1:7">
      <c r="A1106" s="11"/>
      <c r="B1106" s="4">
        <v>1079</v>
      </c>
      <c r="C1106" s="11"/>
      <c r="D1106" s="11"/>
      <c r="E1106" s="416">
        <v>17.099999999997799</v>
      </c>
      <c r="F1106" s="413">
        <v>12820</v>
      </c>
      <c r="G1106" s="413">
        <v>-10.6399999999994</v>
      </c>
    </row>
    <row r="1107" spans="1:7">
      <c r="A1107" s="11"/>
      <c r="B1107" s="4">
        <v>1080</v>
      </c>
      <c r="C1107" s="11"/>
      <c r="D1107" s="11"/>
      <c r="E1107" s="416">
        <v>17.1099999999978</v>
      </c>
      <c r="F1107" s="413">
        <v>12810</v>
      </c>
      <c r="G1107" s="413">
        <v>-10.619999999999401</v>
      </c>
    </row>
    <row r="1108" spans="1:7">
      <c r="A1108" s="11"/>
      <c r="B1108" s="4">
        <v>1081</v>
      </c>
      <c r="C1108" s="11"/>
      <c r="D1108" s="11"/>
      <c r="E1108" s="416">
        <v>17.119999999997798</v>
      </c>
      <c r="F1108" s="413">
        <v>12800</v>
      </c>
      <c r="G1108" s="413">
        <v>-10.599999999999399</v>
      </c>
    </row>
    <row r="1109" spans="1:7">
      <c r="A1109" s="11"/>
      <c r="B1109" s="4">
        <v>1082</v>
      </c>
      <c r="C1109" s="11"/>
      <c r="D1109" s="11"/>
      <c r="E1109" s="416">
        <v>17.1299999999978</v>
      </c>
      <c r="F1109" s="413">
        <v>12790</v>
      </c>
      <c r="G1109" s="413">
        <v>-10.5799999999994</v>
      </c>
    </row>
    <row r="1110" spans="1:7">
      <c r="A1110" s="11"/>
      <c r="B1110" s="4">
        <v>1083</v>
      </c>
      <c r="C1110" s="11"/>
      <c r="D1110" s="11"/>
      <c r="E1110" s="416">
        <v>17.139999999997801</v>
      </c>
      <c r="F1110" s="413">
        <v>12780</v>
      </c>
      <c r="G1110" s="413">
        <v>-10.5599999999994</v>
      </c>
    </row>
    <row r="1111" spans="1:7">
      <c r="A1111" s="11"/>
      <c r="B1111" s="4">
        <v>1084</v>
      </c>
      <c r="C1111" s="11"/>
      <c r="D1111" s="11"/>
      <c r="E1111" s="416">
        <v>17.149999999997799</v>
      </c>
      <c r="F1111" s="413">
        <v>12770</v>
      </c>
      <c r="G1111" s="413">
        <v>-10.539999999999401</v>
      </c>
    </row>
    <row r="1112" spans="1:7">
      <c r="A1112" s="11"/>
      <c r="B1112" s="4">
        <v>1085</v>
      </c>
      <c r="C1112" s="11"/>
      <c r="D1112" s="11"/>
      <c r="E1112" s="416">
        <v>17.159999999997801</v>
      </c>
      <c r="F1112" s="413">
        <v>12760</v>
      </c>
      <c r="G1112" s="413">
        <v>-10.519999999999399</v>
      </c>
    </row>
    <row r="1113" spans="1:7">
      <c r="A1113" s="11"/>
      <c r="B1113" s="4">
        <v>1086</v>
      </c>
      <c r="C1113" s="11"/>
      <c r="D1113" s="11"/>
      <c r="E1113" s="416">
        <v>17.169999999997898</v>
      </c>
      <c r="F1113" s="413">
        <v>12750</v>
      </c>
      <c r="G1113" s="413">
        <v>-10.4999999999994</v>
      </c>
    </row>
    <row r="1114" spans="1:7">
      <c r="A1114" s="11"/>
      <c r="B1114" s="4">
        <v>1087</v>
      </c>
      <c r="C1114" s="11"/>
      <c r="D1114" s="11"/>
      <c r="E1114" s="416">
        <v>17.1799999999979</v>
      </c>
      <c r="F1114" s="413">
        <v>12740</v>
      </c>
      <c r="G1114" s="413">
        <v>-10.4799999999994</v>
      </c>
    </row>
    <row r="1115" spans="1:7">
      <c r="A1115" s="11"/>
      <c r="B1115" s="4">
        <v>1088</v>
      </c>
      <c r="C1115" s="11"/>
      <c r="D1115" s="11"/>
      <c r="E1115" s="416">
        <v>17.189999999997902</v>
      </c>
      <c r="F1115" s="413">
        <v>12730</v>
      </c>
      <c r="G1115" s="413">
        <v>-10.4599999999994</v>
      </c>
    </row>
    <row r="1116" spans="1:7">
      <c r="A1116" s="11"/>
      <c r="B1116" s="4">
        <v>1089</v>
      </c>
      <c r="C1116" s="11"/>
      <c r="D1116" s="11"/>
      <c r="E1116" s="416">
        <v>17.1999999999979</v>
      </c>
      <c r="F1116" s="413">
        <v>12720</v>
      </c>
      <c r="G1116" s="413">
        <v>-10.439999999999401</v>
      </c>
    </row>
    <row r="1117" spans="1:7">
      <c r="A1117" s="11"/>
      <c r="B1117" s="4">
        <v>1090</v>
      </c>
      <c r="C1117" s="11"/>
      <c r="D1117" s="11"/>
      <c r="E1117" s="416">
        <v>17.209999999997901</v>
      </c>
      <c r="F1117" s="413">
        <v>12710</v>
      </c>
      <c r="G1117" s="413">
        <v>-10.4199999999994</v>
      </c>
    </row>
    <row r="1118" spans="1:7">
      <c r="A1118" s="11"/>
      <c r="B1118" s="4">
        <v>1091</v>
      </c>
      <c r="C1118" s="11"/>
      <c r="D1118" s="11"/>
      <c r="E1118" s="416">
        <v>17.219999999997899</v>
      </c>
      <c r="F1118" s="413">
        <v>12700</v>
      </c>
      <c r="G1118" s="413">
        <v>-10.3999999999994</v>
      </c>
    </row>
    <row r="1119" spans="1:7">
      <c r="A1119" s="11"/>
      <c r="B1119" s="4">
        <v>1092</v>
      </c>
      <c r="C1119" s="11"/>
      <c r="D1119" s="11"/>
      <c r="E1119" s="416">
        <v>17.229999999997901</v>
      </c>
      <c r="F1119" s="413">
        <v>12690</v>
      </c>
      <c r="G1119" s="413">
        <v>-10.3799999999994</v>
      </c>
    </row>
    <row r="1120" spans="1:7">
      <c r="A1120" s="11"/>
      <c r="B1120" s="4">
        <v>1093</v>
      </c>
      <c r="C1120" s="11"/>
      <c r="D1120" s="11"/>
      <c r="E1120" s="416">
        <v>17.239999999997899</v>
      </c>
      <c r="F1120" s="413">
        <v>12680</v>
      </c>
      <c r="G1120" s="413">
        <v>-10.359999999999401</v>
      </c>
    </row>
    <row r="1121" spans="1:7">
      <c r="A1121" s="11"/>
      <c r="B1121" s="4">
        <v>1094</v>
      </c>
      <c r="C1121" s="11"/>
      <c r="D1121" s="11"/>
      <c r="E1121" s="416">
        <v>17.2499999999979</v>
      </c>
      <c r="F1121" s="413">
        <v>12670</v>
      </c>
      <c r="G1121" s="413">
        <v>-10.339999999999399</v>
      </c>
    </row>
    <row r="1122" spans="1:7">
      <c r="A1122" s="11"/>
      <c r="B1122" s="4">
        <v>1095</v>
      </c>
      <c r="C1122" s="11"/>
      <c r="D1122" s="11"/>
      <c r="E1122" s="416">
        <v>17.259999999997898</v>
      </c>
      <c r="F1122" s="413">
        <v>12660</v>
      </c>
      <c r="G1122" s="413">
        <v>-10.3199999999994</v>
      </c>
    </row>
    <row r="1123" spans="1:7">
      <c r="A1123" s="11"/>
      <c r="B1123" s="4">
        <v>1096</v>
      </c>
      <c r="C1123" s="11"/>
      <c r="D1123" s="11"/>
      <c r="E1123" s="416">
        <v>17.2699999999979</v>
      </c>
      <c r="F1123" s="413">
        <v>12650</v>
      </c>
      <c r="G1123" s="413">
        <v>-10.2999999999994</v>
      </c>
    </row>
    <row r="1124" spans="1:7">
      <c r="A1124" s="11"/>
      <c r="B1124" s="4">
        <v>1097</v>
      </c>
      <c r="C1124" s="11"/>
      <c r="D1124" s="11"/>
      <c r="E1124" s="416">
        <v>17.279999999997901</v>
      </c>
      <c r="F1124" s="413">
        <v>12640</v>
      </c>
      <c r="G1124" s="413">
        <v>-10.279999999999401</v>
      </c>
    </row>
    <row r="1125" spans="1:7">
      <c r="A1125" s="11"/>
      <c r="B1125" s="4">
        <v>1098</v>
      </c>
      <c r="C1125" s="11"/>
      <c r="D1125" s="11"/>
      <c r="E1125" s="416">
        <v>17.289999999997899</v>
      </c>
      <c r="F1125" s="413">
        <v>12630</v>
      </c>
      <c r="G1125" s="413">
        <v>-10.259999999999399</v>
      </c>
    </row>
    <row r="1126" spans="1:7">
      <c r="A1126" s="11"/>
      <c r="B1126" s="4">
        <v>1099</v>
      </c>
      <c r="C1126" s="11"/>
      <c r="D1126" s="11"/>
      <c r="E1126" s="416">
        <v>17.299999999997901</v>
      </c>
      <c r="F1126" s="413">
        <v>12620</v>
      </c>
      <c r="G1126" s="413">
        <v>-10.2399999999994</v>
      </c>
    </row>
    <row r="1127" spans="1:7">
      <c r="A1127" s="11"/>
      <c r="B1127" s="4">
        <v>1100</v>
      </c>
      <c r="C1127" s="11"/>
      <c r="D1127" s="11"/>
      <c r="E1127" s="416">
        <v>17.309999999997899</v>
      </c>
      <c r="F1127" s="413">
        <v>12610</v>
      </c>
      <c r="G1127" s="413">
        <v>-10.2199999999994</v>
      </c>
    </row>
    <row r="1128" spans="1:7">
      <c r="A1128" s="11"/>
      <c r="B1128" s="4">
        <v>1101</v>
      </c>
      <c r="C1128" s="11"/>
      <c r="D1128" s="11"/>
      <c r="E1128" s="416">
        <v>17.319999999997901</v>
      </c>
      <c r="F1128" s="413">
        <v>12600</v>
      </c>
      <c r="G1128" s="413">
        <v>-10.199999999999401</v>
      </c>
    </row>
    <row r="1129" spans="1:7">
      <c r="A1129" s="11"/>
      <c r="B1129" s="4">
        <v>1102</v>
      </c>
      <c r="C1129" s="11"/>
      <c r="D1129" s="11"/>
      <c r="E1129" s="416">
        <v>17.329999999997899</v>
      </c>
      <c r="F1129" s="413">
        <v>12590</v>
      </c>
      <c r="G1129" s="413">
        <v>-10.179999999999399</v>
      </c>
    </row>
    <row r="1130" spans="1:7">
      <c r="A1130" s="11"/>
      <c r="B1130" s="4">
        <v>1103</v>
      </c>
      <c r="C1130" s="11"/>
      <c r="D1130" s="11"/>
      <c r="E1130" s="416">
        <v>17.3399999999979</v>
      </c>
      <c r="F1130" s="413">
        <v>12580</v>
      </c>
      <c r="G1130" s="413">
        <v>-10.1599999999994</v>
      </c>
    </row>
    <row r="1131" spans="1:7">
      <c r="A1131" s="11"/>
      <c r="B1131" s="4">
        <v>1104</v>
      </c>
      <c r="C1131" s="11"/>
      <c r="D1131" s="11"/>
      <c r="E1131" s="416">
        <v>17.349999999997902</v>
      </c>
      <c r="F1131" s="413">
        <v>12570</v>
      </c>
      <c r="G1131" s="413">
        <v>-10.1399999999994</v>
      </c>
    </row>
    <row r="1132" spans="1:7">
      <c r="A1132" s="11"/>
      <c r="B1132" s="4">
        <v>1105</v>
      </c>
      <c r="C1132" s="11"/>
      <c r="D1132" s="11"/>
      <c r="E1132" s="416">
        <v>17.3599999999979</v>
      </c>
      <c r="F1132" s="413">
        <v>12560</v>
      </c>
      <c r="G1132" s="413">
        <v>-10.119999999999401</v>
      </c>
    </row>
    <row r="1133" spans="1:7">
      <c r="A1133" s="11"/>
      <c r="B1133" s="4">
        <v>1106</v>
      </c>
      <c r="C1133" s="11"/>
      <c r="D1133" s="11"/>
      <c r="E1133" s="416">
        <v>17.369999999997901</v>
      </c>
      <c r="F1133" s="413">
        <v>12550</v>
      </c>
      <c r="G1133" s="413">
        <v>-10.099999999999399</v>
      </c>
    </row>
    <row r="1134" spans="1:7">
      <c r="A1134" s="11"/>
      <c r="B1134" s="4">
        <v>1107</v>
      </c>
      <c r="C1134" s="11"/>
      <c r="D1134" s="11"/>
      <c r="E1134" s="416">
        <v>17.379999999997899</v>
      </c>
      <c r="F1134" s="413">
        <v>12540</v>
      </c>
      <c r="G1134" s="413">
        <v>-10.0799999999994</v>
      </c>
    </row>
    <row r="1135" spans="1:7">
      <c r="A1135" s="11"/>
      <c r="B1135" s="4">
        <v>1108</v>
      </c>
      <c r="C1135" s="11"/>
      <c r="D1135" s="11"/>
      <c r="E1135" s="416">
        <v>17.389999999997901</v>
      </c>
      <c r="F1135" s="413">
        <v>12530</v>
      </c>
      <c r="G1135" s="413">
        <v>-10.0599999999994</v>
      </c>
    </row>
    <row r="1136" spans="1:7">
      <c r="A1136" s="11"/>
      <c r="B1136" s="4">
        <v>1109</v>
      </c>
      <c r="C1136" s="11"/>
      <c r="D1136" s="11"/>
      <c r="E1136" s="416">
        <v>17.399999999997899</v>
      </c>
      <c r="F1136" s="413">
        <v>12520</v>
      </c>
      <c r="G1136" s="413">
        <v>-10.039999999999401</v>
      </c>
    </row>
    <row r="1137" spans="1:7">
      <c r="A1137" s="11"/>
      <c r="B1137" s="4">
        <v>1110</v>
      </c>
      <c r="C1137" s="11"/>
      <c r="D1137" s="11"/>
      <c r="E1137" s="416">
        <v>17.4099999999979</v>
      </c>
      <c r="F1137" s="413">
        <v>12510</v>
      </c>
      <c r="G1137" s="413">
        <v>-10.019999999999399</v>
      </c>
    </row>
    <row r="1138" spans="1:7">
      <c r="A1138" s="11"/>
      <c r="B1138" s="4">
        <v>1111</v>
      </c>
      <c r="C1138" s="11"/>
      <c r="D1138" s="11"/>
      <c r="E1138" s="416">
        <v>17.419999999997898</v>
      </c>
      <c r="F1138" s="413">
        <v>12500</v>
      </c>
      <c r="G1138" s="413">
        <v>-9.9999999999993996</v>
      </c>
    </row>
    <row r="1139" spans="1:7">
      <c r="A1139" s="11"/>
      <c r="B1139" s="4">
        <v>1112</v>
      </c>
      <c r="C1139" s="11"/>
      <c r="D1139" s="11"/>
      <c r="E1139" s="416">
        <v>17.4299999999979</v>
      </c>
      <c r="F1139" s="413">
        <v>12490</v>
      </c>
      <c r="G1139" s="413">
        <v>-9.9799999999994</v>
      </c>
    </row>
    <row r="1140" spans="1:7">
      <c r="A1140" s="11"/>
      <c r="B1140" s="4">
        <v>1113</v>
      </c>
      <c r="C1140" s="11"/>
      <c r="D1140" s="11"/>
      <c r="E1140" s="416">
        <v>17.439999999997902</v>
      </c>
      <c r="F1140" s="413">
        <v>12480</v>
      </c>
      <c r="G1140" s="413">
        <v>-9.9599999999994004</v>
      </c>
    </row>
    <row r="1141" spans="1:7">
      <c r="A1141" s="11"/>
      <c r="B1141" s="4">
        <v>1114</v>
      </c>
      <c r="C1141" s="11"/>
      <c r="D1141" s="11"/>
      <c r="E1141" s="416">
        <v>17.4499999999979</v>
      </c>
      <c r="F1141" s="413">
        <v>12470</v>
      </c>
      <c r="G1141" s="413">
        <v>-9.9399999999994009</v>
      </c>
    </row>
    <row r="1142" spans="1:7">
      <c r="A1142" s="11"/>
      <c r="B1142" s="4">
        <v>1115</v>
      </c>
      <c r="C1142" s="11"/>
      <c r="D1142" s="11"/>
      <c r="E1142" s="416">
        <v>17.459999999997901</v>
      </c>
      <c r="F1142" s="413">
        <v>12460</v>
      </c>
      <c r="G1142" s="413">
        <v>-9.9199999999993995</v>
      </c>
    </row>
    <row r="1143" spans="1:7">
      <c r="A1143" s="11"/>
      <c r="B1143" s="4">
        <v>1116</v>
      </c>
      <c r="C1143" s="11"/>
      <c r="D1143" s="11"/>
      <c r="E1143" s="416">
        <v>17.469999999997899</v>
      </c>
      <c r="F1143" s="413">
        <v>12450</v>
      </c>
      <c r="G1143" s="413">
        <v>-9.8999999999993999</v>
      </c>
    </row>
    <row r="1144" spans="1:7">
      <c r="A1144" s="11"/>
      <c r="B1144" s="4">
        <v>1117</v>
      </c>
      <c r="C1144" s="11"/>
      <c r="D1144" s="11"/>
      <c r="E1144" s="416">
        <v>17.479999999997901</v>
      </c>
      <c r="F1144" s="413">
        <v>12440</v>
      </c>
      <c r="G1144" s="413">
        <v>-9.8799999999994004</v>
      </c>
    </row>
    <row r="1145" spans="1:7">
      <c r="A1145" s="11"/>
      <c r="B1145" s="4">
        <v>1118</v>
      </c>
      <c r="C1145" s="11"/>
      <c r="D1145" s="11"/>
      <c r="E1145" s="416">
        <v>17.489999999997899</v>
      </c>
      <c r="F1145" s="413">
        <v>12430</v>
      </c>
      <c r="G1145" s="413">
        <v>-9.8599999999994008</v>
      </c>
    </row>
    <row r="1146" spans="1:7">
      <c r="A1146" s="11"/>
      <c r="B1146" s="4">
        <v>1119</v>
      </c>
      <c r="C1146" s="11"/>
      <c r="D1146" s="11"/>
      <c r="E1146" s="416">
        <v>17.4999999999979</v>
      </c>
      <c r="F1146" s="413">
        <v>12420</v>
      </c>
      <c r="G1146" s="413">
        <v>-9.8399999999993994</v>
      </c>
    </row>
    <row r="1147" spans="1:7">
      <c r="A1147" s="11"/>
      <c r="B1147" s="4">
        <v>1120</v>
      </c>
      <c r="C1147" s="11"/>
      <c r="D1147" s="11"/>
      <c r="E1147" s="416">
        <v>17.509999999997898</v>
      </c>
      <c r="F1147" s="413">
        <v>12410</v>
      </c>
      <c r="G1147" s="413">
        <v>-9.8199999999993999</v>
      </c>
    </row>
    <row r="1148" spans="1:7">
      <c r="A1148" s="11"/>
      <c r="B1148" s="4">
        <v>1121</v>
      </c>
      <c r="C1148" s="11"/>
      <c r="D1148" s="11"/>
      <c r="E1148" s="416">
        <v>17.5199999999979</v>
      </c>
      <c r="F1148" s="413">
        <v>12400</v>
      </c>
      <c r="G1148" s="413">
        <v>-9.7999999999994003</v>
      </c>
    </row>
    <row r="1149" spans="1:7">
      <c r="A1149" s="11"/>
      <c r="B1149" s="4">
        <v>1122</v>
      </c>
      <c r="C1149" s="11"/>
      <c r="D1149" s="11"/>
      <c r="E1149" s="416">
        <v>17.529999999997901</v>
      </c>
      <c r="F1149" s="413">
        <v>12390</v>
      </c>
      <c r="G1149" s="413">
        <v>-9.7799999999994007</v>
      </c>
    </row>
    <row r="1150" spans="1:7">
      <c r="A1150" s="11"/>
      <c r="B1150" s="4">
        <v>1123</v>
      </c>
      <c r="C1150" s="11"/>
      <c r="D1150" s="11"/>
      <c r="E1150" s="416">
        <v>17.539999999997899</v>
      </c>
      <c r="F1150" s="413">
        <v>12380</v>
      </c>
      <c r="G1150" s="413">
        <v>-9.7599999999993994</v>
      </c>
    </row>
    <row r="1151" spans="1:7">
      <c r="A1151" s="11"/>
      <c r="B1151" s="4">
        <v>1124</v>
      </c>
      <c r="C1151" s="11"/>
      <c r="D1151" s="11"/>
      <c r="E1151" s="416">
        <v>17.549999999997901</v>
      </c>
      <c r="F1151" s="413">
        <v>12370</v>
      </c>
      <c r="G1151" s="413">
        <v>-9.7399999999993998</v>
      </c>
    </row>
    <row r="1152" spans="1:7">
      <c r="A1152" s="11"/>
      <c r="B1152" s="4">
        <v>1125</v>
      </c>
      <c r="C1152" s="11"/>
      <c r="D1152" s="11"/>
      <c r="E1152" s="416">
        <v>17.559999999997899</v>
      </c>
      <c r="F1152" s="413">
        <v>12360</v>
      </c>
      <c r="G1152" s="413">
        <v>-9.7199999999994002</v>
      </c>
    </row>
    <row r="1153" spans="1:7">
      <c r="A1153" s="11"/>
      <c r="B1153" s="4">
        <v>1126</v>
      </c>
      <c r="C1153" s="11"/>
      <c r="D1153" s="11"/>
      <c r="E1153" s="416">
        <v>17.569999999997901</v>
      </c>
      <c r="F1153" s="413">
        <v>12350</v>
      </c>
      <c r="G1153" s="413">
        <v>-9.6999999999994007</v>
      </c>
    </row>
    <row r="1154" spans="1:7">
      <c r="A1154" s="11"/>
      <c r="B1154" s="4">
        <v>1127</v>
      </c>
      <c r="C1154" s="11"/>
      <c r="D1154" s="11"/>
      <c r="E1154" s="416">
        <v>17.579999999997899</v>
      </c>
      <c r="F1154" s="413">
        <v>12340</v>
      </c>
      <c r="G1154" s="413">
        <v>-9.6799999999993993</v>
      </c>
    </row>
    <row r="1155" spans="1:7">
      <c r="A1155" s="11"/>
      <c r="B1155" s="4">
        <v>1128</v>
      </c>
      <c r="C1155" s="11"/>
      <c r="D1155" s="11"/>
      <c r="E1155" s="416">
        <v>17.5899999999979</v>
      </c>
      <c r="F1155" s="413">
        <v>12330</v>
      </c>
      <c r="G1155" s="413">
        <v>-9.6599999999993997</v>
      </c>
    </row>
    <row r="1156" spans="1:7">
      <c r="A1156" s="11"/>
      <c r="B1156" s="4">
        <v>1129</v>
      </c>
      <c r="C1156" s="11"/>
      <c r="D1156" s="11"/>
      <c r="E1156" s="416">
        <v>17.599999999997902</v>
      </c>
      <c r="F1156" s="413">
        <v>12320</v>
      </c>
      <c r="G1156" s="413">
        <v>-9.6399999999994002</v>
      </c>
    </row>
    <row r="1157" spans="1:7">
      <c r="A1157" s="11"/>
      <c r="B1157" s="4">
        <v>1130</v>
      </c>
      <c r="C1157" s="11"/>
      <c r="D1157" s="11"/>
      <c r="E1157" s="416">
        <v>17.6099999999979</v>
      </c>
      <c r="F1157" s="413">
        <v>12310</v>
      </c>
      <c r="G1157" s="413">
        <v>-9.6199999999994006</v>
      </c>
    </row>
    <row r="1158" spans="1:7">
      <c r="A1158" s="11"/>
      <c r="B1158" s="4">
        <v>1131</v>
      </c>
      <c r="C1158" s="11"/>
      <c r="D1158" s="11"/>
      <c r="E1158" s="416">
        <v>17.619999999997901</v>
      </c>
      <c r="F1158" s="413">
        <v>12300</v>
      </c>
      <c r="G1158" s="413">
        <v>-9.5999999999993992</v>
      </c>
    </row>
    <row r="1159" spans="1:7">
      <c r="A1159" s="11"/>
      <c r="B1159" s="4">
        <v>1132</v>
      </c>
      <c r="C1159" s="11"/>
      <c r="D1159" s="11"/>
      <c r="E1159" s="416">
        <v>17.629999999997899</v>
      </c>
      <c r="F1159" s="413">
        <v>12290</v>
      </c>
      <c r="G1159" s="413">
        <v>-9.5799999999993997</v>
      </c>
    </row>
    <row r="1160" spans="1:7">
      <c r="A1160" s="11"/>
      <c r="B1160" s="4">
        <v>1133</v>
      </c>
      <c r="C1160" s="11"/>
      <c r="D1160" s="11"/>
      <c r="E1160" s="416">
        <v>17.639999999997901</v>
      </c>
      <c r="F1160" s="413">
        <v>12280</v>
      </c>
      <c r="G1160" s="413">
        <v>-9.5599999999994001</v>
      </c>
    </row>
    <row r="1161" spans="1:7">
      <c r="A1161" s="11"/>
      <c r="B1161" s="4">
        <v>1134</v>
      </c>
      <c r="C1161" s="11"/>
      <c r="D1161" s="11"/>
      <c r="E1161" s="416">
        <v>17.649999999997899</v>
      </c>
      <c r="F1161" s="413">
        <v>12270</v>
      </c>
      <c r="G1161" s="413">
        <v>-9.5399999999994005</v>
      </c>
    </row>
    <row r="1162" spans="1:7">
      <c r="A1162" s="11"/>
      <c r="B1162" s="4">
        <v>1135</v>
      </c>
      <c r="C1162" s="11"/>
      <c r="D1162" s="11"/>
      <c r="E1162" s="416">
        <v>17.6599999999979</v>
      </c>
      <c r="F1162" s="413">
        <v>12260</v>
      </c>
      <c r="G1162" s="413">
        <v>-9.5199999999993992</v>
      </c>
    </row>
    <row r="1163" spans="1:7">
      <c r="A1163" s="11"/>
      <c r="B1163" s="4">
        <v>1136</v>
      </c>
      <c r="C1163" s="11"/>
      <c r="D1163" s="11"/>
      <c r="E1163" s="416">
        <v>17.669999999997898</v>
      </c>
      <c r="F1163" s="413">
        <v>12250</v>
      </c>
      <c r="G1163" s="413">
        <v>-9.4999999999993996</v>
      </c>
    </row>
    <row r="1164" spans="1:7">
      <c r="A1164" s="11"/>
      <c r="B1164" s="4">
        <v>1137</v>
      </c>
      <c r="C1164" s="11"/>
      <c r="D1164" s="11"/>
      <c r="E1164" s="416">
        <v>17.6799999999979</v>
      </c>
      <c r="F1164" s="413">
        <v>12240</v>
      </c>
      <c r="G1164" s="413">
        <v>-9.4799999999994</v>
      </c>
    </row>
    <row r="1165" spans="1:7">
      <c r="A1165" s="11"/>
      <c r="B1165" s="4">
        <v>1138</v>
      </c>
      <c r="C1165" s="11"/>
      <c r="D1165" s="11"/>
      <c r="E1165" s="416">
        <v>17.689999999997902</v>
      </c>
      <c r="F1165" s="413">
        <v>12230</v>
      </c>
      <c r="G1165" s="413">
        <v>-9.4599999999994004</v>
      </c>
    </row>
    <row r="1166" spans="1:7">
      <c r="A1166" s="11"/>
      <c r="B1166" s="4">
        <v>1139</v>
      </c>
      <c r="C1166" s="11"/>
      <c r="D1166" s="11"/>
      <c r="E1166" s="416">
        <v>17.6999999999979</v>
      </c>
      <c r="F1166" s="413">
        <v>12220</v>
      </c>
      <c r="G1166" s="413">
        <v>-9.4399999999994009</v>
      </c>
    </row>
    <row r="1167" spans="1:7">
      <c r="A1167" s="11"/>
      <c r="B1167" s="4">
        <v>1140</v>
      </c>
      <c r="C1167" s="11"/>
      <c r="D1167" s="11"/>
      <c r="E1167" s="416">
        <v>17.709999999997901</v>
      </c>
      <c r="F1167" s="413">
        <v>12210</v>
      </c>
      <c r="G1167" s="413">
        <v>-9.4199999999993995</v>
      </c>
    </row>
    <row r="1168" spans="1:7">
      <c r="A1168" s="11"/>
      <c r="B1168" s="4">
        <v>1141</v>
      </c>
      <c r="C1168" s="11"/>
      <c r="D1168" s="11"/>
      <c r="E1168" s="416">
        <v>17.719999999997899</v>
      </c>
      <c r="F1168" s="413">
        <v>12200</v>
      </c>
      <c r="G1168" s="413">
        <v>-9.3999999999993999</v>
      </c>
    </row>
    <row r="1169" spans="1:7">
      <c r="A1169" s="11"/>
      <c r="B1169" s="4">
        <v>1142</v>
      </c>
      <c r="C1169" s="11"/>
      <c r="D1169" s="11"/>
      <c r="E1169" s="416">
        <v>17.729999999997901</v>
      </c>
      <c r="F1169" s="413">
        <v>12190</v>
      </c>
      <c r="G1169" s="413">
        <v>-9.3799999999994004</v>
      </c>
    </row>
    <row r="1170" spans="1:7">
      <c r="A1170" s="11"/>
      <c r="B1170" s="4">
        <v>1143</v>
      </c>
      <c r="C1170" s="11"/>
      <c r="D1170" s="11"/>
      <c r="E1170" s="416">
        <v>17.739999999997899</v>
      </c>
      <c r="F1170" s="413">
        <v>12180</v>
      </c>
      <c r="G1170" s="413">
        <v>-9.3599999999994008</v>
      </c>
    </row>
    <row r="1171" spans="1:7">
      <c r="A1171" s="11"/>
      <c r="B1171" s="4">
        <v>1144</v>
      </c>
      <c r="C1171" s="11"/>
      <c r="D1171" s="11"/>
      <c r="E1171" s="416">
        <v>17.7499999999979</v>
      </c>
      <c r="F1171" s="413">
        <v>12170</v>
      </c>
      <c r="G1171" s="413">
        <v>-9.3399999999993994</v>
      </c>
    </row>
    <row r="1172" spans="1:7">
      <c r="A1172" s="11"/>
      <c r="B1172" s="4">
        <v>1145</v>
      </c>
      <c r="C1172" s="11"/>
      <c r="D1172" s="11"/>
      <c r="E1172" s="416">
        <v>17.759999999997898</v>
      </c>
      <c r="F1172" s="413">
        <v>12160</v>
      </c>
      <c r="G1172" s="413">
        <v>-9.3199999999993999</v>
      </c>
    </row>
    <row r="1173" spans="1:7">
      <c r="A1173" s="11"/>
      <c r="B1173" s="4">
        <v>1146</v>
      </c>
      <c r="C1173" s="11"/>
      <c r="D1173" s="11"/>
      <c r="E1173" s="416">
        <v>17.7699999999979</v>
      </c>
      <c r="F1173" s="413">
        <v>12150</v>
      </c>
      <c r="G1173" s="413">
        <v>-9.2999999999994003</v>
      </c>
    </row>
    <row r="1174" spans="1:7">
      <c r="A1174" s="11"/>
      <c r="B1174" s="4">
        <v>1147</v>
      </c>
      <c r="C1174" s="11"/>
      <c r="D1174" s="11"/>
      <c r="E1174" s="416">
        <v>17.779999999997901</v>
      </c>
      <c r="F1174" s="413">
        <v>12140</v>
      </c>
      <c r="G1174" s="413">
        <v>-9.2799999999994007</v>
      </c>
    </row>
    <row r="1175" spans="1:7">
      <c r="A1175" s="11"/>
      <c r="B1175" s="4">
        <v>1148</v>
      </c>
      <c r="C1175" s="11"/>
      <c r="D1175" s="11"/>
      <c r="E1175" s="416">
        <v>17.789999999997899</v>
      </c>
      <c r="F1175" s="413">
        <v>12130</v>
      </c>
      <c r="G1175" s="413">
        <v>-9.2599999999993994</v>
      </c>
    </row>
    <row r="1176" spans="1:7">
      <c r="A1176" s="11"/>
      <c r="B1176" s="4">
        <v>1149</v>
      </c>
      <c r="C1176" s="11"/>
      <c r="D1176" s="11"/>
      <c r="E1176" s="416">
        <v>17.799999999997901</v>
      </c>
      <c r="F1176" s="413">
        <v>12120</v>
      </c>
      <c r="G1176" s="413">
        <v>-9.2399999999993998</v>
      </c>
    </row>
    <row r="1177" spans="1:7">
      <c r="A1177" s="11"/>
      <c r="B1177" s="4">
        <v>1150</v>
      </c>
      <c r="C1177" s="11"/>
      <c r="D1177" s="11"/>
      <c r="E1177" s="416">
        <v>17.809999999997999</v>
      </c>
      <c r="F1177" s="413">
        <v>12110</v>
      </c>
      <c r="G1177" s="413">
        <v>-9.2199999999994002</v>
      </c>
    </row>
    <row r="1178" spans="1:7">
      <c r="A1178" s="11"/>
      <c r="B1178" s="4">
        <v>1151</v>
      </c>
      <c r="C1178" s="11"/>
      <c r="D1178" s="11"/>
      <c r="E1178" s="416">
        <v>17.819999999998</v>
      </c>
      <c r="F1178" s="413">
        <v>12100</v>
      </c>
      <c r="G1178" s="413">
        <v>-9.1999999999994007</v>
      </c>
    </row>
    <row r="1179" spans="1:7">
      <c r="A1179" s="11"/>
      <c r="B1179" s="4">
        <v>1152</v>
      </c>
      <c r="C1179" s="11"/>
      <c r="D1179" s="11"/>
      <c r="E1179" s="416">
        <v>17.829999999998002</v>
      </c>
      <c r="F1179" s="413">
        <v>12090</v>
      </c>
      <c r="G1179" s="413">
        <v>-9.1799999999993993</v>
      </c>
    </row>
    <row r="1180" spans="1:7">
      <c r="A1180" s="11"/>
      <c r="B1180" s="4">
        <v>1153</v>
      </c>
      <c r="C1180" s="11"/>
      <c r="D1180" s="11"/>
      <c r="E1180" s="416">
        <v>17.839999999998</v>
      </c>
      <c r="F1180" s="413">
        <v>12080</v>
      </c>
      <c r="G1180" s="413">
        <v>-9.1599999999993997</v>
      </c>
    </row>
    <row r="1181" spans="1:7">
      <c r="A1181" s="11"/>
      <c r="B1181" s="4">
        <v>1154</v>
      </c>
      <c r="C1181" s="11"/>
      <c r="D1181" s="11"/>
      <c r="E1181" s="416">
        <v>17.849999999998001</v>
      </c>
      <c r="F1181" s="413">
        <v>12070</v>
      </c>
      <c r="G1181" s="413">
        <v>-9.1399999999994002</v>
      </c>
    </row>
    <row r="1182" spans="1:7">
      <c r="A1182" s="11"/>
      <c r="B1182" s="4">
        <v>1155</v>
      </c>
      <c r="C1182" s="11"/>
      <c r="D1182" s="11"/>
      <c r="E1182" s="416">
        <v>17.859999999997999</v>
      </c>
      <c r="F1182" s="413">
        <v>12060</v>
      </c>
      <c r="G1182" s="413">
        <v>-9.1199999999994006</v>
      </c>
    </row>
    <row r="1183" spans="1:7">
      <c r="A1183" s="11"/>
      <c r="B1183" s="4">
        <v>1156</v>
      </c>
      <c r="C1183" s="11"/>
      <c r="D1183" s="11"/>
      <c r="E1183" s="416">
        <v>17.869999999998001</v>
      </c>
      <c r="F1183" s="413">
        <v>12050</v>
      </c>
      <c r="G1183" s="413">
        <v>-9.0999999999993992</v>
      </c>
    </row>
    <row r="1184" spans="1:7">
      <c r="A1184" s="11"/>
      <c r="B1184" s="4">
        <v>1157</v>
      </c>
      <c r="C1184" s="11"/>
      <c r="D1184" s="11"/>
      <c r="E1184" s="416">
        <v>17.879999999997999</v>
      </c>
      <c r="F1184" s="413">
        <v>12040</v>
      </c>
      <c r="G1184" s="413">
        <v>-9.0799999999993997</v>
      </c>
    </row>
    <row r="1185" spans="1:7">
      <c r="A1185" s="11"/>
      <c r="B1185" s="4">
        <v>1158</v>
      </c>
      <c r="C1185" s="11"/>
      <c r="D1185" s="11"/>
      <c r="E1185" s="416">
        <v>17.889999999998</v>
      </c>
      <c r="F1185" s="413">
        <v>12030</v>
      </c>
      <c r="G1185" s="413">
        <v>-9.0599999999994001</v>
      </c>
    </row>
    <row r="1186" spans="1:7">
      <c r="A1186" s="11"/>
      <c r="B1186" s="4">
        <v>1159</v>
      </c>
      <c r="C1186" s="11"/>
      <c r="D1186" s="11"/>
      <c r="E1186" s="416">
        <v>17.899999999997998</v>
      </c>
      <c r="F1186" s="413">
        <v>12020</v>
      </c>
      <c r="G1186" s="413">
        <v>-9.0399999999994005</v>
      </c>
    </row>
    <row r="1187" spans="1:7">
      <c r="A1187" s="11"/>
      <c r="B1187" s="4">
        <v>1160</v>
      </c>
      <c r="C1187" s="11"/>
      <c r="D1187" s="11"/>
      <c r="E1187" s="416">
        <v>17.909999999998</v>
      </c>
      <c r="F1187" s="413">
        <v>12010</v>
      </c>
      <c r="G1187" s="413">
        <v>-9.0199999999993992</v>
      </c>
    </row>
    <row r="1188" spans="1:7">
      <c r="A1188" s="11"/>
      <c r="B1188" s="4">
        <v>1161</v>
      </c>
      <c r="C1188" s="11"/>
      <c r="D1188" s="11"/>
      <c r="E1188" s="416">
        <v>17.919999999998002</v>
      </c>
      <c r="F1188" s="413">
        <v>12000</v>
      </c>
      <c r="G1188" s="413">
        <v>-8.9999999999993996</v>
      </c>
    </row>
    <row r="1189" spans="1:7">
      <c r="A1189" s="11"/>
      <c r="B1189" s="4">
        <v>1162</v>
      </c>
      <c r="C1189" s="11"/>
      <c r="D1189" s="11"/>
      <c r="E1189" s="416">
        <v>17.929999999998</v>
      </c>
      <c r="F1189" s="413">
        <v>11990</v>
      </c>
      <c r="G1189" s="413">
        <v>-8.9799999999994</v>
      </c>
    </row>
    <row r="1190" spans="1:7">
      <c r="A1190" s="11"/>
      <c r="B1190" s="4">
        <v>1163</v>
      </c>
      <c r="C1190" s="11"/>
      <c r="D1190" s="11"/>
      <c r="E1190" s="416">
        <v>17.939999999998001</v>
      </c>
      <c r="F1190" s="413">
        <v>11980</v>
      </c>
      <c r="G1190" s="413">
        <v>-8.9599999999994004</v>
      </c>
    </row>
    <row r="1191" spans="1:7">
      <c r="A1191" s="11"/>
      <c r="B1191" s="4">
        <v>1164</v>
      </c>
      <c r="C1191" s="11"/>
      <c r="D1191" s="11"/>
      <c r="E1191" s="416">
        <v>17.949999999997999</v>
      </c>
      <c r="F1191" s="413">
        <v>11970</v>
      </c>
      <c r="G1191" s="413">
        <v>-8.9399999999994009</v>
      </c>
    </row>
    <row r="1192" spans="1:7">
      <c r="A1192" s="11"/>
      <c r="B1192" s="4">
        <v>1165</v>
      </c>
      <c r="C1192" s="11"/>
      <c r="D1192" s="11"/>
      <c r="E1192" s="416">
        <v>17.959999999998001</v>
      </c>
      <c r="F1192" s="413">
        <v>11960</v>
      </c>
      <c r="G1192" s="413">
        <v>-8.9199999999993995</v>
      </c>
    </row>
    <row r="1193" spans="1:7">
      <c r="A1193" s="11"/>
      <c r="B1193" s="4">
        <v>1166</v>
      </c>
      <c r="C1193" s="11"/>
      <c r="D1193" s="11"/>
      <c r="E1193" s="416">
        <v>17.969999999997999</v>
      </c>
      <c r="F1193" s="413">
        <v>11950</v>
      </c>
      <c r="G1193" s="413">
        <v>-8.8999999999993999</v>
      </c>
    </row>
    <row r="1194" spans="1:7">
      <c r="A1194" s="11"/>
      <c r="B1194" s="4">
        <v>1167</v>
      </c>
      <c r="C1194" s="11"/>
      <c r="D1194" s="11"/>
      <c r="E1194" s="416">
        <v>17.979999999998</v>
      </c>
      <c r="F1194" s="413">
        <v>11940</v>
      </c>
      <c r="G1194" s="413">
        <v>-8.8799999999994004</v>
      </c>
    </row>
    <row r="1195" spans="1:7">
      <c r="A1195" s="11"/>
      <c r="B1195" s="4">
        <v>1168</v>
      </c>
      <c r="C1195" s="11"/>
      <c r="D1195" s="11"/>
      <c r="E1195" s="416">
        <v>17.989999999997998</v>
      </c>
      <c r="F1195" s="413">
        <v>11930</v>
      </c>
      <c r="G1195" s="413">
        <v>-8.8599999999994008</v>
      </c>
    </row>
    <row r="1196" spans="1:7">
      <c r="A1196" s="11"/>
      <c r="B1196" s="4">
        <v>1169</v>
      </c>
      <c r="C1196" s="11"/>
      <c r="D1196" s="11"/>
      <c r="E1196" s="416">
        <v>17.999999999998</v>
      </c>
      <c r="F1196" s="413">
        <v>11920</v>
      </c>
      <c r="G1196" s="413">
        <v>-8.8399999999993994</v>
      </c>
    </row>
    <row r="1197" spans="1:7">
      <c r="A1197" s="11"/>
      <c r="B1197" s="4">
        <v>1170</v>
      </c>
      <c r="C1197" s="11"/>
      <c r="D1197" s="11"/>
      <c r="E1197" s="416">
        <v>18.009999999998001</v>
      </c>
      <c r="F1197" s="413">
        <v>11910</v>
      </c>
      <c r="G1197" s="413">
        <v>-8.8199999999993999</v>
      </c>
    </row>
    <row r="1198" spans="1:7">
      <c r="A1198" s="11"/>
      <c r="B1198" s="4">
        <v>1171</v>
      </c>
      <c r="C1198" s="11"/>
      <c r="D1198" s="11"/>
      <c r="E1198" s="416">
        <v>18.019999999997999</v>
      </c>
      <c r="F1198" s="413">
        <v>11900</v>
      </c>
      <c r="G1198" s="413">
        <v>-8.7999999999994998</v>
      </c>
    </row>
    <row r="1199" spans="1:7">
      <c r="A1199" s="11"/>
      <c r="B1199" s="4">
        <v>1172</v>
      </c>
      <c r="C1199" s="11"/>
      <c r="D1199" s="11"/>
      <c r="E1199" s="416">
        <v>18.029999999998001</v>
      </c>
      <c r="F1199" s="413">
        <v>11890</v>
      </c>
      <c r="G1199" s="413">
        <v>-8.7799999999995002</v>
      </c>
    </row>
    <row r="1200" spans="1:7">
      <c r="A1200" s="11"/>
      <c r="B1200" s="4">
        <v>1173</v>
      </c>
      <c r="C1200" s="11"/>
      <c r="D1200" s="11"/>
      <c r="E1200" s="416">
        <v>18.039999999997999</v>
      </c>
      <c r="F1200" s="413">
        <v>11880</v>
      </c>
      <c r="G1200" s="413">
        <v>-8.7599999999995006</v>
      </c>
    </row>
    <row r="1201" spans="1:7">
      <c r="A1201" s="11"/>
      <c r="B1201" s="4">
        <v>1174</v>
      </c>
      <c r="C1201" s="11"/>
      <c r="D1201" s="11"/>
      <c r="E1201" s="416">
        <v>18.049999999998001</v>
      </c>
      <c r="F1201" s="413">
        <v>11870</v>
      </c>
      <c r="G1201" s="413">
        <v>-8.7399999999994993</v>
      </c>
    </row>
    <row r="1202" spans="1:7">
      <c r="A1202" s="11"/>
      <c r="B1202" s="4">
        <v>1175</v>
      </c>
      <c r="C1202" s="11"/>
      <c r="D1202" s="11"/>
      <c r="E1202" s="416">
        <v>18.059999999997999</v>
      </c>
      <c r="F1202" s="413">
        <v>11860</v>
      </c>
      <c r="G1202" s="413">
        <v>-8.7199999999994997</v>
      </c>
    </row>
    <row r="1203" spans="1:7">
      <c r="A1203" s="11"/>
      <c r="B1203" s="4">
        <v>1176</v>
      </c>
      <c r="C1203" s="11"/>
      <c r="D1203" s="11"/>
      <c r="E1203" s="416">
        <v>18.069999999998</v>
      </c>
      <c r="F1203" s="413">
        <v>11850</v>
      </c>
      <c r="G1203" s="413">
        <v>-8.6999999999995001</v>
      </c>
    </row>
    <row r="1204" spans="1:7">
      <c r="A1204" s="11"/>
      <c r="B1204" s="4">
        <v>1177</v>
      </c>
      <c r="C1204" s="11"/>
      <c r="D1204" s="11"/>
      <c r="E1204" s="416">
        <v>18.079999999998002</v>
      </c>
      <c r="F1204" s="413">
        <v>11840</v>
      </c>
      <c r="G1204" s="413">
        <v>-8.6799999999995006</v>
      </c>
    </row>
    <row r="1205" spans="1:7">
      <c r="A1205" s="11"/>
      <c r="B1205" s="4">
        <v>1178</v>
      </c>
      <c r="C1205" s="11"/>
      <c r="D1205" s="11"/>
      <c r="E1205" s="416">
        <v>18.089999999998</v>
      </c>
      <c r="F1205" s="413">
        <v>11830</v>
      </c>
      <c r="G1205" s="413">
        <v>-8.6599999999994992</v>
      </c>
    </row>
    <row r="1206" spans="1:7">
      <c r="A1206" s="11"/>
      <c r="B1206" s="4">
        <v>1179</v>
      </c>
      <c r="C1206" s="11"/>
      <c r="D1206" s="11"/>
      <c r="E1206" s="416">
        <v>18.099999999998001</v>
      </c>
      <c r="F1206" s="413">
        <v>11820</v>
      </c>
      <c r="G1206" s="413">
        <v>-8.6399999999994996</v>
      </c>
    </row>
    <row r="1207" spans="1:7">
      <c r="A1207" s="11"/>
      <c r="B1207" s="4">
        <v>1180</v>
      </c>
      <c r="C1207" s="11"/>
      <c r="D1207" s="11"/>
      <c r="E1207" s="416">
        <v>18.109999999997999</v>
      </c>
      <c r="F1207" s="413">
        <v>11810</v>
      </c>
      <c r="G1207" s="413">
        <v>-8.6199999999995001</v>
      </c>
    </row>
    <row r="1208" spans="1:7">
      <c r="A1208" s="11"/>
      <c r="B1208" s="4">
        <v>1181</v>
      </c>
      <c r="C1208" s="11"/>
      <c r="D1208" s="11"/>
      <c r="E1208" s="416">
        <v>18.119999999998001</v>
      </c>
      <c r="F1208" s="413">
        <v>11800</v>
      </c>
      <c r="G1208" s="413">
        <v>-8.5999999999995005</v>
      </c>
    </row>
    <row r="1209" spans="1:7">
      <c r="A1209" s="11"/>
      <c r="B1209" s="4">
        <v>1182</v>
      </c>
      <c r="C1209" s="11"/>
      <c r="D1209" s="11"/>
      <c r="E1209" s="416">
        <v>18.129999999997999</v>
      </c>
      <c r="F1209" s="413">
        <v>11790</v>
      </c>
      <c r="G1209" s="413">
        <v>-8.5799999999994991</v>
      </c>
    </row>
    <row r="1210" spans="1:7">
      <c r="A1210" s="11"/>
      <c r="B1210" s="4">
        <v>1183</v>
      </c>
      <c r="C1210" s="11"/>
      <c r="D1210" s="11"/>
      <c r="E1210" s="416">
        <v>18.139999999998</v>
      </c>
      <c r="F1210" s="413">
        <v>11780</v>
      </c>
      <c r="G1210" s="413">
        <v>-8.5599999999994996</v>
      </c>
    </row>
    <row r="1211" spans="1:7">
      <c r="A1211" s="11"/>
      <c r="B1211" s="4">
        <v>1184</v>
      </c>
      <c r="C1211" s="11"/>
      <c r="D1211" s="11"/>
      <c r="E1211" s="416">
        <v>18.149999999997998</v>
      </c>
      <c r="F1211" s="413">
        <v>11770</v>
      </c>
      <c r="G1211" s="413">
        <v>-8.5399999999995</v>
      </c>
    </row>
    <row r="1212" spans="1:7">
      <c r="A1212" s="11"/>
      <c r="B1212" s="4">
        <v>1185</v>
      </c>
      <c r="C1212" s="11"/>
      <c r="D1212" s="11"/>
      <c r="E1212" s="416">
        <v>18.159999999998</v>
      </c>
      <c r="F1212" s="413">
        <v>11760</v>
      </c>
      <c r="G1212" s="413">
        <v>-8.5199999999995004</v>
      </c>
    </row>
    <row r="1213" spans="1:7">
      <c r="A1213" s="11"/>
      <c r="B1213" s="4">
        <v>1186</v>
      </c>
      <c r="C1213" s="11"/>
      <c r="D1213" s="11"/>
      <c r="E1213" s="416">
        <v>18.169999999998002</v>
      </c>
      <c r="F1213" s="413">
        <v>11750</v>
      </c>
      <c r="G1213" s="413">
        <v>-8.4999999999995008</v>
      </c>
    </row>
    <row r="1214" spans="1:7">
      <c r="A1214" s="11"/>
      <c r="B1214" s="4">
        <v>1187</v>
      </c>
      <c r="C1214" s="11"/>
      <c r="D1214" s="11"/>
      <c r="E1214" s="416">
        <v>18.179999999998</v>
      </c>
      <c r="F1214" s="413">
        <v>11740</v>
      </c>
      <c r="G1214" s="413">
        <v>-8.4799999999994995</v>
      </c>
    </row>
    <row r="1215" spans="1:7">
      <c r="A1215" s="11"/>
      <c r="B1215" s="4">
        <v>1188</v>
      </c>
      <c r="C1215" s="11"/>
      <c r="D1215" s="11"/>
      <c r="E1215" s="416">
        <v>18.189999999998001</v>
      </c>
      <c r="F1215" s="413">
        <v>11730</v>
      </c>
      <c r="G1215" s="413">
        <v>-8.4599999999994999</v>
      </c>
    </row>
    <row r="1216" spans="1:7">
      <c r="A1216" s="11"/>
      <c r="B1216" s="4">
        <v>1189</v>
      </c>
      <c r="C1216" s="11"/>
      <c r="D1216" s="11"/>
      <c r="E1216" s="416">
        <v>18.199999999997999</v>
      </c>
      <c r="F1216" s="413">
        <v>11720</v>
      </c>
      <c r="G1216" s="413">
        <v>-8.4399999999995003</v>
      </c>
    </row>
    <row r="1217" spans="1:7">
      <c r="A1217" s="11"/>
      <c r="B1217" s="4">
        <v>1190</v>
      </c>
      <c r="C1217" s="11"/>
      <c r="D1217" s="11"/>
      <c r="E1217" s="416">
        <v>18.209999999998001</v>
      </c>
      <c r="F1217" s="413">
        <v>11710</v>
      </c>
      <c r="G1217" s="413">
        <v>-8.4199999999995008</v>
      </c>
    </row>
    <row r="1218" spans="1:7">
      <c r="A1218" s="11"/>
      <c r="B1218" s="4">
        <v>1191</v>
      </c>
      <c r="C1218" s="11"/>
      <c r="D1218" s="11"/>
      <c r="E1218" s="416">
        <v>18.219999999997999</v>
      </c>
      <c r="F1218" s="413">
        <v>11700</v>
      </c>
      <c r="G1218" s="413">
        <v>-8.3999999999994994</v>
      </c>
    </row>
    <row r="1219" spans="1:7">
      <c r="A1219" s="11"/>
      <c r="B1219" s="4">
        <v>1192</v>
      </c>
      <c r="C1219" s="11"/>
      <c r="D1219" s="11"/>
      <c r="E1219" s="416">
        <v>18.229999999998</v>
      </c>
      <c r="F1219" s="413">
        <v>11690</v>
      </c>
      <c r="G1219" s="413">
        <v>-8.3799999999994998</v>
      </c>
    </row>
    <row r="1220" spans="1:7">
      <c r="A1220" s="11"/>
      <c r="B1220" s="4">
        <v>1193</v>
      </c>
      <c r="C1220" s="11"/>
      <c r="D1220" s="11"/>
      <c r="E1220" s="416">
        <v>18.239999999997998</v>
      </c>
      <c r="F1220" s="413">
        <v>11680</v>
      </c>
      <c r="G1220" s="413">
        <v>-8.3599999999995003</v>
      </c>
    </row>
    <row r="1221" spans="1:7">
      <c r="A1221" s="11"/>
      <c r="B1221" s="4">
        <v>1194</v>
      </c>
      <c r="C1221" s="11"/>
      <c r="D1221" s="11"/>
      <c r="E1221" s="416">
        <v>18.249999999998</v>
      </c>
      <c r="F1221" s="413">
        <v>11670</v>
      </c>
      <c r="G1221" s="413">
        <v>-8.3399999999995007</v>
      </c>
    </row>
    <row r="1222" spans="1:7">
      <c r="A1222" s="11"/>
      <c r="B1222" s="4">
        <v>1195</v>
      </c>
      <c r="C1222" s="11"/>
      <c r="D1222" s="11"/>
      <c r="E1222" s="416">
        <v>18.259999999998001</v>
      </c>
      <c r="F1222" s="413">
        <v>11660</v>
      </c>
      <c r="G1222" s="413">
        <v>-8.3199999999994994</v>
      </c>
    </row>
    <row r="1223" spans="1:7">
      <c r="A1223" s="11"/>
      <c r="B1223" s="4">
        <v>1196</v>
      </c>
      <c r="C1223" s="11"/>
      <c r="D1223" s="11"/>
      <c r="E1223" s="416">
        <v>18.269999999997999</v>
      </c>
      <c r="F1223" s="413">
        <v>11650</v>
      </c>
      <c r="G1223" s="413">
        <v>-8.2999999999994998</v>
      </c>
    </row>
    <row r="1224" spans="1:7">
      <c r="A1224" s="11"/>
      <c r="B1224" s="4">
        <v>1197</v>
      </c>
      <c r="C1224" s="11"/>
      <c r="D1224" s="11"/>
      <c r="E1224" s="416">
        <v>18.279999999998001</v>
      </c>
      <c r="F1224" s="413">
        <v>11640</v>
      </c>
      <c r="G1224" s="413">
        <v>-8.2799999999995002</v>
      </c>
    </row>
    <row r="1225" spans="1:7">
      <c r="A1225" s="11"/>
      <c r="B1225" s="4">
        <v>1198</v>
      </c>
      <c r="C1225" s="11"/>
      <c r="D1225" s="11"/>
      <c r="E1225" s="416">
        <v>18.289999999997999</v>
      </c>
      <c r="F1225" s="413">
        <v>11630</v>
      </c>
      <c r="G1225" s="413">
        <v>-8.2599999999995006</v>
      </c>
    </row>
    <row r="1226" spans="1:7">
      <c r="A1226" s="11"/>
      <c r="B1226" s="4">
        <v>1199</v>
      </c>
      <c r="C1226" s="11"/>
      <c r="D1226" s="11"/>
      <c r="E1226" s="416">
        <v>18.299999999998001</v>
      </c>
      <c r="F1226" s="413">
        <v>11620</v>
      </c>
      <c r="G1226" s="413">
        <v>-8.2399999999994993</v>
      </c>
    </row>
    <row r="1227" spans="1:7">
      <c r="A1227" s="11"/>
      <c r="B1227" s="4">
        <v>1200</v>
      </c>
      <c r="C1227" s="11"/>
      <c r="D1227" s="11"/>
      <c r="E1227" s="416">
        <v>18.309999999997999</v>
      </c>
      <c r="F1227" s="413">
        <v>11610</v>
      </c>
      <c r="G1227" s="413">
        <v>-8.2199999999994997</v>
      </c>
    </row>
    <row r="1228" spans="1:7">
      <c r="A1228" s="11"/>
      <c r="B1228" s="4">
        <v>1201</v>
      </c>
      <c r="C1228" s="11"/>
      <c r="D1228" s="11"/>
      <c r="E1228" s="416">
        <v>18.319999999998</v>
      </c>
      <c r="F1228" s="413">
        <v>11600</v>
      </c>
      <c r="G1228" s="413">
        <v>-8.1999999999995001</v>
      </c>
    </row>
    <row r="1229" spans="1:7">
      <c r="A1229" s="11"/>
      <c r="B1229" s="4">
        <v>1202</v>
      </c>
      <c r="C1229" s="11"/>
      <c r="D1229" s="11"/>
      <c r="E1229" s="416">
        <v>18.329999999998002</v>
      </c>
      <c r="F1229" s="413">
        <v>11590</v>
      </c>
      <c r="G1229" s="413">
        <v>-8.1799999999995006</v>
      </c>
    </row>
    <row r="1230" spans="1:7">
      <c r="A1230" s="11"/>
      <c r="B1230" s="4">
        <v>1203</v>
      </c>
      <c r="C1230" s="11"/>
      <c r="D1230" s="11"/>
      <c r="E1230" s="416">
        <v>18.339999999998</v>
      </c>
      <c r="F1230" s="413">
        <v>11580</v>
      </c>
      <c r="G1230" s="413">
        <v>-8.1599999999994992</v>
      </c>
    </row>
    <row r="1231" spans="1:7">
      <c r="A1231" s="11"/>
      <c r="B1231" s="4">
        <v>1204</v>
      </c>
      <c r="C1231" s="11"/>
      <c r="D1231" s="11"/>
      <c r="E1231" s="416">
        <v>18.349999999998001</v>
      </c>
      <c r="F1231" s="413">
        <v>11570</v>
      </c>
      <c r="G1231" s="413">
        <v>-8.1399999999994996</v>
      </c>
    </row>
    <row r="1232" spans="1:7">
      <c r="A1232" s="11"/>
      <c r="B1232" s="4">
        <v>1205</v>
      </c>
      <c r="C1232" s="11"/>
      <c r="D1232" s="11"/>
      <c r="E1232" s="416">
        <v>18.359999999997999</v>
      </c>
      <c r="F1232" s="413">
        <v>11560</v>
      </c>
      <c r="G1232" s="413">
        <v>-8.1199999999995001</v>
      </c>
    </row>
    <row r="1233" spans="1:7">
      <c r="A1233" s="11"/>
      <c r="B1233" s="4">
        <v>1206</v>
      </c>
      <c r="C1233" s="11"/>
      <c r="D1233" s="11"/>
      <c r="E1233" s="416">
        <v>18.369999999998001</v>
      </c>
      <c r="F1233" s="413">
        <v>11550</v>
      </c>
      <c r="G1233" s="413">
        <v>-8.0999999999995005</v>
      </c>
    </row>
    <row r="1234" spans="1:7">
      <c r="A1234" s="11"/>
      <c r="B1234" s="4">
        <v>1207</v>
      </c>
      <c r="C1234" s="11"/>
      <c r="D1234" s="11"/>
      <c r="E1234" s="416">
        <v>18.379999999997999</v>
      </c>
      <c r="F1234" s="413">
        <v>11540</v>
      </c>
      <c r="G1234" s="413">
        <v>-8.0799999999994991</v>
      </c>
    </row>
    <row r="1235" spans="1:7">
      <c r="A1235" s="11"/>
      <c r="B1235" s="4">
        <v>1208</v>
      </c>
      <c r="C1235" s="11"/>
      <c r="D1235" s="11"/>
      <c r="E1235" s="416">
        <v>18.389999999998</v>
      </c>
      <c r="F1235" s="413">
        <v>11530</v>
      </c>
      <c r="G1235" s="413">
        <v>-8.0599999999994996</v>
      </c>
    </row>
    <row r="1236" spans="1:7">
      <c r="A1236" s="11"/>
      <c r="B1236" s="4">
        <v>1209</v>
      </c>
      <c r="C1236" s="11"/>
      <c r="D1236" s="11"/>
      <c r="E1236" s="416">
        <v>18.399999999997998</v>
      </c>
      <c r="F1236" s="413">
        <v>11520</v>
      </c>
      <c r="G1236" s="413">
        <v>-8.0399999999995</v>
      </c>
    </row>
    <row r="1237" spans="1:7">
      <c r="A1237" s="11"/>
      <c r="B1237" s="4">
        <v>1210</v>
      </c>
      <c r="C1237" s="11"/>
      <c r="D1237" s="11"/>
      <c r="E1237" s="416">
        <v>18.409999999998</v>
      </c>
      <c r="F1237" s="413">
        <v>11510</v>
      </c>
      <c r="G1237" s="413">
        <v>-8.0199999999995004</v>
      </c>
    </row>
    <row r="1238" spans="1:7">
      <c r="A1238" s="11"/>
      <c r="B1238" s="4">
        <v>1211</v>
      </c>
      <c r="C1238" s="11"/>
      <c r="D1238" s="11"/>
      <c r="E1238" s="416">
        <v>18.419999999998002</v>
      </c>
      <c r="F1238" s="413">
        <v>11500</v>
      </c>
      <c r="G1238" s="413">
        <v>-7.9999999999995</v>
      </c>
    </row>
    <row r="1239" spans="1:7">
      <c r="A1239" s="11"/>
      <c r="B1239" s="4">
        <v>1212</v>
      </c>
      <c r="C1239" s="11"/>
      <c r="D1239" s="11"/>
      <c r="E1239" s="416">
        <v>18.429999999998</v>
      </c>
      <c r="F1239" s="413">
        <v>11490</v>
      </c>
      <c r="G1239" s="413">
        <v>-7.9799999999995004</v>
      </c>
    </row>
    <row r="1240" spans="1:7">
      <c r="A1240" s="11"/>
      <c r="B1240" s="4">
        <v>1213</v>
      </c>
      <c r="C1240" s="11"/>
      <c r="D1240" s="11"/>
      <c r="E1240" s="416">
        <v>18.439999999998001</v>
      </c>
      <c r="F1240" s="413">
        <v>11480</v>
      </c>
      <c r="G1240" s="413">
        <v>-7.9599999999994999</v>
      </c>
    </row>
    <row r="1241" spans="1:7">
      <c r="A1241" s="11"/>
      <c r="B1241" s="4">
        <v>1214</v>
      </c>
      <c r="C1241" s="11"/>
      <c r="D1241" s="11"/>
      <c r="E1241" s="416">
        <v>18.449999999998099</v>
      </c>
      <c r="F1241" s="413">
        <v>11470</v>
      </c>
      <c r="G1241" s="413">
        <v>-7.9399999999995003</v>
      </c>
    </row>
    <row r="1242" spans="1:7">
      <c r="A1242" s="11"/>
      <c r="B1242" s="4">
        <v>1215</v>
      </c>
      <c r="C1242" s="11"/>
      <c r="D1242" s="11"/>
      <c r="E1242" s="416">
        <v>18.4599999999981</v>
      </c>
      <c r="F1242" s="413">
        <v>11460</v>
      </c>
      <c r="G1242" s="413">
        <v>-7.9199999999994999</v>
      </c>
    </row>
    <row r="1243" spans="1:7">
      <c r="A1243" s="11"/>
      <c r="B1243" s="4">
        <v>1216</v>
      </c>
      <c r="C1243" s="11"/>
      <c r="D1243" s="11"/>
      <c r="E1243" s="416">
        <v>18.469999999998102</v>
      </c>
      <c r="F1243" s="413">
        <v>11450</v>
      </c>
      <c r="G1243" s="413">
        <v>-7.8999999999995003</v>
      </c>
    </row>
    <row r="1244" spans="1:7">
      <c r="A1244" s="11"/>
      <c r="B1244" s="4">
        <v>1217</v>
      </c>
      <c r="C1244" s="11"/>
      <c r="D1244" s="11"/>
      <c r="E1244" s="416">
        <v>18.4799999999981</v>
      </c>
      <c r="F1244" s="413">
        <v>11440</v>
      </c>
      <c r="G1244" s="413">
        <v>-7.8799999999994998</v>
      </c>
    </row>
    <row r="1245" spans="1:7">
      <c r="A1245" s="11"/>
      <c r="B1245" s="4">
        <v>1218</v>
      </c>
      <c r="C1245" s="11"/>
      <c r="D1245" s="11"/>
      <c r="E1245" s="416">
        <v>18.489999999998101</v>
      </c>
      <c r="F1245" s="413">
        <v>11430</v>
      </c>
      <c r="G1245" s="413">
        <v>-7.8599999999995003</v>
      </c>
    </row>
    <row r="1246" spans="1:7">
      <c r="A1246" s="11"/>
      <c r="B1246" s="4">
        <v>1219</v>
      </c>
      <c r="C1246" s="11"/>
      <c r="D1246" s="11"/>
      <c r="E1246" s="416">
        <v>18.499999999998099</v>
      </c>
      <c r="F1246" s="413">
        <v>11420</v>
      </c>
      <c r="G1246" s="413">
        <v>-7.8399999999994998</v>
      </c>
    </row>
    <row r="1247" spans="1:7">
      <c r="A1247" s="11"/>
      <c r="B1247" s="4">
        <v>1220</v>
      </c>
      <c r="C1247" s="11"/>
      <c r="D1247" s="11"/>
      <c r="E1247" s="416">
        <v>18.509999999998101</v>
      </c>
      <c r="F1247" s="413">
        <v>11410</v>
      </c>
      <c r="G1247" s="413">
        <v>-7.8199999999995002</v>
      </c>
    </row>
    <row r="1248" spans="1:7">
      <c r="A1248" s="11"/>
      <c r="B1248" s="4">
        <v>1221</v>
      </c>
      <c r="C1248" s="11"/>
      <c r="D1248" s="11"/>
      <c r="E1248" s="416">
        <v>18.519999999998099</v>
      </c>
      <c r="F1248" s="413">
        <v>11400</v>
      </c>
      <c r="G1248" s="413">
        <v>-7.7999999999994998</v>
      </c>
    </row>
    <row r="1249" spans="1:7">
      <c r="A1249" s="11"/>
      <c r="B1249" s="4">
        <v>1222</v>
      </c>
      <c r="C1249" s="11"/>
      <c r="D1249" s="11"/>
      <c r="E1249" s="416">
        <v>18.5299999999981</v>
      </c>
      <c r="F1249" s="413">
        <v>11390</v>
      </c>
      <c r="G1249" s="413">
        <v>-7.7799999999995002</v>
      </c>
    </row>
    <row r="1250" spans="1:7">
      <c r="A1250" s="11"/>
      <c r="B1250" s="4">
        <v>1223</v>
      </c>
      <c r="C1250" s="11"/>
      <c r="D1250" s="11"/>
      <c r="E1250" s="416">
        <v>18.539999999998098</v>
      </c>
      <c r="F1250" s="413">
        <v>11380</v>
      </c>
      <c r="G1250" s="413">
        <v>-7.7599999999994997</v>
      </c>
    </row>
    <row r="1251" spans="1:7">
      <c r="A1251" s="11"/>
      <c r="B1251" s="4">
        <v>1224</v>
      </c>
      <c r="C1251" s="11"/>
      <c r="D1251" s="11"/>
      <c r="E1251" s="416">
        <v>18.5499999999981</v>
      </c>
      <c r="F1251" s="413">
        <v>11370</v>
      </c>
      <c r="G1251" s="413">
        <v>-7.7399999999995002</v>
      </c>
    </row>
    <row r="1252" spans="1:7">
      <c r="A1252" s="11"/>
      <c r="B1252" s="4">
        <v>1225</v>
      </c>
      <c r="C1252" s="11"/>
      <c r="D1252" s="11"/>
      <c r="E1252" s="416">
        <v>18.559999999998102</v>
      </c>
      <c r="F1252" s="413">
        <v>11360</v>
      </c>
      <c r="G1252" s="413">
        <v>-7.7199999999994997</v>
      </c>
    </row>
    <row r="1253" spans="1:7">
      <c r="A1253" s="11"/>
      <c r="B1253" s="4">
        <v>1226</v>
      </c>
      <c r="C1253" s="11"/>
      <c r="D1253" s="11"/>
      <c r="E1253" s="416">
        <v>18.5699999999981</v>
      </c>
      <c r="F1253" s="413">
        <v>11350</v>
      </c>
      <c r="G1253" s="413">
        <v>-7.6999999999995001</v>
      </c>
    </row>
    <row r="1254" spans="1:7">
      <c r="A1254" s="11"/>
      <c r="B1254" s="4">
        <v>1227</v>
      </c>
      <c r="C1254" s="11"/>
      <c r="D1254" s="11"/>
      <c r="E1254" s="416">
        <v>18.579999999998101</v>
      </c>
      <c r="F1254" s="413">
        <v>11340</v>
      </c>
      <c r="G1254" s="413">
        <v>-7.6799999999994997</v>
      </c>
    </row>
    <row r="1255" spans="1:7">
      <c r="A1255" s="11"/>
      <c r="B1255" s="4">
        <v>1228</v>
      </c>
      <c r="C1255" s="11"/>
      <c r="D1255" s="11"/>
      <c r="E1255" s="416">
        <v>18.589999999998099</v>
      </c>
      <c r="F1255" s="413">
        <v>11330</v>
      </c>
      <c r="G1255" s="413">
        <v>-7.6599999999995001</v>
      </c>
    </row>
    <row r="1256" spans="1:7">
      <c r="A1256" s="11"/>
      <c r="B1256" s="4">
        <v>1229</v>
      </c>
      <c r="C1256" s="11"/>
      <c r="D1256" s="11"/>
      <c r="E1256" s="416">
        <v>18.599999999998101</v>
      </c>
      <c r="F1256" s="413">
        <v>11320</v>
      </c>
      <c r="G1256" s="413">
        <v>-7.6399999999994996</v>
      </c>
    </row>
    <row r="1257" spans="1:7">
      <c r="A1257" s="11"/>
      <c r="B1257" s="4">
        <v>1230</v>
      </c>
      <c r="C1257" s="11"/>
      <c r="D1257" s="11"/>
      <c r="E1257" s="416">
        <v>18.609999999998099</v>
      </c>
      <c r="F1257" s="413">
        <v>11310</v>
      </c>
      <c r="G1257" s="413">
        <v>-7.6199999999995001</v>
      </c>
    </row>
    <row r="1258" spans="1:7">
      <c r="A1258" s="11"/>
      <c r="B1258" s="4">
        <v>1231</v>
      </c>
      <c r="C1258" s="11"/>
      <c r="D1258" s="11"/>
      <c r="E1258" s="416">
        <v>18.6199999999981</v>
      </c>
      <c r="F1258" s="413">
        <v>11300</v>
      </c>
      <c r="G1258" s="413">
        <v>-7.5999999999994996</v>
      </c>
    </row>
    <row r="1259" spans="1:7">
      <c r="A1259" s="11"/>
      <c r="B1259" s="4">
        <v>1232</v>
      </c>
      <c r="C1259" s="11"/>
      <c r="D1259" s="11"/>
      <c r="E1259" s="416">
        <v>18.629999999998098</v>
      </c>
      <c r="F1259" s="413">
        <v>11290</v>
      </c>
      <c r="G1259" s="413">
        <v>-7.5799999999995</v>
      </c>
    </row>
    <row r="1260" spans="1:7">
      <c r="A1260" s="11"/>
      <c r="B1260" s="4">
        <v>1233</v>
      </c>
      <c r="C1260" s="11"/>
      <c r="D1260" s="11"/>
      <c r="E1260" s="416">
        <v>18.6399999999981</v>
      </c>
      <c r="F1260" s="413">
        <v>11280</v>
      </c>
      <c r="G1260" s="413">
        <v>-7.5599999999994996</v>
      </c>
    </row>
    <row r="1261" spans="1:7">
      <c r="A1261" s="11"/>
      <c r="B1261" s="4">
        <v>1234</v>
      </c>
      <c r="C1261" s="11"/>
      <c r="D1261" s="11"/>
      <c r="E1261" s="416">
        <v>18.649999999998101</v>
      </c>
      <c r="F1261" s="413">
        <v>11270</v>
      </c>
      <c r="G1261" s="413">
        <v>-7.5399999999995</v>
      </c>
    </row>
    <row r="1262" spans="1:7">
      <c r="A1262" s="11"/>
      <c r="B1262" s="4">
        <v>1235</v>
      </c>
      <c r="C1262" s="11"/>
      <c r="D1262" s="11"/>
      <c r="E1262" s="416">
        <v>18.659999999998099</v>
      </c>
      <c r="F1262" s="413">
        <v>11260</v>
      </c>
      <c r="G1262" s="413">
        <v>-7.5199999999995004</v>
      </c>
    </row>
    <row r="1263" spans="1:7">
      <c r="A1263" s="11"/>
      <c r="B1263" s="4">
        <v>1236</v>
      </c>
      <c r="C1263" s="11"/>
      <c r="D1263" s="11"/>
      <c r="E1263" s="416">
        <v>18.669999999998101</v>
      </c>
      <c r="F1263" s="413">
        <v>11250</v>
      </c>
      <c r="G1263" s="413">
        <v>-7.4999999999995</v>
      </c>
    </row>
    <row r="1264" spans="1:7">
      <c r="A1264" s="11"/>
      <c r="B1264" s="4">
        <v>1237</v>
      </c>
      <c r="C1264" s="11"/>
      <c r="D1264" s="11"/>
      <c r="E1264" s="416">
        <v>18.679999999998099</v>
      </c>
      <c r="F1264" s="413">
        <v>11240</v>
      </c>
      <c r="G1264" s="413">
        <v>-7.4799999999995004</v>
      </c>
    </row>
    <row r="1265" spans="1:7">
      <c r="A1265" s="11"/>
      <c r="B1265" s="4">
        <v>1238</v>
      </c>
      <c r="C1265" s="11"/>
      <c r="D1265" s="11"/>
      <c r="E1265" s="416">
        <v>18.689999999998101</v>
      </c>
      <c r="F1265" s="413">
        <v>11230</v>
      </c>
      <c r="G1265" s="413">
        <v>-7.4599999999994999</v>
      </c>
    </row>
    <row r="1266" spans="1:7">
      <c r="A1266" s="11"/>
      <c r="B1266" s="4">
        <v>1239</v>
      </c>
      <c r="C1266" s="11"/>
      <c r="D1266" s="11"/>
      <c r="E1266" s="416">
        <v>18.699999999998099</v>
      </c>
      <c r="F1266" s="413">
        <v>11220</v>
      </c>
      <c r="G1266" s="413">
        <v>-7.4399999999995003</v>
      </c>
    </row>
    <row r="1267" spans="1:7">
      <c r="A1267" s="11"/>
      <c r="B1267" s="4">
        <v>1240</v>
      </c>
      <c r="C1267" s="11"/>
      <c r="D1267" s="11"/>
      <c r="E1267" s="416">
        <v>18.7099999999981</v>
      </c>
      <c r="F1267" s="413">
        <v>11210</v>
      </c>
      <c r="G1267" s="413">
        <v>-7.4199999999994999</v>
      </c>
    </row>
    <row r="1268" spans="1:7">
      <c r="A1268" s="11"/>
      <c r="B1268" s="4">
        <v>1241</v>
      </c>
      <c r="C1268" s="11"/>
      <c r="D1268" s="11"/>
      <c r="E1268" s="416">
        <v>18.719999999998102</v>
      </c>
      <c r="F1268" s="413">
        <v>11200</v>
      </c>
      <c r="G1268" s="413">
        <v>-7.3999999999995003</v>
      </c>
    </row>
    <row r="1269" spans="1:7">
      <c r="A1269" s="11"/>
      <c r="B1269" s="4">
        <v>1242</v>
      </c>
      <c r="C1269" s="11"/>
      <c r="D1269" s="11"/>
      <c r="E1269" s="416">
        <v>18.7299999999981</v>
      </c>
      <c r="F1269" s="413">
        <v>11190</v>
      </c>
      <c r="G1269" s="413">
        <v>-7.3799999999994998</v>
      </c>
    </row>
    <row r="1270" spans="1:7">
      <c r="A1270" s="11"/>
      <c r="B1270" s="4">
        <v>1243</v>
      </c>
      <c r="C1270" s="11"/>
      <c r="D1270" s="11"/>
      <c r="E1270" s="416">
        <v>18.739999999998101</v>
      </c>
      <c r="F1270" s="413">
        <v>11180</v>
      </c>
      <c r="G1270" s="413">
        <v>-7.3599999999995003</v>
      </c>
    </row>
    <row r="1271" spans="1:7">
      <c r="A1271" s="11"/>
      <c r="B1271" s="4">
        <v>1244</v>
      </c>
      <c r="C1271" s="11"/>
      <c r="D1271" s="11"/>
      <c r="E1271" s="416">
        <v>18.749999999998099</v>
      </c>
      <c r="F1271" s="413">
        <v>11170</v>
      </c>
      <c r="G1271" s="413">
        <v>-7.3399999999994998</v>
      </c>
    </row>
    <row r="1272" spans="1:7">
      <c r="A1272" s="11"/>
      <c r="B1272" s="4">
        <v>1245</v>
      </c>
      <c r="C1272" s="11"/>
      <c r="D1272" s="11"/>
      <c r="E1272" s="416">
        <v>18.759999999998101</v>
      </c>
      <c r="F1272" s="413">
        <v>11160</v>
      </c>
      <c r="G1272" s="413">
        <v>-7.3199999999995002</v>
      </c>
    </row>
    <row r="1273" spans="1:7">
      <c r="A1273" s="11"/>
      <c r="B1273" s="4">
        <v>1246</v>
      </c>
      <c r="C1273" s="11"/>
      <c r="D1273" s="11"/>
      <c r="E1273" s="416">
        <v>18.769999999998099</v>
      </c>
      <c r="F1273" s="413">
        <v>11150</v>
      </c>
      <c r="G1273" s="413">
        <v>-7.2999999999994998</v>
      </c>
    </row>
    <row r="1274" spans="1:7">
      <c r="A1274" s="11"/>
      <c r="B1274" s="4">
        <v>1247</v>
      </c>
      <c r="C1274" s="11"/>
      <c r="D1274" s="11"/>
      <c r="E1274" s="416">
        <v>18.7799999999981</v>
      </c>
      <c r="F1274" s="413">
        <v>11140</v>
      </c>
      <c r="G1274" s="413">
        <v>-7.2799999999995002</v>
      </c>
    </row>
    <row r="1275" spans="1:7">
      <c r="A1275" s="11"/>
      <c r="B1275" s="4">
        <v>1248</v>
      </c>
      <c r="C1275" s="11"/>
      <c r="D1275" s="11"/>
      <c r="E1275" s="416">
        <v>18.789999999998098</v>
      </c>
      <c r="F1275" s="413">
        <v>11130</v>
      </c>
      <c r="G1275" s="413">
        <v>-7.2599999999994997</v>
      </c>
    </row>
    <row r="1276" spans="1:7">
      <c r="A1276" s="11"/>
      <c r="B1276" s="4">
        <v>1249</v>
      </c>
      <c r="C1276" s="11"/>
      <c r="D1276" s="11"/>
      <c r="E1276" s="416">
        <v>18.7999999999981</v>
      </c>
      <c r="F1276" s="413">
        <v>11120</v>
      </c>
      <c r="G1276" s="413">
        <v>-7.2399999999995002</v>
      </c>
    </row>
    <row r="1277" spans="1:7">
      <c r="A1277" s="11"/>
      <c r="B1277" s="4">
        <v>1250</v>
      </c>
      <c r="C1277" s="11"/>
      <c r="D1277" s="11"/>
      <c r="E1277" s="416">
        <v>18.809999999998102</v>
      </c>
      <c r="F1277" s="413">
        <v>11110</v>
      </c>
      <c r="G1277" s="413">
        <v>-7.2199999999994997</v>
      </c>
    </row>
    <row r="1278" spans="1:7">
      <c r="A1278" s="11"/>
      <c r="B1278" s="4">
        <v>1251</v>
      </c>
      <c r="C1278" s="11"/>
      <c r="D1278" s="11"/>
      <c r="E1278" s="416">
        <v>18.8199999999981</v>
      </c>
      <c r="F1278" s="413">
        <v>11100</v>
      </c>
      <c r="G1278" s="413">
        <v>-7.1999999999995001</v>
      </c>
    </row>
    <row r="1279" spans="1:7">
      <c r="A1279" s="11"/>
      <c r="B1279" s="4">
        <v>1252</v>
      </c>
      <c r="C1279" s="11"/>
      <c r="D1279" s="11"/>
      <c r="E1279" s="416">
        <v>18.829999999998101</v>
      </c>
      <c r="F1279" s="413">
        <v>11090</v>
      </c>
      <c r="G1279" s="413">
        <v>-7.1799999999994997</v>
      </c>
    </row>
    <row r="1280" spans="1:7">
      <c r="A1280" s="11"/>
      <c r="B1280" s="4">
        <v>1253</v>
      </c>
      <c r="C1280" s="11"/>
      <c r="D1280" s="11"/>
      <c r="E1280" s="416">
        <v>18.839999999998099</v>
      </c>
      <c r="F1280" s="413">
        <v>11080</v>
      </c>
      <c r="G1280" s="413">
        <v>-7.1599999999995001</v>
      </c>
    </row>
    <row r="1281" spans="1:7">
      <c r="A1281" s="11"/>
      <c r="B1281" s="4">
        <v>1254</v>
      </c>
      <c r="C1281" s="11"/>
      <c r="D1281" s="11"/>
      <c r="E1281" s="416">
        <v>18.849999999998101</v>
      </c>
      <c r="F1281" s="413">
        <v>11070</v>
      </c>
      <c r="G1281" s="413">
        <v>-7.1399999999994996</v>
      </c>
    </row>
    <row r="1282" spans="1:7">
      <c r="A1282" s="11"/>
      <c r="B1282" s="4">
        <v>1255</v>
      </c>
      <c r="C1282" s="11"/>
      <c r="D1282" s="11"/>
      <c r="E1282" s="416">
        <v>18.859999999998099</v>
      </c>
      <c r="F1282" s="413">
        <v>11060</v>
      </c>
      <c r="G1282" s="413">
        <v>-7.1199999999995001</v>
      </c>
    </row>
    <row r="1283" spans="1:7">
      <c r="A1283" s="11"/>
      <c r="B1283" s="4">
        <v>1256</v>
      </c>
      <c r="C1283" s="11"/>
      <c r="D1283" s="11"/>
      <c r="E1283" s="416">
        <v>18.8699999999981</v>
      </c>
      <c r="F1283" s="413">
        <v>11050</v>
      </c>
      <c r="G1283" s="413">
        <v>-7.0999999999994996</v>
      </c>
    </row>
    <row r="1284" spans="1:7">
      <c r="A1284" s="11"/>
      <c r="B1284" s="4">
        <v>1257</v>
      </c>
      <c r="C1284" s="11"/>
      <c r="D1284" s="11"/>
      <c r="E1284" s="416">
        <v>18.879999999998098</v>
      </c>
      <c r="F1284" s="413">
        <v>11040</v>
      </c>
      <c r="G1284" s="413">
        <v>-7.0799999999995</v>
      </c>
    </row>
    <row r="1285" spans="1:7">
      <c r="A1285" s="11"/>
      <c r="B1285" s="4">
        <v>1258</v>
      </c>
      <c r="C1285" s="11"/>
      <c r="D1285" s="11"/>
      <c r="E1285" s="416">
        <v>18.8899999999981</v>
      </c>
      <c r="F1285" s="413">
        <v>11030</v>
      </c>
      <c r="G1285" s="413">
        <v>-7.0599999999994996</v>
      </c>
    </row>
    <row r="1286" spans="1:7">
      <c r="A1286" s="11"/>
      <c r="B1286" s="4">
        <v>1259</v>
      </c>
      <c r="C1286" s="11"/>
      <c r="D1286" s="11"/>
      <c r="E1286" s="416">
        <v>18.899999999998101</v>
      </c>
      <c r="F1286" s="413">
        <v>11020</v>
      </c>
      <c r="G1286" s="413">
        <v>-7.0399999999995</v>
      </c>
    </row>
    <row r="1287" spans="1:7">
      <c r="A1287" s="11"/>
      <c r="B1287" s="4">
        <v>1260</v>
      </c>
      <c r="C1287" s="11"/>
      <c r="D1287" s="11"/>
      <c r="E1287" s="416">
        <v>18.909999999998099</v>
      </c>
      <c r="F1287" s="413">
        <v>11010</v>
      </c>
      <c r="G1287" s="413">
        <v>-7.0199999999995004</v>
      </c>
    </row>
    <row r="1288" spans="1:7">
      <c r="A1288" s="11"/>
      <c r="B1288" s="4">
        <v>1261</v>
      </c>
      <c r="C1288" s="11"/>
      <c r="D1288" s="11"/>
      <c r="E1288" s="416">
        <v>18.919999999998101</v>
      </c>
      <c r="F1288" s="413">
        <v>11000</v>
      </c>
      <c r="G1288" s="413">
        <v>-6.9999999999995</v>
      </c>
    </row>
    <row r="1289" spans="1:7">
      <c r="A1289" s="11"/>
      <c r="B1289" s="4">
        <v>1262</v>
      </c>
      <c r="C1289" s="11"/>
      <c r="D1289" s="11"/>
      <c r="E1289" s="416">
        <v>18.929999999998099</v>
      </c>
      <c r="F1289" s="413">
        <v>10990</v>
      </c>
      <c r="G1289" s="413">
        <v>-6.9799999999995004</v>
      </c>
    </row>
    <row r="1290" spans="1:7">
      <c r="A1290" s="11"/>
      <c r="B1290" s="4">
        <v>1263</v>
      </c>
      <c r="C1290" s="11"/>
      <c r="D1290" s="11"/>
      <c r="E1290" s="416">
        <v>18.939999999998101</v>
      </c>
      <c r="F1290" s="413">
        <v>10980</v>
      </c>
      <c r="G1290" s="413">
        <v>-6.9599999999994999</v>
      </c>
    </row>
    <row r="1291" spans="1:7">
      <c r="A1291" s="11"/>
      <c r="B1291" s="4">
        <v>1264</v>
      </c>
      <c r="C1291" s="11"/>
      <c r="D1291" s="11"/>
      <c r="E1291" s="416">
        <v>18.949999999998099</v>
      </c>
      <c r="F1291" s="413">
        <v>10970</v>
      </c>
      <c r="G1291" s="413">
        <v>-6.9399999999995003</v>
      </c>
    </row>
    <row r="1292" spans="1:7">
      <c r="A1292" s="11"/>
      <c r="B1292" s="4">
        <v>1265</v>
      </c>
      <c r="C1292" s="11"/>
      <c r="D1292" s="11"/>
      <c r="E1292" s="416">
        <v>18.9599999999981</v>
      </c>
      <c r="F1292" s="413">
        <v>10960</v>
      </c>
      <c r="G1292" s="413">
        <v>-6.9199999999994999</v>
      </c>
    </row>
    <row r="1293" spans="1:7">
      <c r="A1293" s="11"/>
      <c r="B1293" s="4">
        <v>1266</v>
      </c>
      <c r="C1293" s="11"/>
      <c r="D1293" s="11"/>
      <c r="E1293" s="416">
        <v>18.969999999998102</v>
      </c>
      <c r="F1293" s="413">
        <v>10950</v>
      </c>
      <c r="G1293" s="413">
        <v>-6.8999999999995003</v>
      </c>
    </row>
    <row r="1294" spans="1:7">
      <c r="A1294" s="11"/>
      <c r="B1294" s="4">
        <v>1267</v>
      </c>
      <c r="C1294" s="11"/>
      <c r="D1294" s="11"/>
      <c r="E1294" s="416">
        <v>18.9799999999981</v>
      </c>
      <c r="F1294" s="413">
        <v>10940</v>
      </c>
      <c r="G1294" s="413">
        <v>-6.8799999999994998</v>
      </c>
    </row>
    <row r="1295" spans="1:7">
      <c r="A1295" s="11"/>
      <c r="B1295" s="4">
        <v>1268</v>
      </c>
      <c r="C1295" s="11"/>
      <c r="D1295" s="11"/>
      <c r="E1295" s="416">
        <v>18.989999999998101</v>
      </c>
      <c r="F1295" s="413">
        <v>10930</v>
      </c>
      <c r="G1295" s="413">
        <v>-6.8599999999995003</v>
      </c>
    </row>
    <row r="1296" spans="1:7">
      <c r="A1296" s="11"/>
      <c r="B1296" s="4">
        <v>1269</v>
      </c>
      <c r="C1296" s="11"/>
      <c r="D1296" s="11"/>
      <c r="E1296" s="416">
        <v>18.999999999998099</v>
      </c>
      <c r="F1296" s="413">
        <v>10920</v>
      </c>
      <c r="G1296" s="413">
        <v>-6.8399999999994998</v>
      </c>
    </row>
    <row r="1297" spans="1:7">
      <c r="A1297" s="11"/>
      <c r="B1297" s="4">
        <v>1270</v>
      </c>
      <c r="C1297" s="11"/>
      <c r="D1297" s="11"/>
      <c r="E1297" s="416">
        <v>19.009999999998101</v>
      </c>
      <c r="F1297" s="413">
        <v>10910</v>
      </c>
      <c r="G1297" s="413">
        <v>-6.8199999999995002</v>
      </c>
    </row>
    <row r="1298" spans="1:7">
      <c r="A1298" s="11"/>
      <c r="B1298" s="4">
        <v>1271</v>
      </c>
      <c r="C1298" s="11"/>
      <c r="D1298" s="11"/>
      <c r="E1298" s="416">
        <v>19.019999999998099</v>
      </c>
      <c r="F1298" s="413">
        <v>10900</v>
      </c>
      <c r="G1298" s="413">
        <v>-6.7999999999994998</v>
      </c>
    </row>
    <row r="1299" spans="1:7">
      <c r="A1299" s="11"/>
      <c r="B1299" s="4">
        <v>1272</v>
      </c>
      <c r="C1299" s="11"/>
      <c r="D1299" s="11"/>
      <c r="E1299" s="416">
        <v>19.0299999999981</v>
      </c>
      <c r="F1299" s="413">
        <v>10890</v>
      </c>
      <c r="G1299" s="413">
        <v>-6.7799999999995002</v>
      </c>
    </row>
    <row r="1300" spans="1:7">
      <c r="A1300" s="11"/>
      <c r="B1300" s="4">
        <v>1273</v>
      </c>
      <c r="C1300" s="11"/>
      <c r="D1300" s="11"/>
      <c r="E1300" s="416">
        <v>19.039999999998098</v>
      </c>
      <c r="F1300" s="413">
        <v>10880</v>
      </c>
      <c r="G1300" s="413">
        <v>-6.7599999999994997</v>
      </c>
    </row>
    <row r="1301" spans="1:7">
      <c r="A1301" s="11"/>
      <c r="B1301" s="4">
        <v>1274</v>
      </c>
      <c r="C1301" s="11"/>
      <c r="D1301" s="11"/>
      <c r="E1301" s="416">
        <v>19.0499999999981</v>
      </c>
      <c r="F1301" s="413">
        <v>10870</v>
      </c>
      <c r="G1301" s="413">
        <v>-6.7399999999995002</v>
      </c>
    </row>
    <row r="1302" spans="1:7">
      <c r="A1302" s="11"/>
      <c r="B1302" s="4">
        <v>1275</v>
      </c>
      <c r="C1302" s="11"/>
      <c r="D1302" s="11"/>
      <c r="E1302" s="416">
        <v>19.059999999998102</v>
      </c>
      <c r="F1302" s="413">
        <v>10860</v>
      </c>
      <c r="G1302" s="413">
        <v>-6.7199999999994997</v>
      </c>
    </row>
    <row r="1303" spans="1:7">
      <c r="A1303" s="11"/>
      <c r="B1303" s="4">
        <v>1276</v>
      </c>
      <c r="C1303" s="11"/>
      <c r="D1303" s="11"/>
      <c r="E1303" s="416">
        <v>19.0699999999981</v>
      </c>
      <c r="F1303" s="413">
        <v>10850</v>
      </c>
      <c r="G1303" s="413">
        <v>-6.6999999999995001</v>
      </c>
    </row>
    <row r="1304" spans="1:7">
      <c r="A1304" s="11"/>
      <c r="B1304" s="4">
        <v>1277</v>
      </c>
      <c r="C1304" s="11"/>
      <c r="D1304" s="11"/>
      <c r="E1304" s="416">
        <v>19.079999999998101</v>
      </c>
      <c r="F1304" s="413">
        <v>10840</v>
      </c>
      <c r="G1304" s="413">
        <v>-6.6799999999994997</v>
      </c>
    </row>
    <row r="1305" spans="1:7">
      <c r="A1305" s="11"/>
      <c r="B1305" s="4">
        <v>1278</v>
      </c>
      <c r="C1305" s="11"/>
      <c r="D1305" s="11"/>
      <c r="E1305" s="416">
        <v>19.089999999998199</v>
      </c>
      <c r="F1305" s="413">
        <v>10830</v>
      </c>
      <c r="G1305" s="413">
        <v>-6.6599999999995001</v>
      </c>
    </row>
    <row r="1306" spans="1:7">
      <c r="A1306" s="11"/>
      <c r="B1306" s="4">
        <v>1279</v>
      </c>
      <c r="C1306" s="11"/>
      <c r="D1306" s="11"/>
      <c r="E1306" s="416">
        <v>19.0999999999982</v>
      </c>
      <c r="F1306" s="413">
        <v>10820</v>
      </c>
      <c r="G1306" s="413">
        <v>-6.6399999999994996</v>
      </c>
    </row>
    <row r="1307" spans="1:7">
      <c r="A1307" s="11"/>
      <c r="B1307" s="4">
        <v>1280</v>
      </c>
      <c r="C1307" s="11"/>
      <c r="D1307" s="11"/>
      <c r="E1307" s="416">
        <v>19.109999999998202</v>
      </c>
      <c r="F1307" s="413">
        <v>10810</v>
      </c>
      <c r="G1307" s="413">
        <v>-6.6199999999995001</v>
      </c>
    </row>
    <row r="1308" spans="1:7">
      <c r="A1308" s="11"/>
      <c r="B1308" s="4">
        <v>1281</v>
      </c>
      <c r="C1308" s="11"/>
      <c r="D1308" s="11"/>
      <c r="E1308" s="416">
        <v>19.1199999999982</v>
      </c>
      <c r="F1308" s="413">
        <v>10800</v>
      </c>
      <c r="G1308" s="413">
        <v>-6.5999999999994996</v>
      </c>
    </row>
    <row r="1309" spans="1:7">
      <c r="A1309" s="11"/>
      <c r="B1309" s="4">
        <v>1282</v>
      </c>
      <c r="C1309" s="11"/>
      <c r="D1309" s="11"/>
      <c r="E1309" s="416">
        <v>19.129999999998201</v>
      </c>
      <c r="F1309" s="413">
        <v>10790</v>
      </c>
      <c r="G1309" s="413">
        <v>-6.5799999999995</v>
      </c>
    </row>
    <row r="1310" spans="1:7">
      <c r="A1310" s="11"/>
      <c r="B1310" s="4">
        <v>1283</v>
      </c>
      <c r="C1310" s="11"/>
      <c r="D1310" s="11"/>
      <c r="E1310" s="416">
        <v>19.139999999998199</v>
      </c>
      <c r="F1310" s="413">
        <v>10780</v>
      </c>
      <c r="G1310" s="413">
        <v>-6.5599999999994996</v>
      </c>
    </row>
    <row r="1311" spans="1:7">
      <c r="A1311" s="11"/>
      <c r="B1311" s="4">
        <v>1284</v>
      </c>
      <c r="C1311" s="11"/>
      <c r="D1311" s="11"/>
      <c r="E1311" s="416">
        <v>19.149999999998201</v>
      </c>
      <c r="F1311" s="413">
        <v>10770</v>
      </c>
      <c r="G1311" s="413">
        <v>-6.5399999999995</v>
      </c>
    </row>
    <row r="1312" spans="1:7">
      <c r="A1312" s="11"/>
      <c r="B1312" s="4">
        <v>1285</v>
      </c>
      <c r="C1312" s="11"/>
      <c r="D1312" s="11"/>
      <c r="E1312" s="416">
        <v>19.159999999998199</v>
      </c>
      <c r="F1312" s="413">
        <v>10760</v>
      </c>
      <c r="G1312" s="413">
        <v>-6.5199999999995004</v>
      </c>
    </row>
    <row r="1313" spans="1:7">
      <c r="A1313" s="11"/>
      <c r="B1313" s="4">
        <v>1286</v>
      </c>
      <c r="C1313" s="11"/>
      <c r="D1313" s="11"/>
      <c r="E1313" s="416">
        <v>19.1699999999982</v>
      </c>
      <c r="F1313" s="413">
        <v>10750</v>
      </c>
      <c r="G1313" s="413">
        <v>-6.4999999999995</v>
      </c>
    </row>
    <row r="1314" spans="1:7">
      <c r="A1314" s="11"/>
      <c r="B1314" s="4">
        <v>1287</v>
      </c>
      <c r="C1314" s="11"/>
      <c r="D1314" s="11"/>
      <c r="E1314" s="416">
        <v>19.179999999998198</v>
      </c>
      <c r="F1314" s="413">
        <v>10740</v>
      </c>
      <c r="G1314" s="413">
        <v>-6.4799999999995004</v>
      </c>
    </row>
    <row r="1315" spans="1:7">
      <c r="A1315" s="11"/>
      <c r="B1315" s="4">
        <v>1288</v>
      </c>
      <c r="C1315" s="11"/>
      <c r="D1315" s="11"/>
      <c r="E1315" s="416">
        <v>19.1899999999982</v>
      </c>
      <c r="F1315" s="413">
        <v>10730</v>
      </c>
      <c r="G1315" s="413">
        <v>-6.4599999999994999</v>
      </c>
    </row>
    <row r="1316" spans="1:7">
      <c r="A1316" s="11"/>
      <c r="B1316" s="4">
        <v>1289</v>
      </c>
      <c r="C1316" s="11"/>
      <c r="D1316" s="11"/>
      <c r="E1316" s="416">
        <v>19.199999999998202</v>
      </c>
      <c r="F1316" s="413">
        <v>10720</v>
      </c>
      <c r="G1316" s="413">
        <v>-6.4399999999995003</v>
      </c>
    </row>
    <row r="1317" spans="1:7">
      <c r="A1317" s="11"/>
      <c r="B1317" s="4">
        <v>1290</v>
      </c>
      <c r="C1317" s="11"/>
      <c r="D1317" s="11"/>
      <c r="E1317" s="416">
        <v>19.2099999999982</v>
      </c>
      <c r="F1317" s="413">
        <v>10710</v>
      </c>
      <c r="G1317" s="413">
        <v>-6.4199999999994999</v>
      </c>
    </row>
    <row r="1318" spans="1:7">
      <c r="A1318" s="11"/>
      <c r="B1318" s="4">
        <v>1291</v>
      </c>
      <c r="C1318" s="11"/>
      <c r="D1318" s="11"/>
      <c r="E1318" s="416">
        <v>19.219999999998201</v>
      </c>
      <c r="F1318" s="413">
        <v>10700</v>
      </c>
      <c r="G1318" s="413">
        <v>-6.3999999999995003</v>
      </c>
    </row>
    <row r="1319" spans="1:7">
      <c r="A1319" s="11"/>
      <c r="B1319" s="4">
        <v>1292</v>
      </c>
      <c r="C1319" s="11"/>
      <c r="D1319" s="11"/>
      <c r="E1319" s="416">
        <v>19.229999999998199</v>
      </c>
      <c r="F1319" s="413">
        <v>10690</v>
      </c>
      <c r="G1319" s="413">
        <v>-6.3799999999994998</v>
      </c>
    </row>
    <row r="1320" spans="1:7">
      <c r="A1320" s="11"/>
      <c r="B1320" s="4">
        <v>1293</v>
      </c>
      <c r="C1320" s="11"/>
      <c r="D1320" s="11"/>
      <c r="E1320" s="416">
        <v>19.239999999998201</v>
      </c>
      <c r="F1320" s="413">
        <v>10680</v>
      </c>
      <c r="G1320" s="413">
        <v>-6.3599999999995003</v>
      </c>
    </row>
    <row r="1321" spans="1:7">
      <c r="A1321" s="11"/>
      <c r="B1321" s="4">
        <v>1294</v>
      </c>
      <c r="C1321" s="11"/>
      <c r="D1321" s="11"/>
      <c r="E1321" s="416">
        <v>19.249999999998199</v>
      </c>
      <c r="F1321" s="413">
        <v>10670</v>
      </c>
      <c r="G1321" s="413">
        <v>-6.3399999999994998</v>
      </c>
    </row>
    <row r="1322" spans="1:7">
      <c r="A1322" s="11"/>
      <c r="B1322" s="4">
        <v>1295</v>
      </c>
      <c r="C1322" s="11"/>
      <c r="D1322" s="11"/>
      <c r="E1322" s="416">
        <v>19.2599999999982</v>
      </c>
      <c r="F1322" s="413">
        <v>10660</v>
      </c>
      <c r="G1322" s="413">
        <v>-6.3199999999995002</v>
      </c>
    </row>
    <row r="1323" spans="1:7">
      <c r="A1323" s="11"/>
      <c r="B1323" s="4">
        <v>1296</v>
      </c>
      <c r="C1323" s="11"/>
      <c r="D1323" s="11"/>
      <c r="E1323" s="416">
        <v>19.269999999998198</v>
      </c>
      <c r="F1323" s="413">
        <v>10650</v>
      </c>
      <c r="G1323" s="413">
        <v>-6.2999999999994998</v>
      </c>
    </row>
    <row r="1324" spans="1:7">
      <c r="A1324" s="11"/>
      <c r="B1324" s="4">
        <v>1297</v>
      </c>
      <c r="C1324" s="11"/>
      <c r="D1324" s="11"/>
      <c r="E1324" s="416">
        <v>19.2799999999982</v>
      </c>
      <c r="F1324" s="413">
        <v>10640</v>
      </c>
      <c r="G1324" s="413">
        <v>-6.2799999999995002</v>
      </c>
    </row>
    <row r="1325" spans="1:7">
      <c r="A1325" s="11"/>
      <c r="B1325" s="4">
        <v>1298</v>
      </c>
      <c r="C1325" s="11"/>
      <c r="D1325" s="11"/>
      <c r="E1325" s="416">
        <v>19.289999999998201</v>
      </c>
      <c r="F1325" s="413">
        <v>10630</v>
      </c>
      <c r="G1325" s="413">
        <v>-6.2599999999994997</v>
      </c>
    </row>
    <row r="1326" spans="1:7">
      <c r="A1326" s="11"/>
      <c r="B1326" s="4">
        <v>1299</v>
      </c>
      <c r="C1326" s="11"/>
      <c r="D1326" s="11"/>
      <c r="E1326" s="416">
        <v>19.299999999998199</v>
      </c>
      <c r="F1326" s="413">
        <v>10620</v>
      </c>
      <c r="G1326" s="413">
        <v>-6.2399999999995002</v>
      </c>
    </row>
    <row r="1327" spans="1:7">
      <c r="A1327" s="11"/>
      <c r="B1327" s="4">
        <v>1300</v>
      </c>
      <c r="C1327" s="11"/>
      <c r="D1327" s="11"/>
      <c r="E1327" s="416">
        <v>19.309999999998201</v>
      </c>
      <c r="F1327" s="413">
        <v>10610</v>
      </c>
      <c r="G1327" s="413">
        <v>-6.2199999999994997</v>
      </c>
    </row>
    <row r="1328" spans="1:7">
      <c r="A1328" s="11"/>
      <c r="B1328" s="4">
        <v>1301</v>
      </c>
      <c r="C1328" s="11"/>
      <c r="D1328" s="11"/>
      <c r="E1328" s="416">
        <v>19.319999999998199</v>
      </c>
      <c r="F1328" s="413">
        <v>10600</v>
      </c>
      <c r="G1328" s="413">
        <v>-6.1999999999995001</v>
      </c>
    </row>
    <row r="1329" spans="1:7">
      <c r="A1329" s="11"/>
      <c r="B1329" s="4">
        <v>1302</v>
      </c>
      <c r="C1329" s="11"/>
      <c r="D1329" s="11"/>
      <c r="E1329" s="416">
        <v>19.329999999998201</v>
      </c>
      <c r="F1329" s="413">
        <v>10590</v>
      </c>
      <c r="G1329" s="413">
        <v>-6.1799999999994997</v>
      </c>
    </row>
    <row r="1330" spans="1:7">
      <c r="A1330" s="11"/>
      <c r="B1330" s="4">
        <v>1303</v>
      </c>
      <c r="C1330" s="11"/>
      <c r="D1330" s="11"/>
      <c r="E1330" s="416">
        <v>19.339999999998199</v>
      </c>
      <c r="F1330" s="413">
        <v>10580</v>
      </c>
      <c r="G1330" s="413">
        <v>-6.1599999999995001</v>
      </c>
    </row>
    <row r="1331" spans="1:7">
      <c r="A1331" s="11"/>
      <c r="B1331" s="4">
        <v>1304</v>
      </c>
      <c r="C1331" s="11"/>
      <c r="D1331" s="11"/>
      <c r="E1331" s="416">
        <v>19.3499999999982</v>
      </c>
      <c r="F1331" s="413">
        <v>10570</v>
      </c>
      <c r="G1331" s="413">
        <v>-6.1399999999994996</v>
      </c>
    </row>
    <row r="1332" spans="1:7">
      <c r="A1332" s="11"/>
      <c r="B1332" s="4">
        <v>1305</v>
      </c>
      <c r="C1332" s="11"/>
      <c r="D1332" s="11"/>
      <c r="E1332" s="416">
        <v>19.359999999998202</v>
      </c>
      <c r="F1332" s="413">
        <v>10560</v>
      </c>
      <c r="G1332" s="413">
        <v>-6.1199999999995001</v>
      </c>
    </row>
    <row r="1333" spans="1:7">
      <c r="A1333" s="11"/>
      <c r="B1333" s="4">
        <v>1306</v>
      </c>
      <c r="C1333" s="11"/>
      <c r="D1333" s="11"/>
      <c r="E1333" s="416">
        <v>19.3699999999982</v>
      </c>
      <c r="F1333" s="413">
        <v>10550</v>
      </c>
      <c r="G1333" s="413">
        <v>-6.0999999999994996</v>
      </c>
    </row>
    <row r="1334" spans="1:7">
      <c r="A1334" s="11"/>
      <c r="B1334" s="4">
        <v>1307</v>
      </c>
      <c r="C1334" s="11"/>
      <c r="D1334" s="11"/>
      <c r="E1334" s="416">
        <v>19.379999999998201</v>
      </c>
      <c r="F1334" s="413">
        <v>10540</v>
      </c>
      <c r="G1334" s="413">
        <v>-6.0799999999995</v>
      </c>
    </row>
    <row r="1335" spans="1:7">
      <c r="A1335" s="11"/>
      <c r="B1335" s="4">
        <v>1308</v>
      </c>
      <c r="C1335" s="11"/>
      <c r="D1335" s="11"/>
      <c r="E1335" s="416">
        <v>19.389999999998199</v>
      </c>
      <c r="F1335" s="413">
        <v>10530</v>
      </c>
      <c r="G1335" s="413">
        <v>-6.0599999999994996</v>
      </c>
    </row>
    <row r="1336" spans="1:7">
      <c r="A1336" s="11"/>
      <c r="B1336" s="4">
        <v>1309</v>
      </c>
      <c r="C1336" s="11"/>
      <c r="D1336" s="11"/>
      <c r="E1336" s="416">
        <v>19.399999999998201</v>
      </c>
      <c r="F1336" s="413">
        <v>10520</v>
      </c>
      <c r="G1336" s="413">
        <v>-6.0399999999995</v>
      </c>
    </row>
    <row r="1337" spans="1:7">
      <c r="A1337" s="11"/>
      <c r="B1337" s="4">
        <v>1310</v>
      </c>
      <c r="C1337" s="11"/>
      <c r="D1337" s="11"/>
      <c r="E1337" s="416">
        <v>19.409999999998199</v>
      </c>
      <c r="F1337" s="413">
        <v>10510</v>
      </c>
      <c r="G1337" s="413">
        <v>-6.0199999999995004</v>
      </c>
    </row>
    <row r="1338" spans="1:7">
      <c r="A1338" s="11"/>
      <c r="B1338" s="4">
        <v>1311</v>
      </c>
      <c r="C1338" s="11"/>
      <c r="D1338" s="11"/>
      <c r="E1338" s="416">
        <v>19.4199999999982</v>
      </c>
      <c r="F1338" s="413">
        <v>10500</v>
      </c>
      <c r="G1338" s="413">
        <v>-5.9999999999995</v>
      </c>
    </row>
    <row r="1339" spans="1:7">
      <c r="A1339" s="11"/>
      <c r="B1339" s="4">
        <v>1312</v>
      </c>
      <c r="C1339" s="11"/>
      <c r="D1339" s="11"/>
      <c r="E1339" s="416">
        <v>19.429999999998198</v>
      </c>
      <c r="F1339" s="413">
        <v>10490</v>
      </c>
      <c r="G1339" s="413">
        <v>-5.9799999999995004</v>
      </c>
    </row>
    <row r="1340" spans="1:7">
      <c r="A1340" s="11"/>
      <c r="B1340" s="4">
        <v>1313</v>
      </c>
      <c r="C1340" s="11"/>
      <c r="D1340" s="11"/>
      <c r="E1340" s="416">
        <v>19.4399999999982</v>
      </c>
      <c r="F1340" s="413">
        <v>10480</v>
      </c>
      <c r="G1340" s="413">
        <v>-5.9599999999994999</v>
      </c>
    </row>
    <row r="1341" spans="1:7">
      <c r="A1341" s="11"/>
      <c r="B1341" s="4">
        <v>1314</v>
      </c>
      <c r="C1341" s="11"/>
      <c r="D1341" s="11"/>
      <c r="E1341" s="416">
        <v>19.449999999998202</v>
      </c>
      <c r="F1341" s="413">
        <v>10470</v>
      </c>
      <c r="G1341" s="413">
        <v>-5.9399999999995003</v>
      </c>
    </row>
    <row r="1342" spans="1:7">
      <c r="A1342" s="11"/>
      <c r="B1342" s="4">
        <v>1315</v>
      </c>
      <c r="C1342" s="11"/>
      <c r="D1342" s="11"/>
      <c r="E1342" s="416">
        <v>19.4599999999982</v>
      </c>
      <c r="F1342" s="413">
        <v>10460</v>
      </c>
      <c r="G1342" s="413">
        <v>-5.9199999999994999</v>
      </c>
    </row>
    <row r="1343" spans="1:7">
      <c r="A1343" s="11"/>
      <c r="B1343" s="4">
        <v>1316</v>
      </c>
      <c r="C1343" s="11"/>
      <c r="D1343" s="11"/>
      <c r="E1343" s="416">
        <v>19.469999999998201</v>
      </c>
      <c r="F1343" s="413">
        <v>10450</v>
      </c>
      <c r="G1343" s="413">
        <v>-5.8999999999995003</v>
      </c>
    </row>
    <row r="1344" spans="1:7">
      <c r="A1344" s="11"/>
      <c r="B1344" s="4">
        <v>1317</v>
      </c>
      <c r="C1344" s="11"/>
      <c r="D1344" s="11"/>
      <c r="E1344" s="416">
        <v>19.479999999998199</v>
      </c>
      <c r="F1344" s="413">
        <v>10440</v>
      </c>
      <c r="G1344" s="413">
        <v>-5.8799999999994998</v>
      </c>
    </row>
    <row r="1345" spans="1:7">
      <c r="A1345" s="11"/>
      <c r="B1345" s="4">
        <v>1318</v>
      </c>
      <c r="C1345" s="11"/>
      <c r="D1345" s="11"/>
      <c r="E1345" s="416">
        <v>19.489999999998201</v>
      </c>
      <c r="F1345" s="413">
        <v>10430</v>
      </c>
      <c r="G1345" s="413">
        <v>-5.8599999999995003</v>
      </c>
    </row>
    <row r="1346" spans="1:7">
      <c r="A1346" s="11"/>
      <c r="B1346" s="4">
        <v>1319</v>
      </c>
      <c r="C1346" s="11"/>
      <c r="D1346" s="11"/>
      <c r="E1346" s="416">
        <v>19.499999999998199</v>
      </c>
      <c r="F1346" s="413">
        <v>10420</v>
      </c>
      <c r="G1346" s="413">
        <v>-5.8399999999994998</v>
      </c>
    </row>
    <row r="1347" spans="1:7">
      <c r="A1347" s="11"/>
      <c r="B1347" s="4">
        <v>1320</v>
      </c>
      <c r="C1347" s="11"/>
      <c r="D1347" s="11"/>
      <c r="E1347" s="416">
        <v>19.5099999999982</v>
      </c>
      <c r="F1347" s="413">
        <v>10410</v>
      </c>
      <c r="G1347" s="413">
        <v>-5.8199999999995002</v>
      </c>
    </row>
    <row r="1348" spans="1:7">
      <c r="A1348" s="11"/>
      <c r="B1348" s="4">
        <v>1321</v>
      </c>
      <c r="C1348" s="11"/>
      <c r="D1348" s="11"/>
      <c r="E1348" s="416">
        <v>19.519999999998198</v>
      </c>
      <c r="F1348" s="413">
        <v>10400</v>
      </c>
      <c r="G1348" s="413">
        <v>-5.7999999999994998</v>
      </c>
    </row>
    <row r="1349" spans="1:7">
      <c r="A1349" s="11"/>
      <c r="B1349" s="4">
        <v>1322</v>
      </c>
      <c r="C1349" s="11"/>
      <c r="D1349" s="11"/>
      <c r="E1349" s="416">
        <v>19.5299999999982</v>
      </c>
      <c r="F1349" s="413">
        <v>10390</v>
      </c>
      <c r="G1349" s="413">
        <v>-5.7799999999995002</v>
      </c>
    </row>
    <row r="1350" spans="1:7">
      <c r="A1350" s="11"/>
      <c r="B1350" s="4">
        <v>1323</v>
      </c>
      <c r="C1350" s="11"/>
      <c r="D1350" s="11"/>
      <c r="E1350" s="416">
        <v>19.539999999998201</v>
      </c>
      <c r="F1350" s="413">
        <v>10380</v>
      </c>
      <c r="G1350" s="413">
        <v>-5.7599999999994997</v>
      </c>
    </row>
    <row r="1351" spans="1:7">
      <c r="A1351" s="11"/>
      <c r="B1351" s="4">
        <v>1324</v>
      </c>
      <c r="C1351" s="11"/>
      <c r="D1351" s="11"/>
      <c r="E1351" s="416">
        <v>19.549999999998199</v>
      </c>
      <c r="F1351" s="413">
        <v>10370</v>
      </c>
      <c r="G1351" s="413">
        <v>-5.7399999999995002</v>
      </c>
    </row>
    <row r="1352" spans="1:7">
      <c r="A1352" s="11"/>
      <c r="B1352" s="4">
        <v>1325</v>
      </c>
      <c r="C1352" s="11"/>
      <c r="D1352" s="11"/>
      <c r="E1352" s="416">
        <v>19.559999999998201</v>
      </c>
      <c r="F1352" s="413">
        <v>10360</v>
      </c>
      <c r="G1352" s="413">
        <v>-5.7199999999994997</v>
      </c>
    </row>
    <row r="1353" spans="1:7">
      <c r="A1353" s="11"/>
      <c r="B1353" s="4">
        <v>1326</v>
      </c>
      <c r="C1353" s="11"/>
      <c r="D1353" s="11"/>
      <c r="E1353" s="416">
        <v>19.569999999998199</v>
      </c>
      <c r="F1353" s="413">
        <v>10350</v>
      </c>
      <c r="G1353" s="413">
        <v>-5.6999999999995001</v>
      </c>
    </row>
    <row r="1354" spans="1:7">
      <c r="A1354" s="11"/>
      <c r="B1354" s="4">
        <v>1327</v>
      </c>
      <c r="C1354" s="11"/>
      <c r="D1354" s="11"/>
      <c r="E1354" s="416">
        <v>19.579999999998201</v>
      </c>
      <c r="F1354" s="413">
        <v>10340</v>
      </c>
      <c r="G1354" s="413">
        <v>-5.6799999999994997</v>
      </c>
    </row>
    <row r="1355" spans="1:7">
      <c r="A1355" s="11"/>
      <c r="B1355" s="4">
        <v>1328</v>
      </c>
      <c r="C1355" s="11"/>
      <c r="D1355" s="11"/>
      <c r="E1355" s="416">
        <v>19.589999999998199</v>
      </c>
      <c r="F1355" s="413">
        <v>10330</v>
      </c>
      <c r="G1355" s="413">
        <v>-5.6599999999995001</v>
      </c>
    </row>
    <row r="1356" spans="1:7">
      <c r="A1356" s="11"/>
      <c r="B1356" s="4">
        <v>1329</v>
      </c>
      <c r="C1356" s="11"/>
      <c r="D1356" s="11"/>
      <c r="E1356" s="416">
        <v>19.5999999999982</v>
      </c>
      <c r="F1356" s="413">
        <v>10320</v>
      </c>
      <c r="G1356" s="413">
        <v>-5.6399999999994996</v>
      </c>
    </row>
    <row r="1357" spans="1:7">
      <c r="A1357" s="11"/>
      <c r="B1357" s="4">
        <v>1330</v>
      </c>
      <c r="C1357" s="11"/>
      <c r="D1357" s="11"/>
      <c r="E1357" s="416">
        <v>19.609999999998202</v>
      </c>
      <c r="F1357" s="413">
        <v>10310</v>
      </c>
      <c r="G1357" s="413">
        <v>-5.6199999999995001</v>
      </c>
    </row>
    <row r="1358" spans="1:7">
      <c r="A1358" s="11"/>
      <c r="B1358" s="4">
        <v>1331</v>
      </c>
      <c r="C1358" s="11"/>
      <c r="D1358" s="11"/>
      <c r="E1358" s="416">
        <v>19.6199999999982</v>
      </c>
      <c r="F1358" s="413">
        <v>10300</v>
      </c>
      <c r="G1358" s="413">
        <v>-5.5999999999994996</v>
      </c>
    </row>
    <row r="1359" spans="1:7">
      <c r="A1359" s="11"/>
      <c r="B1359" s="4">
        <v>1332</v>
      </c>
      <c r="C1359" s="11"/>
      <c r="D1359" s="11"/>
      <c r="E1359" s="416">
        <v>19.629999999998201</v>
      </c>
      <c r="F1359" s="413">
        <v>10290</v>
      </c>
      <c r="G1359" s="413">
        <v>-5.5799999999995</v>
      </c>
    </row>
    <row r="1360" spans="1:7">
      <c r="A1360" s="11"/>
      <c r="B1360" s="4">
        <v>1333</v>
      </c>
      <c r="C1360" s="11"/>
      <c r="D1360" s="11"/>
      <c r="E1360" s="416">
        <v>19.639999999998199</v>
      </c>
      <c r="F1360" s="413">
        <v>10280</v>
      </c>
      <c r="G1360" s="413">
        <v>-5.5599999999994996</v>
      </c>
    </row>
    <row r="1361" spans="1:7">
      <c r="A1361" s="11"/>
      <c r="B1361" s="4">
        <v>1334</v>
      </c>
      <c r="C1361" s="11"/>
      <c r="D1361" s="11"/>
      <c r="E1361" s="416">
        <v>19.649999999998201</v>
      </c>
      <c r="F1361" s="413">
        <v>10270</v>
      </c>
      <c r="G1361" s="413">
        <v>-5.5399999999995</v>
      </c>
    </row>
    <row r="1362" spans="1:7">
      <c r="A1362" s="11"/>
      <c r="B1362" s="4">
        <v>1335</v>
      </c>
      <c r="C1362" s="11"/>
      <c r="D1362" s="11"/>
      <c r="E1362" s="416">
        <v>19.659999999998199</v>
      </c>
      <c r="F1362" s="413">
        <v>10260</v>
      </c>
      <c r="G1362" s="413">
        <v>-5.5199999999995004</v>
      </c>
    </row>
    <row r="1363" spans="1:7">
      <c r="A1363" s="11"/>
      <c r="B1363" s="4">
        <v>1336</v>
      </c>
      <c r="C1363" s="11"/>
      <c r="D1363" s="11"/>
      <c r="E1363" s="416">
        <v>19.6699999999982</v>
      </c>
      <c r="F1363" s="413">
        <v>10250</v>
      </c>
      <c r="G1363" s="413">
        <v>-5.4999999999995</v>
      </c>
    </row>
    <row r="1364" spans="1:7">
      <c r="A1364" s="11"/>
      <c r="B1364" s="4">
        <v>1337</v>
      </c>
      <c r="C1364" s="11"/>
      <c r="D1364" s="11"/>
      <c r="E1364" s="416">
        <v>19.679999999998198</v>
      </c>
      <c r="F1364" s="413">
        <v>10240</v>
      </c>
      <c r="G1364" s="413">
        <v>-5.4799999999995004</v>
      </c>
    </row>
    <row r="1365" spans="1:7">
      <c r="A1365" s="11"/>
      <c r="B1365" s="4">
        <v>1338</v>
      </c>
      <c r="C1365" s="11"/>
      <c r="D1365" s="11"/>
      <c r="E1365" s="416">
        <v>19.6899999999982</v>
      </c>
      <c r="F1365" s="413">
        <v>10230</v>
      </c>
      <c r="G1365" s="413">
        <v>-5.4599999999994999</v>
      </c>
    </row>
    <row r="1366" spans="1:7">
      <c r="A1366" s="11"/>
      <c r="B1366" s="4">
        <v>1339</v>
      </c>
      <c r="C1366" s="11"/>
      <c r="D1366" s="11"/>
      <c r="E1366" s="416">
        <v>19.699999999998202</v>
      </c>
      <c r="F1366" s="413">
        <v>10220</v>
      </c>
      <c r="G1366" s="413">
        <v>-5.4399999999995003</v>
      </c>
    </row>
    <row r="1367" spans="1:7">
      <c r="A1367" s="11"/>
      <c r="B1367" s="4">
        <v>1340</v>
      </c>
      <c r="C1367" s="11"/>
      <c r="D1367" s="11"/>
      <c r="E1367" s="416">
        <v>19.7099999999982</v>
      </c>
      <c r="F1367" s="413">
        <v>10210</v>
      </c>
      <c r="G1367" s="413">
        <v>-5.4199999999994999</v>
      </c>
    </row>
    <row r="1368" spans="1:7">
      <c r="A1368" s="11"/>
      <c r="B1368" s="4">
        <v>1341</v>
      </c>
      <c r="C1368" s="11"/>
      <c r="D1368" s="11"/>
      <c r="E1368" s="416">
        <v>19.719999999998201</v>
      </c>
      <c r="F1368" s="413">
        <v>10200</v>
      </c>
      <c r="G1368" s="413">
        <v>-5.3999999999995003</v>
      </c>
    </row>
    <row r="1369" spans="1:7">
      <c r="A1369" s="11"/>
      <c r="B1369" s="4">
        <v>1342</v>
      </c>
      <c r="C1369" s="11"/>
      <c r="D1369" s="11"/>
      <c r="E1369" s="416">
        <v>19.729999999998299</v>
      </c>
      <c r="F1369" s="413">
        <v>10190</v>
      </c>
      <c r="G1369" s="413">
        <v>-5.3799999999994998</v>
      </c>
    </row>
    <row r="1370" spans="1:7">
      <c r="A1370" s="11"/>
      <c r="B1370" s="4">
        <v>1343</v>
      </c>
      <c r="C1370" s="11"/>
      <c r="D1370" s="11"/>
      <c r="E1370" s="416">
        <v>19.7399999999983</v>
      </c>
      <c r="F1370" s="413">
        <v>10180</v>
      </c>
      <c r="G1370" s="413">
        <v>-5.3599999999995003</v>
      </c>
    </row>
    <row r="1371" spans="1:7">
      <c r="A1371" s="11"/>
      <c r="B1371" s="4">
        <v>1344</v>
      </c>
      <c r="C1371" s="11"/>
      <c r="D1371" s="11"/>
      <c r="E1371" s="416">
        <v>19.749999999998298</v>
      </c>
      <c r="F1371" s="413">
        <v>10170</v>
      </c>
      <c r="G1371" s="413">
        <v>-5.3399999999994998</v>
      </c>
    </row>
    <row r="1372" spans="1:7">
      <c r="A1372" s="11"/>
      <c r="B1372" s="4">
        <v>1345</v>
      </c>
      <c r="C1372" s="11"/>
      <c r="D1372" s="11"/>
      <c r="E1372" s="416">
        <v>19.7599999999983</v>
      </c>
      <c r="F1372" s="413">
        <v>10160</v>
      </c>
      <c r="G1372" s="413">
        <v>-5.3199999999995002</v>
      </c>
    </row>
    <row r="1373" spans="1:7">
      <c r="A1373" s="11"/>
      <c r="B1373" s="4">
        <v>1346</v>
      </c>
      <c r="C1373" s="11"/>
      <c r="D1373" s="11"/>
      <c r="E1373" s="416">
        <v>19.769999999998301</v>
      </c>
      <c r="F1373" s="413">
        <v>10150</v>
      </c>
      <c r="G1373" s="413">
        <v>-5.2999999999994998</v>
      </c>
    </row>
    <row r="1374" spans="1:7">
      <c r="A1374" s="11"/>
      <c r="B1374" s="4">
        <v>1347</v>
      </c>
      <c r="C1374" s="11"/>
      <c r="D1374" s="11"/>
      <c r="E1374" s="416">
        <v>19.779999999998299</v>
      </c>
      <c r="F1374" s="413">
        <v>10140</v>
      </c>
      <c r="G1374" s="413">
        <v>-5.2799999999995002</v>
      </c>
    </row>
    <row r="1375" spans="1:7">
      <c r="A1375" s="11"/>
      <c r="B1375" s="4">
        <v>1348</v>
      </c>
      <c r="C1375" s="11"/>
      <c r="D1375" s="11"/>
      <c r="E1375" s="416">
        <v>19.789999999998301</v>
      </c>
      <c r="F1375" s="413">
        <v>10130</v>
      </c>
      <c r="G1375" s="413">
        <v>-5.2599999999994997</v>
      </c>
    </row>
    <row r="1376" spans="1:7">
      <c r="A1376" s="11"/>
      <c r="B1376" s="4">
        <v>1349</v>
      </c>
      <c r="C1376" s="11"/>
      <c r="D1376" s="11"/>
      <c r="E1376" s="416">
        <v>19.799999999998299</v>
      </c>
      <c r="F1376" s="413">
        <v>10120</v>
      </c>
      <c r="G1376" s="413">
        <v>-5.2399999999995002</v>
      </c>
    </row>
    <row r="1377" spans="1:7">
      <c r="A1377" s="11"/>
      <c r="B1377" s="4">
        <v>1350</v>
      </c>
      <c r="C1377" s="11"/>
      <c r="D1377" s="11"/>
      <c r="E1377" s="416">
        <v>19.809999999998301</v>
      </c>
      <c r="F1377" s="413">
        <v>10110</v>
      </c>
      <c r="G1377" s="413">
        <v>-5.2199999999994997</v>
      </c>
    </row>
    <row r="1378" spans="1:7">
      <c r="A1378" s="11"/>
      <c r="B1378" s="4">
        <v>1351</v>
      </c>
      <c r="C1378" s="11"/>
      <c r="D1378" s="11"/>
      <c r="E1378" s="416">
        <v>19.819999999998299</v>
      </c>
      <c r="F1378" s="413">
        <v>10100</v>
      </c>
      <c r="G1378" s="413">
        <v>-5.1999999999995001</v>
      </c>
    </row>
    <row r="1379" spans="1:7">
      <c r="A1379" s="11"/>
      <c r="B1379" s="4">
        <v>1352</v>
      </c>
      <c r="C1379" s="11"/>
      <c r="D1379" s="11"/>
      <c r="E1379" s="416">
        <v>19.8299999999983</v>
      </c>
      <c r="F1379" s="413">
        <v>10090</v>
      </c>
      <c r="G1379" s="413">
        <v>-5.1799999999994997</v>
      </c>
    </row>
    <row r="1380" spans="1:7">
      <c r="A1380" s="11"/>
      <c r="B1380" s="4">
        <v>1353</v>
      </c>
      <c r="C1380" s="11"/>
      <c r="D1380" s="11"/>
      <c r="E1380" s="416">
        <v>19.839999999998302</v>
      </c>
      <c r="F1380" s="413">
        <v>10080</v>
      </c>
      <c r="G1380" s="413">
        <v>-5.1599999999995001</v>
      </c>
    </row>
    <row r="1381" spans="1:7">
      <c r="A1381" s="11"/>
      <c r="B1381" s="4">
        <v>1354</v>
      </c>
      <c r="C1381" s="11"/>
      <c r="D1381" s="11"/>
      <c r="E1381" s="416">
        <v>19.8499999999983</v>
      </c>
      <c r="F1381" s="413">
        <v>10070</v>
      </c>
      <c r="G1381" s="413">
        <v>-5.1399999999994996</v>
      </c>
    </row>
    <row r="1382" spans="1:7">
      <c r="A1382" s="11"/>
      <c r="B1382" s="4">
        <v>1355</v>
      </c>
      <c r="C1382" s="11"/>
      <c r="D1382" s="11"/>
      <c r="E1382" s="416">
        <v>19.859999999998301</v>
      </c>
      <c r="F1382" s="413">
        <v>10060</v>
      </c>
      <c r="G1382" s="413">
        <v>-5.1199999999995001</v>
      </c>
    </row>
    <row r="1383" spans="1:7">
      <c r="A1383" s="11"/>
      <c r="B1383" s="4">
        <v>1356</v>
      </c>
      <c r="C1383" s="11"/>
      <c r="D1383" s="11"/>
      <c r="E1383" s="416">
        <v>19.869999999998299</v>
      </c>
      <c r="F1383" s="413">
        <v>10050</v>
      </c>
      <c r="G1383" s="413">
        <v>-5.0999999999994996</v>
      </c>
    </row>
    <row r="1384" spans="1:7">
      <c r="A1384" s="11"/>
      <c r="B1384" s="4">
        <v>1357</v>
      </c>
      <c r="C1384" s="11"/>
      <c r="D1384" s="11"/>
      <c r="E1384" s="416">
        <v>19.879999999998301</v>
      </c>
      <c r="F1384" s="413">
        <v>10040</v>
      </c>
      <c r="G1384" s="413">
        <v>-5.0799999999995</v>
      </c>
    </row>
    <row r="1385" spans="1:7">
      <c r="A1385" s="11"/>
      <c r="B1385" s="4">
        <v>1358</v>
      </c>
      <c r="C1385" s="11"/>
      <c r="D1385" s="11"/>
      <c r="E1385" s="416">
        <v>19.889999999998299</v>
      </c>
      <c r="F1385" s="413">
        <v>10030</v>
      </c>
      <c r="G1385" s="413">
        <v>-5.0599999999994996</v>
      </c>
    </row>
    <row r="1386" spans="1:7">
      <c r="A1386" s="11"/>
      <c r="B1386" s="4">
        <v>1359</v>
      </c>
      <c r="C1386" s="11"/>
      <c r="D1386" s="11"/>
      <c r="E1386" s="416">
        <v>19.8999999999983</v>
      </c>
      <c r="F1386" s="413">
        <v>10020</v>
      </c>
      <c r="G1386" s="413">
        <v>-5.0399999999995</v>
      </c>
    </row>
    <row r="1387" spans="1:7">
      <c r="A1387" s="11"/>
      <c r="B1387" s="4">
        <v>1360</v>
      </c>
      <c r="C1387" s="11"/>
      <c r="D1387" s="11"/>
      <c r="E1387" s="416">
        <v>19.909999999998298</v>
      </c>
      <c r="F1387" s="413">
        <v>10010</v>
      </c>
      <c r="G1387" s="413">
        <v>-5.0199999999995004</v>
      </c>
    </row>
    <row r="1388" spans="1:7">
      <c r="A1388" s="11"/>
      <c r="B1388" s="4">
        <v>1361</v>
      </c>
      <c r="C1388" s="11"/>
      <c r="D1388" s="11"/>
      <c r="E1388" s="416">
        <v>19.9199999999983</v>
      </c>
      <c r="F1388" s="413">
        <v>10000</v>
      </c>
      <c r="G1388" s="413">
        <v>-4.9999999999995</v>
      </c>
    </row>
    <row r="1389" spans="1:7">
      <c r="A1389" s="11"/>
      <c r="B1389" s="4">
        <v>1362</v>
      </c>
      <c r="C1389" s="11"/>
      <c r="D1389" s="11"/>
      <c r="E1389" s="416">
        <v>19.929999999998302</v>
      </c>
      <c r="F1389" s="413">
        <v>9990</v>
      </c>
      <c r="G1389" s="413">
        <v>-4.9799999999995004</v>
      </c>
    </row>
    <row r="1390" spans="1:7">
      <c r="A1390" s="11"/>
      <c r="B1390" s="4">
        <v>1363</v>
      </c>
      <c r="C1390" s="11"/>
      <c r="D1390" s="11"/>
      <c r="E1390" s="416">
        <v>19.9399999999983</v>
      </c>
      <c r="F1390" s="413">
        <v>9980</v>
      </c>
      <c r="G1390" s="413">
        <v>-4.9599999999994999</v>
      </c>
    </row>
    <row r="1391" spans="1:7">
      <c r="A1391" s="11"/>
      <c r="B1391" s="4">
        <v>1364</v>
      </c>
      <c r="C1391" s="11"/>
      <c r="D1391" s="11"/>
      <c r="E1391" s="416">
        <v>19.949999999998301</v>
      </c>
      <c r="F1391" s="413">
        <v>9970</v>
      </c>
      <c r="G1391" s="413">
        <v>-4.9399999999995003</v>
      </c>
    </row>
    <row r="1392" spans="1:7">
      <c r="A1392" s="11"/>
      <c r="B1392" s="4">
        <v>1365</v>
      </c>
      <c r="C1392" s="11"/>
      <c r="D1392" s="11"/>
      <c r="E1392" s="416">
        <v>19.959999999998299</v>
      </c>
      <c r="F1392" s="413">
        <v>9960</v>
      </c>
      <c r="G1392" s="413">
        <v>-4.9199999999994999</v>
      </c>
    </row>
    <row r="1393" spans="1:7">
      <c r="A1393" s="11"/>
      <c r="B1393" s="4">
        <v>1366</v>
      </c>
      <c r="C1393" s="11"/>
      <c r="D1393" s="11"/>
      <c r="E1393" s="416">
        <v>19.969999999998301</v>
      </c>
      <c r="F1393" s="413">
        <v>9950</v>
      </c>
      <c r="G1393" s="413">
        <v>-4.8999999999995003</v>
      </c>
    </row>
    <row r="1394" spans="1:7">
      <c r="A1394" s="11"/>
      <c r="B1394" s="4">
        <v>1367</v>
      </c>
      <c r="C1394" s="11"/>
      <c r="D1394" s="11"/>
      <c r="E1394" s="416">
        <v>19.979999999998299</v>
      </c>
      <c r="F1394" s="413">
        <v>9940</v>
      </c>
      <c r="G1394" s="413">
        <v>-4.8799999999994998</v>
      </c>
    </row>
    <row r="1395" spans="1:7">
      <c r="A1395" s="11"/>
      <c r="B1395" s="4">
        <v>1368</v>
      </c>
      <c r="C1395" s="11"/>
      <c r="D1395" s="11"/>
      <c r="E1395" s="416">
        <v>19.9899999999983</v>
      </c>
      <c r="F1395" s="413">
        <v>9930</v>
      </c>
      <c r="G1395" s="413">
        <v>-4.8599999999995003</v>
      </c>
    </row>
    <row r="1396" spans="1:7">
      <c r="A1396" s="11"/>
      <c r="B1396" s="4">
        <v>1369</v>
      </c>
      <c r="C1396" s="11"/>
      <c r="D1396" s="11"/>
      <c r="E1396" s="416">
        <v>19.999999999998298</v>
      </c>
      <c r="F1396" s="413">
        <v>9920</v>
      </c>
      <c r="G1396" s="413">
        <v>-4.8399999999994998</v>
      </c>
    </row>
    <row r="1397" spans="1:7">
      <c r="A1397" s="11"/>
      <c r="B1397" s="4">
        <v>1370</v>
      </c>
      <c r="C1397" s="11"/>
      <c r="D1397" s="11"/>
      <c r="E1397" s="416">
        <v>20.0099999999983</v>
      </c>
      <c r="F1397" s="413">
        <v>9910</v>
      </c>
      <c r="G1397" s="413">
        <v>-4.8199999999995002</v>
      </c>
    </row>
    <row r="1398" spans="1:7">
      <c r="A1398" s="11"/>
      <c r="B1398" s="4">
        <v>1371</v>
      </c>
      <c r="C1398" s="11"/>
      <c r="D1398" s="11"/>
      <c r="E1398" s="416">
        <v>20.019999999998301</v>
      </c>
      <c r="F1398" s="413">
        <v>9900</v>
      </c>
      <c r="G1398" s="413">
        <v>-4.7999999999994998</v>
      </c>
    </row>
    <row r="1399" spans="1:7">
      <c r="A1399" s="11"/>
      <c r="B1399" s="4">
        <v>1372</v>
      </c>
      <c r="C1399" s="11"/>
      <c r="D1399" s="11"/>
      <c r="E1399" s="416">
        <v>20.029999999998299</v>
      </c>
      <c r="F1399" s="413">
        <v>9890</v>
      </c>
      <c r="G1399" s="413">
        <v>-4.7799999999995002</v>
      </c>
    </row>
    <row r="1400" spans="1:7">
      <c r="A1400" s="11"/>
      <c r="B1400" s="4">
        <v>1373</v>
      </c>
      <c r="C1400" s="11"/>
      <c r="D1400" s="11"/>
      <c r="E1400" s="416">
        <v>20.039999999998301</v>
      </c>
      <c r="F1400" s="413">
        <v>9880</v>
      </c>
      <c r="G1400" s="413">
        <v>-4.7599999999994997</v>
      </c>
    </row>
    <row r="1401" spans="1:7">
      <c r="A1401" s="11"/>
      <c r="B1401" s="4">
        <v>1374</v>
      </c>
      <c r="C1401" s="11"/>
      <c r="D1401" s="11"/>
      <c r="E1401" s="416">
        <v>20.049999999998299</v>
      </c>
      <c r="F1401" s="413">
        <v>9870</v>
      </c>
      <c r="G1401" s="413">
        <v>-4.7399999999995002</v>
      </c>
    </row>
    <row r="1402" spans="1:7">
      <c r="A1402" s="11"/>
      <c r="B1402" s="4">
        <v>1375</v>
      </c>
      <c r="C1402" s="11"/>
      <c r="D1402" s="11"/>
      <c r="E1402" s="416">
        <v>20.059999999998301</v>
      </c>
      <c r="F1402" s="413">
        <v>9860</v>
      </c>
      <c r="G1402" s="413">
        <v>-4.7199999999994997</v>
      </c>
    </row>
    <row r="1403" spans="1:7">
      <c r="A1403" s="11"/>
      <c r="B1403" s="4">
        <v>1376</v>
      </c>
      <c r="C1403" s="11"/>
      <c r="D1403" s="11"/>
      <c r="E1403" s="416">
        <v>20.069999999998299</v>
      </c>
      <c r="F1403" s="413">
        <v>9850</v>
      </c>
      <c r="G1403" s="413">
        <v>-4.6999999999995001</v>
      </c>
    </row>
    <row r="1404" spans="1:7">
      <c r="A1404" s="11"/>
      <c r="B1404" s="4">
        <v>1377</v>
      </c>
      <c r="C1404" s="11"/>
      <c r="D1404" s="11"/>
      <c r="E1404" s="416">
        <v>20.0799999999983</v>
      </c>
      <c r="F1404" s="413">
        <v>9840</v>
      </c>
      <c r="G1404" s="413">
        <v>-4.6799999999994997</v>
      </c>
    </row>
    <row r="1405" spans="1:7">
      <c r="A1405" s="11"/>
      <c r="B1405" s="4">
        <v>1378</v>
      </c>
      <c r="C1405" s="11"/>
      <c r="D1405" s="11"/>
      <c r="E1405" s="416">
        <v>20.089999999998302</v>
      </c>
      <c r="F1405" s="413">
        <v>9830</v>
      </c>
      <c r="G1405" s="413">
        <v>-4.6599999999995001</v>
      </c>
    </row>
    <row r="1406" spans="1:7">
      <c r="A1406" s="11"/>
      <c r="B1406" s="4">
        <v>1379</v>
      </c>
      <c r="C1406" s="11"/>
      <c r="D1406" s="11"/>
      <c r="E1406" s="416">
        <v>20.0999999999983</v>
      </c>
      <c r="F1406" s="413">
        <v>9820</v>
      </c>
      <c r="G1406" s="413">
        <v>-4.6399999999994996</v>
      </c>
    </row>
    <row r="1407" spans="1:7">
      <c r="A1407" s="11"/>
      <c r="B1407" s="4">
        <v>1380</v>
      </c>
      <c r="C1407" s="11"/>
      <c r="D1407" s="11"/>
      <c r="E1407" s="416">
        <v>20.109999999998301</v>
      </c>
      <c r="F1407" s="413">
        <v>9810</v>
      </c>
      <c r="G1407" s="413">
        <v>-4.6199999999995001</v>
      </c>
    </row>
    <row r="1408" spans="1:7">
      <c r="A1408" s="11"/>
      <c r="B1408" s="4">
        <v>1381</v>
      </c>
      <c r="C1408" s="11"/>
      <c r="D1408" s="11"/>
      <c r="E1408" s="416">
        <v>20.119999999998299</v>
      </c>
      <c r="F1408" s="413">
        <v>9800</v>
      </c>
      <c r="G1408" s="413">
        <v>-4.5999999999994996</v>
      </c>
    </row>
    <row r="1409" spans="1:7">
      <c r="A1409" s="11"/>
      <c r="B1409" s="4">
        <v>1382</v>
      </c>
      <c r="C1409" s="11"/>
      <c r="D1409" s="11"/>
      <c r="E1409" s="416">
        <v>20.129999999998301</v>
      </c>
      <c r="F1409" s="413">
        <v>9790</v>
      </c>
      <c r="G1409" s="413">
        <v>-4.5799999999995</v>
      </c>
    </row>
    <row r="1410" spans="1:7">
      <c r="A1410" s="11"/>
      <c r="B1410" s="4">
        <v>1383</v>
      </c>
      <c r="C1410" s="11"/>
      <c r="D1410" s="11"/>
      <c r="E1410" s="416">
        <v>20.139999999998299</v>
      </c>
      <c r="F1410" s="413">
        <v>9780</v>
      </c>
      <c r="G1410" s="413">
        <v>-4.5599999999994996</v>
      </c>
    </row>
    <row r="1411" spans="1:7">
      <c r="A1411" s="11"/>
      <c r="B1411" s="4">
        <v>1384</v>
      </c>
      <c r="C1411" s="11"/>
      <c r="D1411" s="11"/>
      <c r="E1411" s="416">
        <v>20.1499999999983</v>
      </c>
      <c r="F1411" s="413">
        <v>9770</v>
      </c>
      <c r="G1411" s="413">
        <v>-4.5399999999995</v>
      </c>
    </row>
    <row r="1412" spans="1:7">
      <c r="A1412" s="11"/>
      <c r="B1412" s="4">
        <v>1385</v>
      </c>
      <c r="C1412" s="11"/>
      <c r="D1412" s="11"/>
      <c r="E1412" s="416">
        <v>20.159999999998298</v>
      </c>
      <c r="F1412" s="413">
        <v>9760</v>
      </c>
      <c r="G1412" s="413">
        <v>-4.5199999999995004</v>
      </c>
    </row>
    <row r="1413" spans="1:7">
      <c r="A1413" s="11"/>
      <c r="B1413" s="4">
        <v>1386</v>
      </c>
      <c r="C1413" s="11"/>
      <c r="D1413" s="11"/>
      <c r="E1413" s="416">
        <v>20.1699999999983</v>
      </c>
      <c r="F1413" s="413">
        <v>9750</v>
      </c>
      <c r="G1413" s="413">
        <v>-4.4999999999995</v>
      </c>
    </row>
    <row r="1414" spans="1:7">
      <c r="A1414" s="11"/>
      <c r="B1414" s="4">
        <v>1387</v>
      </c>
      <c r="C1414" s="11"/>
      <c r="D1414" s="11"/>
      <c r="E1414" s="416">
        <v>20.179999999998302</v>
      </c>
      <c r="F1414" s="413">
        <v>9740</v>
      </c>
      <c r="G1414" s="413">
        <v>-4.4799999999995004</v>
      </c>
    </row>
    <row r="1415" spans="1:7">
      <c r="A1415" s="11"/>
      <c r="B1415" s="4">
        <v>1388</v>
      </c>
      <c r="C1415" s="11"/>
      <c r="D1415" s="11"/>
      <c r="E1415" s="416">
        <v>20.1899999999983</v>
      </c>
      <c r="F1415" s="413">
        <v>9730</v>
      </c>
      <c r="G1415" s="413">
        <v>-4.4599999999994999</v>
      </c>
    </row>
    <row r="1416" spans="1:7">
      <c r="A1416" s="11"/>
      <c r="B1416" s="4">
        <v>1389</v>
      </c>
      <c r="C1416" s="11"/>
      <c r="D1416" s="11"/>
      <c r="E1416" s="416">
        <v>20.199999999998301</v>
      </c>
      <c r="F1416" s="413">
        <v>9720</v>
      </c>
      <c r="G1416" s="413">
        <v>-4.4399999999995003</v>
      </c>
    </row>
    <row r="1417" spans="1:7">
      <c r="A1417" s="11"/>
      <c r="B1417" s="4">
        <v>1390</v>
      </c>
      <c r="C1417" s="11"/>
      <c r="D1417" s="11"/>
      <c r="E1417" s="416">
        <v>20.209999999998299</v>
      </c>
      <c r="F1417" s="413">
        <v>9710</v>
      </c>
      <c r="G1417" s="413">
        <v>-4.4199999999994999</v>
      </c>
    </row>
    <row r="1418" spans="1:7">
      <c r="A1418" s="11"/>
      <c r="B1418" s="4">
        <v>1391</v>
      </c>
      <c r="C1418" s="11"/>
      <c r="D1418" s="11"/>
      <c r="E1418" s="416">
        <v>20.219999999998301</v>
      </c>
      <c r="F1418" s="413">
        <v>9700</v>
      </c>
      <c r="G1418" s="413">
        <v>-4.3999999999995003</v>
      </c>
    </row>
    <row r="1419" spans="1:7">
      <c r="A1419" s="11"/>
      <c r="B1419" s="4">
        <v>1392</v>
      </c>
      <c r="C1419" s="11"/>
      <c r="D1419" s="11"/>
      <c r="E1419" s="416">
        <v>20.229999999998299</v>
      </c>
      <c r="F1419" s="413">
        <v>9690</v>
      </c>
      <c r="G1419" s="413">
        <v>-4.3799999999994998</v>
      </c>
    </row>
    <row r="1420" spans="1:7">
      <c r="A1420" s="11"/>
      <c r="B1420" s="4">
        <v>1393</v>
      </c>
      <c r="C1420" s="11"/>
      <c r="D1420" s="11"/>
      <c r="E1420" s="416">
        <v>20.2399999999983</v>
      </c>
      <c r="F1420" s="413">
        <v>9680</v>
      </c>
      <c r="G1420" s="413">
        <v>-4.3599999999995003</v>
      </c>
    </row>
    <row r="1421" spans="1:7">
      <c r="A1421" s="11"/>
      <c r="B1421" s="4">
        <v>1394</v>
      </c>
      <c r="C1421" s="11"/>
      <c r="D1421" s="11"/>
      <c r="E1421" s="416">
        <v>20.249999999998298</v>
      </c>
      <c r="F1421" s="413">
        <v>9670</v>
      </c>
      <c r="G1421" s="413">
        <v>-4.3399999999994998</v>
      </c>
    </row>
    <row r="1422" spans="1:7">
      <c r="A1422" s="11"/>
      <c r="B1422" s="4">
        <v>1395</v>
      </c>
      <c r="C1422" s="11"/>
      <c r="D1422" s="11"/>
      <c r="E1422" s="416">
        <v>20.2599999999983</v>
      </c>
      <c r="F1422" s="413">
        <v>9660</v>
      </c>
      <c r="G1422" s="413">
        <v>-4.3199999999995002</v>
      </c>
    </row>
    <row r="1423" spans="1:7">
      <c r="A1423" s="11"/>
      <c r="B1423" s="4">
        <v>1396</v>
      </c>
      <c r="C1423" s="11"/>
      <c r="D1423" s="11"/>
      <c r="E1423" s="416">
        <v>20.269999999998301</v>
      </c>
      <c r="F1423" s="413">
        <v>9650</v>
      </c>
      <c r="G1423" s="413">
        <v>-4.2999999999994998</v>
      </c>
    </row>
    <row r="1424" spans="1:7">
      <c r="A1424" s="11"/>
      <c r="B1424" s="4">
        <v>1397</v>
      </c>
      <c r="C1424" s="11"/>
      <c r="D1424" s="11"/>
      <c r="E1424" s="416">
        <v>20.279999999998299</v>
      </c>
      <c r="F1424" s="413">
        <v>9640</v>
      </c>
      <c r="G1424" s="413">
        <v>-4.2799999999995002</v>
      </c>
    </row>
    <row r="1425" spans="1:7">
      <c r="A1425" s="11"/>
      <c r="B1425" s="4">
        <v>1398</v>
      </c>
      <c r="C1425" s="11"/>
      <c r="D1425" s="11"/>
      <c r="E1425" s="416">
        <v>20.289999999998301</v>
      </c>
      <c r="F1425" s="413">
        <v>9630</v>
      </c>
      <c r="G1425" s="413">
        <v>-4.2599999999994997</v>
      </c>
    </row>
    <row r="1426" spans="1:7">
      <c r="A1426" s="11"/>
      <c r="B1426" s="4">
        <v>1399</v>
      </c>
      <c r="C1426" s="11"/>
      <c r="D1426" s="11"/>
      <c r="E1426" s="416">
        <v>20.299999999998299</v>
      </c>
      <c r="F1426" s="413">
        <v>9620</v>
      </c>
      <c r="G1426" s="413">
        <v>-4.2399999999995002</v>
      </c>
    </row>
    <row r="1427" spans="1:7">
      <c r="A1427" s="11"/>
      <c r="B1427" s="4">
        <v>1400</v>
      </c>
      <c r="C1427" s="11"/>
      <c r="D1427" s="11"/>
      <c r="E1427" s="416">
        <v>20.309999999998301</v>
      </c>
      <c r="F1427" s="413">
        <v>9610</v>
      </c>
      <c r="G1427" s="413">
        <v>-4.2199999999994997</v>
      </c>
    </row>
    <row r="1428" spans="1:7">
      <c r="A1428" s="11"/>
      <c r="B1428" s="4">
        <v>1401</v>
      </c>
      <c r="C1428" s="11"/>
      <c r="D1428" s="11"/>
      <c r="E1428" s="416">
        <v>20.319999999998299</v>
      </c>
      <c r="F1428" s="413">
        <v>9600</v>
      </c>
      <c r="G1428" s="413">
        <v>-4.1999999999995001</v>
      </c>
    </row>
    <row r="1429" spans="1:7">
      <c r="A1429" s="11"/>
      <c r="B1429" s="4">
        <v>1402</v>
      </c>
      <c r="C1429" s="11"/>
      <c r="D1429" s="11"/>
      <c r="E1429" s="416">
        <v>20.3299999999983</v>
      </c>
      <c r="F1429" s="413">
        <v>9590</v>
      </c>
      <c r="G1429" s="413">
        <v>-4.1799999999994997</v>
      </c>
    </row>
    <row r="1430" spans="1:7">
      <c r="A1430" s="11"/>
      <c r="B1430" s="4">
        <v>1403</v>
      </c>
      <c r="C1430" s="11"/>
      <c r="D1430" s="11"/>
      <c r="E1430" s="416">
        <v>20.339999999998302</v>
      </c>
      <c r="F1430" s="413">
        <v>9580</v>
      </c>
      <c r="G1430" s="413">
        <v>-4.1599999999995001</v>
      </c>
    </row>
    <row r="1431" spans="1:7">
      <c r="A1431" s="11"/>
      <c r="B1431" s="4">
        <v>1404</v>
      </c>
      <c r="C1431" s="11"/>
      <c r="D1431" s="11"/>
      <c r="E1431" s="416">
        <v>20.3499999999983</v>
      </c>
      <c r="F1431" s="413">
        <v>9570</v>
      </c>
      <c r="G1431" s="413">
        <v>-4.1399999999994996</v>
      </c>
    </row>
    <row r="1432" spans="1:7">
      <c r="A1432" s="11"/>
      <c r="B1432" s="4">
        <v>1405</v>
      </c>
      <c r="C1432" s="11"/>
      <c r="D1432" s="11"/>
      <c r="E1432" s="416">
        <v>20.359999999998301</v>
      </c>
      <c r="F1432" s="413">
        <v>9560</v>
      </c>
      <c r="G1432" s="413">
        <v>-4.1199999999995001</v>
      </c>
    </row>
    <row r="1433" spans="1:7">
      <c r="A1433" s="11"/>
      <c r="B1433" s="4">
        <v>1406</v>
      </c>
      <c r="C1433" s="11"/>
      <c r="D1433" s="11"/>
      <c r="E1433" s="416">
        <v>20.369999999998399</v>
      </c>
      <c r="F1433" s="413">
        <v>9550</v>
      </c>
      <c r="G1433" s="413">
        <v>-4.0999999999996</v>
      </c>
    </row>
    <row r="1434" spans="1:7">
      <c r="A1434" s="11"/>
      <c r="B1434" s="4">
        <v>1407</v>
      </c>
      <c r="C1434" s="11"/>
      <c r="D1434" s="11"/>
      <c r="E1434" s="416">
        <v>20.3799999999984</v>
      </c>
      <c r="F1434" s="413">
        <v>9540</v>
      </c>
      <c r="G1434" s="413">
        <v>-4.0799999999996004</v>
      </c>
    </row>
    <row r="1435" spans="1:7">
      <c r="A1435" s="11"/>
      <c r="B1435" s="4">
        <v>1408</v>
      </c>
      <c r="C1435" s="11"/>
      <c r="D1435" s="11"/>
      <c r="E1435" s="416">
        <v>20.389999999998398</v>
      </c>
      <c r="F1435" s="413">
        <v>9530</v>
      </c>
      <c r="G1435" s="413">
        <v>-4.0599999999995999</v>
      </c>
    </row>
    <row r="1436" spans="1:7">
      <c r="A1436" s="11"/>
      <c r="B1436" s="4">
        <v>1409</v>
      </c>
      <c r="C1436" s="11"/>
      <c r="D1436" s="11"/>
      <c r="E1436" s="416">
        <v>20.3999999999984</v>
      </c>
      <c r="F1436" s="413">
        <v>9520</v>
      </c>
      <c r="G1436" s="413">
        <v>-4.0399999999996004</v>
      </c>
    </row>
    <row r="1437" spans="1:7">
      <c r="A1437" s="11"/>
      <c r="B1437" s="4">
        <v>1410</v>
      </c>
      <c r="C1437" s="11"/>
      <c r="D1437" s="11"/>
      <c r="E1437" s="416">
        <v>20.409999999998401</v>
      </c>
      <c r="F1437" s="413">
        <v>9510</v>
      </c>
      <c r="G1437" s="413">
        <v>-4.0199999999995999</v>
      </c>
    </row>
    <row r="1438" spans="1:7">
      <c r="A1438" s="11"/>
      <c r="B1438" s="4">
        <v>1411</v>
      </c>
      <c r="C1438" s="11"/>
      <c r="D1438" s="11"/>
      <c r="E1438" s="416">
        <v>20.419999999998399</v>
      </c>
      <c r="F1438" s="413">
        <v>9500</v>
      </c>
      <c r="G1438" s="413">
        <v>-3.9999999999995999</v>
      </c>
    </row>
    <row r="1439" spans="1:7">
      <c r="A1439" s="11"/>
      <c r="B1439" s="4">
        <v>1412</v>
      </c>
      <c r="C1439" s="11"/>
      <c r="D1439" s="11"/>
      <c r="E1439" s="416">
        <v>20.429999999998401</v>
      </c>
      <c r="F1439" s="413">
        <v>9490</v>
      </c>
      <c r="G1439" s="413">
        <v>-3.9799999999995999</v>
      </c>
    </row>
    <row r="1440" spans="1:7">
      <c r="A1440" s="11"/>
      <c r="B1440" s="4">
        <v>1413</v>
      </c>
      <c r="C1440" s="11"/>
      <c r="D1440" s="11"/>
      <c r="E1440" s="416">
        <v>20.439999999998399</v>
      </c>
      <c r="F1440" s="413">
        <v>9480</v>
      </c>
      <c r="G1440" s="413">
        <v>-3.9599999999995998</v>
      </c>
    </row>
    <row r="1441" spans="1:7">
      <c r="A1441" s="11"/>
      <c r="B1441" s="4">
        <v>1414</v>
      </c>
      <c r="C1441" s="11"/>
      <c r="D1441" s="11"/>
      <c r="E1441" s="416">
        <v>20.449999999998401</v>
      </c>
      <c r="F1441" s="413">
        <v>9470</v>
      </c>
      <c r="G1441" s="413">
        <v>-3.9399999999995998</v>
      </c>
    </row>
    <row r="1442" spans="1:7">
      <c r="A1442" s="11"/>
      <c r="B1442" s="4">
        <v>1415</v>
      </c>
      <c r="C1442" s="11"/>
      <c r="D1442" s="11"/>
      <c r="E1442" s="416">
        <v>20.459999999998399</v>
      </c>
      <c r="F1442" s="413">
        <v>9460</v>
      </c>
      <c r="G1442" s="413">
        <v>-3.9199999999995998</v>
      </c>
    </row>
    <row r="1443" spans="1:7">
      <c r="A1443" s="11"/>
      <c r="B1443" s="4">
        <v>1416</v>
      </c>
      <c r="C1443" s="11"/>
      <c r="D1443" s="11"/>
      <c r="E1443" s="416">
        <v>20.4699999999984</v>
      </c>
      <c r="F1443" s="413">
        <v>9450</v>
      </c>
      <c r="G1443" s="413">
        <v>-3.8999999999995998</v>
      </c>
    </row>
    <row r="1444" spans="1:7">
      <c r="A1444" s="11"/>
      <c r="B1444" s="4">
        <v>1417</v>
      </c>
      <c r="C1444" s="11"/>
      <c r="D1444" s="11"/>
      <c r="E1444" s="416">
        <v>20.479999999998402</v>
      </c>
      <c r="F1444" s="413">
        <v>9440</v>
      </c>
      <c r="G1444" s="413">
        <v>-3.8799999999996002</v>
      </c>
    </row>
    <row r="1445" spans="1:7">
      <c r="A1445" s="11"/>
      <c r="B1445" s="4">
        <v>1418</v>
      </c>
      <c r="C1445" s="11"/>
      <c r="D1445" s="11"/>
      <c r="E1445" s="416">
        <v>20.4899999999984</v>
      </c>
      <c r="F1445" s="413">
        <v>9430</v>
      </c>
      <c r="G1445" s="413">
        <v>-3.8599999999996002</v>
      </c>
    </row>
    <row r="1446" spans="1:7">
      <c r="A1446" s="11"/>
      <c r="B1446" s="4">
        <v>1419</v>
      </c>
      <c r="C1446" s="11"/>
      <c r="D1446" s="11"/>
      <c r="E1446" s="416">
        <v>20.499999999998401</v>
      </c>
      <c r="F1446" s="413">
        <v>9420</v>
      </c>
      <c r="G1446" s="413">
        <v>-3.8399999999996002</v>
      </c>
    </row>
    <row r="1447" spans="1:7">
      <c r="A1447" s="11"/>
      <c r="B1447" s="4">
        <v>1420</v>
      </c>
      <c r="C1447" s="11"/>
      <c r="D1447" s="11"/>
      <c r="E1447" s="416">
        <v>20.509999999998399</v>
      </c>
      <c r="F1447" s="413">
        <v>9410</v>
      </c>
      <c r="G1447" s="413">
        <v>-3.8199999999996002</v>
      </c>
    </row>
    <row r="1448" spans="1:7">
      <c r="A1448" s="11"/>
      <c r="B1448" s="4">
        <v>1421</v>
      </c>
      <c r="C1448" s="11"/>
      <c r="D1448" s="11"/>
      <c r="E1448" s="416">
        <v>20.519999999998401</v>
      </c>
      <c r="F1448" s="413">
        <v>9400</v>
      </c>
      <c r="G1448" s="413">
        <v>-3.7999999999996001</v>
      </c>
    </row>
    <row r="1449" spans="1:7">
      <c r="A1449" s="11"/>
      <c r="B1449" s="4">
        <v>1422</v>
      </c>
      <c r="C1449" s="11"/>
      <c r="D1449" s="11"/>
      <c r="E1449" s="416">
        <v>20.529999999998399</v>
      </c>
      <c r="F1449" s="413">
        <v>9390</v>
      </c>
      <c r="G1449" s="413">
        <v>-3.7799999999996001</v>
      </c>
    </row>
    <row r="1450" spans="1:7">
      <c r="A1450" s="11"/>
      <c r="B1450" s="4">
        <v>1423</v>
      </c>
      <c r="C1450" s="11"/>
      <c r="D1450" s="11"/>
      <c r="E1450" s="416">
        <v>20.5399999999984</v>
      </c>
      <c r="F1450" s="413">
        <v>9380</v>
      </c>
      <c r="G1450" s="413">
        <v>-3.7599999999996001</v>
      </c>
    </row>
    <row r="1451" spans="1:7">
      <c r="A1451" s="11"/>
      <c r="B1451" s="4">
        <v>1424</v>
      </c>
      <c r="C1451" s="11"/>
      <c r="D1451" s="11"/>
      <c r="E1451" s="416">
        <v>20.549999999998398</v>
      </c>
      <c r="F1451" s="413">
        <v>9370</v>
      </c>
      <c r="G1451" s="413">
        <v>-3.7399999999996001</v>
      </c>
    </row>
    <row r="1452" spans="1:7">
      <c r="A1452" s="11"/>
      <c r="B1452" s="4">
        <v>1425</v>
      </c>
      <c r="C1452" s="11"/>
      <c r="D1452" s="11"/>
      <c r="E1452" s="416">
        <v>20.5599999999984</v>
      </c>
      <c r="F1452" s="413">
        <v>9360</v>
      </c>
      <c r="G1452" s="413">
        <v>-3.7199999999996001</v>
      </c>
    </row>
    <row r="1453" spans="1:7">
      <c r="A1453" s="11"/>
      <c r="B1453" s="4">
        <v>1426</v>
      </c>
      <c r="C1453" s="11"/>
      <c r="D1453" s="11"/>
      <c r="E1453" s="416">
        <v>20.569999999998402</v>
      </c>
      <c r="F1453" s="413">
        <v>9350</v>
      </c>
      <c r="G1453" s="413">
        <v>-3.6999999999996001</v>
      </c>
    </row>
    <row r="1454" spans="1:7">
      <c r="A1454" s="11"/>
      <c r="B1454" s="4">
        <v>1427</v>
      </c>
      <c r="C1454" s="11"/>
      <c r="D1454" s="11"/>
      <c r="E1454" s="416">
        <v>20.5799999999984</v>
      </c>
      <c r="F1454" s="413">
        <v>9340</v>
      </c>
      <c r="G1454" s="413">
        <v>-3.6799999999996</v>
      </c>
    </row>
    <row r="1455" spans="1:7">
      <c r="A1455" s="11"/>
      <c r="B1455" s="4">
        <v>1428</v>
      </c>
      <c r="C1455" s="11"/>
      <c r="D1455" s="11"/>
      <c r="E1455" s="416">
        <v>20.589999999998401</v>
      </c>
      <c r="F1455" s="413">
        <v>9330</v>
      </c>
      <c r="G1455" s="413">
        <v>-3.6599999999996</v>
      </c>
    </row>
    <row r="1456" spans="1:7">
      <c r="A1456" s="11"/>
      <c r="B1456" s="4">
        <v>1429</v>
      </c>
      <c r="C1456" s="11"/>
      <c r="D1456" s="11"/>
      <c r="E1456" s="416">
        <v>20.599999999998399</v>
      </c>
      <c r="F1456" s="413">
        <v>9320</v>
      </c>
      <c r="G1456" s="413">
        <v>-3.6399999999996</v>
      </c>
    </row>
    <row r="1457" spans="1:7">
      <c r="A1457" s="11"/>
      <c r="B1457" s="4">
        <v>1430</v>
      </c>
      <c r="C1457" s="11"/>
      <c r="D1457" s="11"/>
      <c r="E1457" s="416">
        <v>20.609999999998401</v>
      </c>
      <c r="F1457" s="413">
        <v>9310</v>
      </c>
      <c r="G1457" s="413">
        <v>-3.6199999999996</v>
      </c>
    </row>
    <row r="1458" spans="1:7">
      <c r="A1458" s="11"/>
      <c r="B1458" s="4">
        <v>1431</v>
      </c>
      <c r="C1458" s="11"/>
      <c r="D1458" s="11"/>
      <c r="E1458" s="416">
        <v>20.619999999998399</v>
      </c>
      <c r="F1458" s="413">
        <v>9300</v>
      </c>
      <c r="G1458" s="413">
        <v>-3.5999999999996</v>
      </c>
    </row>
    <row r="1459" spans="1:7">
      <c r="A1459" s="11"/>
      <c r="B1459" s="4">
        <v>1432</v>
      </c>
      <c r="C1459" s="11"/>
      <c r="D1459" s="11"/>
      <c r="E1459" s="416">
        <v>20.6299999999984</v>
      </c>
      <c r="F1459" s="413">
        <v>9290</v>
      </c>
      <c r="G1459" s="413">
        <v>-3.5799999999995999</v>
      </c>
    </row>
    <row r="1460" spans="1:7">
      <c r="A1460" s="11"/>
      <c r="B1460" s="4">
        <v>1433</v>
      </c>
      <c r="C1460" s="11"/>
      <c r="D1460" s="11"/>
      <c r="E1460" s="416">
        <v>20.639999999998398</v>
      </c>
      <c r="F1460" s="413">
        <v>9280</v>
      </c>
      <c r="G1460" s="413">
        <v>-3.5599999999995999</v>
      </c>
    </row>
    <row r="1461" spans="1:7">
      <c r="A1461" s="11"/>
      <c r="B1461" s="4">
        <v>1434</v>
      </c>
      <c r="C1461" s="11"/>
      <c r="D1461" s="11"/>
      <c r="E1461" s="416">
        <v>20.6499999999984</v>
      </c>
      <c r="F1461" s="413">
        <v>9270</v>
      </c>
      <c r="G1461" s="413">
        <v>-3.5399999999995999</v>
      </c>
    </row>
    <row r="1462" spans="1:7">
      <c r="A1462" s="11"/>
      <c r="B1462" s="4">
        <v>1435</v>
      </c>
      <c r="C1462" s="11"/>
      <c r="D1462" s="11"/>
      <c r="E1462" s="416">
        <v>20.659999999998401</v>
      </c>
      <c r="F1462" s="413">
        <v>9260</v>
      </c>
      <c r="G1462" s="413">
        <v>-3.5199999999995999</v>
      </c>
    </row>
    <row r="1463" spans="1:7">
      <c r="A1463" s="11"/>
      <c r="B1463" s="4">
        <v>1436</v>
      </c>
      <c r="C1463" s="11"/>
      <c r="D1463" s="11"/>
      <c r="E1463" s="416">
        <v>20.669999999998399</v>
      </c>
      <c r="F1463" s="413">
        <v>9250</v>
      </c>
      <c r="G1463" s="413">
        <v>-3.4999999999995999</v>
      </c>
    </row>
    <row r="1464" spans="1:7">
      <c r="A1464" s="11"/>
      <c r="B1464" s="4">
        <v>1437</v>
      </c>
      <c r="C1464" s="11"/>
      <c r="D1464" s="11"/>
      <c r="E1464" s="416">
        <v>20.679999999998401</v>
      </c>
      <c r="F1464" s="413">
        <v>9240</v>
      </c>
      <c r="G1464" s="413">
        <v>-3.4799999999995999</v>
      </c>
    </row>
    <row r="1465" spans="1:7">
      <c r="A1465" s="11"/>
      <c r="B1465" s="4">
        <v>1438</v>
      </c>
      <c r="C1465" s="11"/>
      <c r="D1465" s="11"/>
      <c r="E1465" s="416">
        <v>20.689999999998399</v>
      </c>
      <c r="F1465" s="413">
        <v>9230</v>
      </c>
      <c r="G1465" s="413">
        <v>-3.4599999999995998</v>
      </c>
    </row>
    <row r="1466" spans="1:7">
      <c r="A1466" s="11"/>
      <c r="B1466" s="4">
        <v>1439</v>
      </c>
      <c r="C1466" s="11"/>
      <c r="D1466" s="11"/>
      <c r="E1466" s="416">
        <v>20.699999999998401</v>
      </c>
      <c r="F1466" s="413">
        <v>9220</v>
      </c>
      <c r="G1466" s="413">
        <v>-3.4399999999995998</v>
      </c>
    </row>
    <row r="1467" spans="1:7">
      <c r="A1467" s="11"/>
      <c r="B1467" s="4">
        <v>1440</v>
      </c>
      <c r="C1467" s="11"/>
      <c r="D1467" s="11"/>
      <c r="E1467" s="416">
        <v>20.709999999998399</v>
      </c>
      <c r="F1467" s="413">
        <v>9210</v>
      </c>
      <c r="G1467" s="413">
        <v>-3.4199999999995998</v>
      </c>
    </row>
    <row r="1468" spans="1:7">
      <c r="A1468" s="11"/>
      <c r="B1468" s="4">
        <v>1441</v>
      </c>
      <c r="C1468" s="11"/>
      <c r="D1468" s="11"/>
      <c r="E1468" s="416">
        <v>20.7199999999984</v>
      </c>
      <c r="F1468" s="413">
        <v>9200</v>
      </c>
      <c r="G1468" s="413">
        <v>-3.3999999999995998</v>
      </c>
    </row>
    <row r="1469" spans="1:7">
      <c r="A1469" s="11"/>
      <c r="B1469" s="4">
        <v>1442</v>
      </c>
      <c r="C1469" s="11"/>
      <c r="D1469" s="11"/>
      <c r="E1469" s="416">
        <v>20.729999999998402</v>
      </c>
      <c r="F1469" s="413">
        <v>9190</v>
      </c>
      <c r="G1469" s="413">
        <v>-3.3799999999996002</v>
      </c>
    </row>
    <row r="1470" spans="1:7">
      <c r="A1470" s="11"/>
      <c r="B1470" s="4">
        <v>1443</v>
      </c>
      <c r="C1470" s="11"/>
      <c r="D1470" s="11"/>
      <c r="E1470" s="416">
        <v>20.7399999999984</v>
      </c>
      <c r="F1470" s="413">
        <v>9180</v>
      </c>
      <c r="G1470" s="413">
        <v>-3.3599999999996002</v>
      </c>
    </row>
    <row r="1471" spans="1:7">
      <c r="A1471" s="11"/>
      <c r="B1471" s="4">
        <v>1444</v>
      </c>
      <c r="C1471" s="11"/>
      <c r="D1471" s="11"/>
      <c r="E1471" s="416">
        <v>20.749999999998401</v>
      </c>
      <c r="F1471" s="413">
        <v>9170</v>
      </c>
      <c r="G1471" s="413">
        <v>-3.3399999999996002</v>
      </c>
    </row>
    <row r="1472" spans="1:7">
      <c r="A1472" s="11"/>
      <c r="B1472" s="4">
        <v>1445</v>
      </c>
      <c r="C1472" s="11"/>
      <c r="D1472" s="11"/>
      <c r="E1472" s="416">
        <v>20.759999999998399</v>
      </c>
      <c r="F1472" s="413">
        <v>9160</v>
      </c>
      <c r="G1472" s="413">
        <v>-3.3199999999996002</v>
      </c>
    </row>
    <row r="1473" spans="1:7">
      <c r="A1473" s="11"/>
      <c r="B1473" s="4">
        <v>1446</v>
      </c>
      <c r="C1473" s="11"/>
      <c r="D1473" s="11"/>
      <c r="E1473" s="416">
        <v>20.769999999998401</v>
      </c>
      <c r="F1473" s="413">
        <v>9150</v>
      </c>
      <c r="G1473" s="413">
        <v>-3.2999999999996001</v>
      </c>
    </row>
    <row r="1474" spans="1:7">
      <c r="A1474" s="11"/>
      <c r="B1474" s="4">
        <v>1447</v>
      </c>
      <c r="C1474" s="11"/>
      <c r="D1474" s="11"/>
      <c r="E1474" s="416">
        <v>20.779999999998399</v>
      </c>
      <c r="F1474" s="413">
        <v>9140</v>
      </c>
      <c r="G1474" s="413">
        <v>-3.2799999999996001</v>
      </c>
    </row>
    <row r="1475" spans="1:7">
      <c r="A1475" s="11"/>
      <c r="B1475" s="4">
        <v>1448</v>
      </c>
      <c r="C1475" s="11"/>
      <c r="D1475" s="11"/>
      <c r="E1475" s="416">
        <v>20.7899999999984</v>
      </c>
      <c r="F1475" s="413">
        <v>9130</v>
      </c>
      <c r="G1475" s="413">
        <v>-3.2599999999996001</v>
      </c>
    </row>
    <row r="1476" spans="1:7">
      <c r="A1476" s="11"/>
      <c r="B1476" s="4">
        <v>1449</v>
      </c>
      <c r="C1476" s="11"/>
      <c r="D1476" s="11"/>
      <c r="E1476" s="416">
        <v>20.799999999998398</v>
      </c>
      <c r="F1476" s="413">
        <v>9120</v>
      </c>
      <c r="G1476" s="413">
        <v>-3.2399999999996001</v>
      </c>
    </row>
    <row r="1477" spans="1:7">
      <c r="A1477" s="11"/>
      <c r="B1477" s="4">
        <v>1450</v>
      </c>
      <c r="C1477" s="11"/>
      <c r="D1477" s="11"/>
      <c r="E1477" s="416">
        <v>20.8099999999984</v>
      </c>
      <c r="F1477" s="413">
        <v>9110</v>
      </c>
      <c r="G1477" s="413">
        <v>-3.2199999999996001</v>
      </c>
    </row>
    <row r="1478" spans="1:7">
      <c r="A1478" s="11"/>
      <c r="B1478" s="4">
        <v>1451</v>
      </c>
      <c r="C1478" s="11"/>
      <c r="D1478" s="11"/>
      <c r="E1478" s="416">
        <v>20.819999999998402</v>
      </c>
      <c r="F1478" s="413">
        <v>9100</v>
      </c>
      <c r="G1478" s="413">
        <v>-3.1999999999996001</v>
      </c>
    </row>
    <row r="1479" spans="1:7">
      <c r="A1479" s="11"/>
      <c r="B1479" s="4">
        <v>1452</v>
      </c>
      <c r="C1479" s="11"/>
      <c r="D1479" s="11"/>
      <c r="E1479" s="416">
        <v>20.8299999999984</v>
      </c>
      <c r="F1479" s="413">
        <v>9090</v>
      </c>
      <c r="G1479" s="413">
        <v>-3.1799999999996</v>
      </c>
    </row>
    <row r="1480" spans="1:7">
      <c r="A1480" s="11"/>
      <c r="B1480" s="4">
        <v>1453</v>
      </c>
      <c r="C1480" s="11"/>
      <c r="D1480" s="11"/>
      <c r="E1480" s="416">
        <v>20.839999999998401</v>
      </c>
      <c r="F1480" s="413">
        <v>9080</v>
      </c>
      <c r="G1480" s="413">
        <v>-3.1599999999996</v>
      </c>
    </row>
    <row r="1481" spans="1:7">
      <c r="A1481" s="11"/>
      <c r="B1481" s="4">
        <v>1454</v>
      </c>
      <c r="C1481" s="11"/>
      <c r="D1481" s="11"/>
      <c r="E1481" s="416">
        <v>20.849999999998399</v>
      </c>
      <c r="F1481" s="413">
        <v>9070</v>
      </c>
      <c r="G1481" s="413">
        <v>-3.1399999999996</v>
      </c>
    </row>
    <row r="1482" spans="1:7">
      <c r="A1482" s="11"/>
      <c r="B1482" s="4">
        <v>1455</v>
      </c>
      <c r="C1482" s="11"/>
      <c r="D1482" s="11"/>
      <c r="E1482" s="416">
        <v>20.859999999998401</v>
      </c>
      <c r="F1482" s="413">
        <v>9060</v>
      </c>
      <c r="G1482" s="413">
        <v>-3.1199999999996</v>
      </c>
    </row>
    <row r="1483" spans="1:7">
      <c r="A1483" s="11"/>
      <c r="B1483" s="4">
        <v>1456</v>
      </c>
      <c r="C1483" s="11"/>
      <c r="D1483" s="11"/>
      <c r="E1483" s="416">
        <v>20.869999999998399</v>
      </c>
      <c r="F1483" s="413">
        <v>9050</v>
      </c>
      <c r="G1483" s="413">
        <v>-3.0999999999996</v>
      </c>
    </row>
    <row r="1484" spans="1:7">
      <c r="A1484" s="11"/>
      <c r="B1484" s="4">
        <v>1457</v>
      </c>
      <c r="C1484" s="11"/>
      <c r="D1484" s="11"/>
      <c r="E1484" s="416">
        <v>20.8799999999984</v>
      </c>
      <c r="F1484" s="413">
        <v>9040</v>
      </c>
      <c r="G1484" s="413">
        <v>-3.0799999999995999</v>
      </c>
    </row>
    <row r="1485" spans="1:7">
      <c r="A1485" s="11"/>
      <c r="B1485" s="4">
        <v>1458</v>
      </c>
      <c r="C1485" s="11"/>
      <c r="D1485" s="11"/>
      <c r="E1485" s="416">
        <v>20.889999999998398</v>
      </c>
      <c r="F1485" s="413">
        <v>9030</v>
      </c>
      <c r="G1485" s="413">
        <v>-3.0599999999995999</v>
      </c>
    </row>
    <row r="1486" spans="1:7">
      <c r="A1486" s="11"/>
      <c r="B1486" s="4">
        <v>1459</v>
      </c>
      <c r="C1486" s="11"/>
      <c r="D1486" s="11"/>
      <c r="E1486" s="416">
        <v>20.8999999999984</v>
      </c>
      <c r="F1486" s="413">
        <v>9020</v>
      </c>
      <c r="G1486" s="413">
        <v>-3.0399999999995999</v>
      </c>
    </row>
    <row r="1487" spans="1:7">
      <c r="A1487" s="11"/>
      <c r="B1487" s="4">
        <v>1460</v>
      </c>
      <c r="C1487" s="11"/>
      <c r="D1487" s="11"/>
      <c r="E1487" s="416">
        <v>20.909999999998401</v>
      </c>
      <c r="F1487" s="413">
        <v>9010</v>
      </c>
      <c r="G1487" s="413">
        <v>-3.0199999999995999</v>
      </c>
    </row>
    <row r="1488" spans="1:7">
      <c r="A1488" s="11"/>
      <c r="B1488" s="4">
        <v>1461</v>
      </c>
      <c r="C1488" s="11"/>
      <c r="D1488" s="11"/>
      <c r="E1488" s="416">
        <v>20.919999999998399</v>
      </c>
      <c r="F1488" s="413">
        <v>9000</v>
      </c>
      <c r="G1488" s="413">
        <v>-2.9999999999995999</v>
      </c>
    </row>
    <row r="1489" spans="1:7">
      <c r="A1489" s="11"/>
      <c r="B1489" s="4">
        <v>1462</v>
      </c>
      <c r="C1489" s="11"/>
      <c r="D1489" s="11"/>
      <c r="E1489" s="416">
        <v>20.929999999998401</v>
      </c>
      <c r="F1489" s="413">
        <v>8990</v>
      </c>
      <c r="G1489" s="413">
        <v>-2.9799999999995999</v>
      </c>
    </row>
    <row r="1490" spans="1:7">
      <c r="A1490" s="11"/>
      <c r="B1490" s="4">
        <v>1463</v>
      </c>
      <c r="C1490" s="11"/>
      <c r="D1490" s="11"/>
      <c r="E1490" s="416">
        <v>20.939999999998399</v>
      </c>
      <c r="F1490" s="413">
        <v>8980</v>
      </c>
      <c r="G1490" s="413">
        <v>-2.9599999999995998</v>
      </c>
    </row>
    <row r="1491" spans="1:7">
      <c r="A1491" s="11"/>
      <c r="B1491" s="4">
        <v>1464</v>
      </c>
      <c r="C1491" s="11"/>
      <c r="D1491" s="11"/>
      <c r="E1491" s="416">
        <v>20.949999999998401</v>
      </c>
      <c r="F1491" s="413">
        <v>8970</v>
      </c>
      <c r="G1491" s="413">
        <v>-2.9399999999995998</v>
      </c>
    </row>
    <row r="1492" spans="1:7">
      <c r="A1492" s="11"/>
      <c r="B1492" s="4">
        <v>1465</v>
      </c>
      <c r="C1492" s="11"/>
      <c r="D1492" s="11"/>
      <c r="E1492" s="416">
        <v>20.959999999998399</v>
      </c>
      <c r="F1492" s="413">
        <v>8960</v>
      </c>
      <c r="G1492" s="413">
        <v>-2.9199999999995998</v>
      </c>
    </row>
    <row r="1493" spans="1:7">
      <c r="A1493" s="11"/>
      <c r="B1493" s="4">
        <v>1466</v>
      </c>
      <c r="C1493" s="11"/>
      <c r="D1493" s="11"/>
      <c r="E1493" s="416">
        <v>20.9699999999984</v>
      </c>
      <c r="F1493" s="413">
        <v>8950</v>
      </c>
      <c r="G1493" s="413">
        <v>-2.8999999999995998</v>
      </c>
    </row>
    <row r="1494" spans="1:7">
      <c r="A1494" s="11"/>
      <c r="B1494" s="4">
        <v>1467</v>
      </c>
      <c r="C1494" s="11"/>
      <c r="D1494" s="11"/>
      <c r="E1494" s="416">
        <v>20.979999999998501</v>
      </c>
      <c r="F1494" s="413">
        <v>8940</v>
      </c>
      <c r="G1494" s="413">
        <v>-2.8799999999996002</v>
      </c>
    </row>
    <row r="1495" spans="1:7">
      <c r="A1495" s="11"/>
      <c r="B1495" s="4">
        <v>1468</v>
      </c>
      <c r="C1495" s="11"/>
      <c r="D1495" s="11"/>
      <c r="E1495" s="416">
        <v>20.989999999998499</v>
      </c>
      <c r="F1495" s="413">
        <v>8930</v>
      </c>
      <c r="G1495" s="413">
        <v>-2.8599999999996002</v>
      </c>
    </row>
    <row r="1496" spans="1:7">
      <c r="A1496" s="11"/>
      <c r="B1496" s="4">
        <v>1469</v>
      </c>
      <c r="C1496" s="11"/>
      <c r="D1496" s="11"/>
      <c r="E1496" s="416">
        <v>20.999999999998501</v>
      </c>
      <c r="F1496" s="413">
        <v>8920</v>
      </c>
      <c r="G1496" s="413">
        <v>-2.8399999999996002</v>
      </c>
    </row>
    <row r="1497" spans="1:7">
      <c r="A1497" s="11"/>
      <c r="B1497" s="4">
        <v>1470</v>
      </c>
      <c r="C1497" s="11"/>
      <c r="D1497" s="11"/>
      <c r="E1497" s="416">
        <v>21.009999999998499</v>
      </c>
      <c r="F1497" s="413">
        <v>8910</v>
      </c>
      <c r="G1497" s="413">
        <v>-2.8199999999996002</v>
      </c>
    </row>
    <row r="1498" spans="1:7">
      <c r="A1498" s="11"/>
      <c r="B1498" s="4">
        <v>1471</v>
      </c>
      <c r="C1498" s="11"/>
      <c r="D1498" s="11"/>
      <c r="E1498" s="416">
        <v>21.0199999999985</v>
      </c>
      <c r="F1498" s="413">
        <v>8900</v>
      </c>
      <c r="G1498" s="413">
        <v>-2.7999999999996001</v>
      </c>
    </row>
    <row r="1499" spans="1:7">
      <c r="A1499" s="11"/>
      <c r="B1499" s="4">
        <v>1472</v>
      </c>
      <c r="C1499" s="11"/>
      <c r="D1499" s="11"/>
      <c r="E1499" s="416">
        <v>21.029999999998498</v>
      </c>
      <c r="F1499" s="413">
        <v>8890</v>
      </c>
      <c r="G1499" s="413">
        <v>-2.7799999999996001</v>
      </c>
    </row>
    <row r="1500" spans="1:7">
      <c r="A1500" s="11"/>
      <c r="B1500" s="4">
        <v>1473</v>
      </c>
      <c r="C1500" s="11"/>
      <c r="D1500" s="11"/>
      <c r="E1500" s="416">
        <v>21.0399999999985</v>
      </c>
      <c r="F1500" s="413">
        <v>8880</v>
      </c>
      <c r="G1500" s="413">
        <v>-2.7599999999996001</v>
      </c>
    </row>
    <row r="1501" spans="1:7">
      <c r="A1501" s="11"/>
      <c r="B1501" s="4">
        <v>1474</v>
      </c>
      <c r="C1501" s="11"/>
      <c r="D1501" s="11"/>
      <c r="E1501" s="416">
        <v>21.049999999998501</v>
      </c>
      <c r="F1501" s="413">
        <v>8870</v>
      </c>
      <c r="G1501" s="413">
        <v>-2.7399999999996001</v>
      </c>
    </row>
    <row r="1502" spans="1:7">
      <c r="A1502" s="11"/>
      <c r="B1502" s="4">
        <v>1475</v>
      </c>
      <c r="C1502" s="11"/>
      <c r="D1502" s="11"/>
      <c r="E1502" s="416">
        <v>21.059999999998499</v>
      </c>
      <c r="F1502" s="413">
        <v>8860</v>
      </c>
      <c r="G1502" s="413">
        <v>-2.7199999999996001</v>
      </c>
    </row>
    <row r="1503" spans="1:7">
      <c r="A1503" s="11"/>
      <c r="B1503" s="4">
        <v>1476</v>
      </c>
      <c r="C1503" s="11"/>
      <c r="D1503" s="11"/>
      <c r="E1503" s="416">
        <v>21.069999999998501</v>
      </c>
      <c r="F1503" s="413">
        <v>8850</v>
      </c>
      <c r="G1503" s="413">
        <v>-2.6999999999996001</v>
      </c>
    </row>
    <row r="1504" spans="1:7">
      <c r="A1504" s="11"/>
      <c r="B1504" s="4">
        <v>1477</v>
      </c>
      <c r="C1504" s="11"/>
      <c r="D1504" s="11"/>
      <c r="E1504" s="416">
        <v>21.079999999998499</v>
      </c>
      <c r="F1504" s="413">
        <v>8840</v>
      </c>
      <c r="G1504" s="413">
        <v>-2.6799999999996</v>
      </c>
    </row>
    <row r="1505" spans="1:7">
      <c r="A1505" s="11"/>
      <c r="B1505" s="4">
        <v>1478</v>
      </c>
      <c r="C1505" s="11"/>
      <c r="D1505" s="11"/>
      <c r="E1505" s="416">
        <v>21.089999999998501</v>
      </c>
      <c r="F1505" s="413">
        <v>8830</v>
      </c>
      <c r="G1505" s="413">
        <v>-2.6599999999996</v>
      </c>
    </row>
    <row r="1506" spans="1:7">
      <c r="A1506" s="11"/>
      <c r="B1506" s="4">
        <v>1479</v>
      </c>
      <c r="C1506" s="11"/>
      <c r="D1506" s="11"/>
      <c r="E1506" s="416">
        <v>21.099999999998499</v>
      </c>
      <c r="F1506" s="413">
        <v>8820</v>
      </c>
      <c r="G1506" s="413">
        <v>-2.6399999999996</v>
      </c>
    </row>
    <row r="1507" spans="1:7">
      <c r="A1507" s="11"/>
      <c r="B1507" s="4">
        <v>1480</v>
      </c>
      <c r="C1507" s="11"/>
      <c r="D1507" s="11"/>
      <c r="E1507" s="416">
        <v>21.1099999999985</v>
      </c>
      <c r="F1507" s="413">
        <v>8810</v>
      </c>
      <c r="G1507" s="413">
        <v>-2.6199999999996</v>
      </c>
    </row>
    <row r="1508" spans="1:7">
      <c r="A1508" s="11"/>
      <c r="B1508" s="4">
        <v>1481</v>
      </c>
      <c r="C1508" s="11"/>
      <c r="D1508" s="11"/>
      <c r="E1508" s="416">
        <v>21.119999999998502</v>
      </c>
      <c r="F1508" s="413">
        <v>8800</v>
      </c>
      <c r="G1508" s="413">
        <v>-2.5999999999996</v>
      </c>
    </row>
    <row r="1509" spans="1:7">
      <c r="A1509" s="11"/>
      <c r="B1509" s="4">
        <v>1482</v>
      </c>
      <c r="C1509" s="11"/>
      <c r="D1509" s="11"/>
      <c r="E1509" s="416">
        <v>21.1299999999985</v>
      </c>
      <c r="F1509" s="413">
        <v>8790</v>
      </c>
      <c r="G1509" s="413">
        <v>-2.5799999999995999</v>
      </c>
    </row>
    <row r="1510" spans="1:7">
      <c r="A1510" s="11"/>
      <c r="B1510" s="4">
        <v>1483</v>
      </c>
      <c r="C1510" s="11"/>
      <c r="D1510" s="11"/>
      <c r="E1510" s="416">
        <v>21.139999999998501</v>
      </c>
      <c r="F1510" s="413">
        <v>8780</v>
      </c>
      <c r="G1510" s="413">
        <v>-2.5599999999995999</v>
      </c>
    </row>
    <row r="1511" spans="1:7">
      <c r="A1511" s="11"/>
      <c r="B1511" s="4">
        <v>1484</v>
      </c>
      <c r="C1511" s="11"/>
      <c r="D1511" s="11"/>
      <c r="E1511" s="416">
        <v>21.149999999998499</v>
      </c>
      <c r="F1511" s="413">
        <v>8770</v>
      </c>
      <c r="G1511" s="413">
        <v>-2.5399999999995999</v>
      </c>
    </row>
    <row r="1512" spans="1:7">
      <c r="A1512" s="11"/>
      <c r="B1512" s="4">
        <v>1485</v>
      </c>
      <c r="C1512" s="11"/>
      <c r="D1512" s="11"/>
      <c r="E1512" s="416">
        <v>21.159999999998501</v>
      </c>
      <c r="F1512" s="413">
        <v>8760</v>
      </c>
      <c r="G1512" s="413">
        <v>-2.5199999999995999</v>
      </c>
    </row>
    <row r="1513" spans="1:7">
      <c r="A1513" s="11"/>
      <c r="B1513" s="4">
        <v>1486</v>
      </c>
      <c r="C1513" s="11"/>
      <c r="D1513" s="11"/>
      <c r="E1513" s="416">
        <v>21.169999999998499</v>
      </c>
      <c r="F1513" s="413">
        <v>8750</v>
      </c>
      <c r="G1513" s="413">
        <v>-2.4999999999995999</v>
      </c>
    </row>
    <row r="1514" spans="1:7">
      <c r="A1514" s="11"/>
      <c r="B1514" s="4">
        <v>1487</v>
      </c>
      <c r="C1514" s="11"/>
      <c r="D1514" s="11"/>
      <c r="E1514" s="416">
        <v>21.1799999999985</v>
      </c>
      <c r="F1514" s="413">
        <v>8740</v>
      </c>
      <c r="G1514" s="413">
        <v>-2.4799999999995999</v>
      </c>
    </row>
    <row r="1515" spans="1:7">
      <c r="A1515" s="11"/>
      <c r="B1515" s="4">
        <v>1488</v>
      </c>
      <c r="C1515" s="11"/>
      <c r="D1515" s="11"/>
      <c r="E1515" s="416">
        <v>21.189999999998498</v>
      </c>
      <c r="F1515" s="413">
        <v>8730</v>
      </c>
      <c r="G1515" s="413">
        <v>-2.4599999999995998</v>
      </c>
    </row>
    <row r="1516" spans="1:7">
      <c r="A1516" s="11"/>
      <c r="B1516" s="4">
        <v>1489</v>
      </c>
      <c r="C1516" s="11"/>
      <c r="D1516" s="11"/>
      <c r="E1516" s="416">
        <v>21.1999999999985</v>
      </c>
      <c r="F1516" s="413">
        <v>8720</v>
      </c>
      <c r="G1516" s="413">
        <v>-2.4399999999995998</v>
      </c>
    </row>
    <row r="1517" spans="1:7">
      <c r="A1517" s="11"/>
      <c r="B1517" s="4">
        <v>1490</v>
      </c>
      <c r="C1517" s="11"/>
      <c r="D1517" s="11"/>
      <c r="E1517" s="416">
        <v>21.209999999998502</v>
      </c>
      <c r="F1517" s="413">
        <v>8710</v>
      </c>
      <c r="G1517" s="413">
        <v>-2.4199999999995998</v>
      </c>
    </row>
    <row r="1518" spans="1:7">
      <c r="A1518" s="11"/>
      <c r="B1518" s="4">
        <v>1491</v>
      </c>
      <c r="C1518" s="11"/>
      <c r="D1518" s="11"/>
      <c r="E1518" s="416">
        <v>21.2199999999985</v>
      </c>
      <c r="F1518" s="413">
        <v>8700</v>
      </c>
      <c r="G1518" s="413">
        <v>-2.3999999999995998</v>
      </c>
    </row>
    <row r="1519" spans="1:7">
      <c r="A1519" s="11"/>
      <c r="B1519" s="4">
        <v>1492</v>
      </c>
      <c r="C1519" s="11"/>
      <c r="D1519" s="11"/>
      <c r="E1519" s="416">
        <v>21.229999999998501</v>
      </c>
      <c r="F1519" s="413">
        <v>8690</v>
      </c>
      <c r="G1519" s="413">
        <v>-2.3799999999996002</v>
      </c>
    </row>
    <row r="1520" spans="1:7">
      <c r="A1520" s="11"/>
      <c r="B1520" s="4">
        <v>1493</v>
      </c>
      <c r="C1520" s="11"/>
      <c r="D1520" s="11"/>
      <c r="E1520" s="416">
        <v>21.239999999998499</v>
      </c>
      <c r="F1520" s="413">
        <v>8680</v>
      </c>
      <c r="G1520" s="413">
        <v>-2.3599999999996002</v>
      </c>
    </row>
    <row r="1521" spans="1:7">
      <c r="A1521" s="11"/>
      <c r="B1521" s="4">
        <v>1494</v>
      </c>
      <c r="C1521" s="11"/>
      <c r="D1521" s="11"/>
      <c r="E1521" s="416">
        <v>21.249999999998501</v>
      </c>
      <c r="F1521" s="413">
        <v>8670</v>
      </c>
      <c r="G1521" s="413">
        <v>-2.3399999999996002</v>
      </c>
    </row>
    <row r="1522" spans="1:7">
      <c r="A1522" s="11"/>
      <c r="B1522" s="4">
        <v>1495</v>
      </c>
      <c r="C1522" s="11"/>
      <c r="D1522" s="11"/>
      <c r="E1522" s="416">
        <v>21.259999999998499</v>
      </c>
      <c r="F1522" s="413">
        <v>8660</v>
      </c>
      <c r="G1522" s="413">
        <v>-2.3199999999996002</v>
      </c>
    </row>
    <row r="1523" spans="1:7">
      <c r="A1523" s="11"/>
      <c r="B1523" s="4">
        <v>1496</v>
      </c>
      <c r="C1523" s="11"/>
      <c r="D1523" s="11"/>
      <c r="E1523" s="416">
        <v>21.2699999999985</v>
      </c>
      <c r="F1523" s="413">
        <v>8650</v>
      </c>
      <c r="G1523" s="413">
        <v>-2.2999999999996001</v>
      </c>
    </row>
    <row r="1524" spans="1:7">
      <c r="A1524" s="11"/>
      <c r="B1524" s="4">
        <v>1497</v>
      </c>
      <c r="C1524" s="11"/>
      <c r="D1524" s="11"/>
      <c r="E1524" s="416">
        <v>21.279999999998498</v>
      </c>
      <c r="F1524" s="413">
        <v>8640</v>
      </c>
      <c r="G1524" s="413">
        <v>-2.2799999999996001</v>
      </c>
    </row>
    <row r="1525" spans="1:7">
      <c r="A1525" s="11"/>
      <c r="B1525" s="4">
        <v>1498</v>
      </c>
      <c r="C1525" s="11"/>
      <c r="D1525" s="11"/>
      <c r="E1525" s="416">
        <v>21.2899999999985</v>
      </c>
      <c r="F1525" s="413">
        <v>8630</v>
      </c>
      <c r="G1525" s="413">
        <v>-2.2599999999996001</v>
      </c>
    </row>
    <row r="1526" spans="1:7">
      <c r="A1526" s="11"/>
      <c r="B1526" s="4">
        <v>1499</v>
      </c>
      <c r="C1526" s="11"/>
      <c r="D1526" s="11"/>
      <c r="E1526" s="416">
        <v>21.299999999998501</v>
      </c>
      <c r="F1526" s="413">
        <v>8620</v>
      </c>
      <c r="G1526" s="413">
        <v>-2.2399999999996001</v>
      </c>
    </row>
    <row r="1527" spans="1:7">
      <c r="A1527" s="11"/>
      <c r="B1527" s="4">
        <v>1500</v>
      </c>
      <c r="C1527" s="11"/>
      <c r="D1527" s="11"/>
      <c r="E1527" s="416">
        <v>21.309999999998499</v>
      </c>
      <c r="F1527" s="413">
        <v>8610</v>
      </c>
      <c r="G1527" s="413">
        <v>-2.2199999999996001</v>
      </c>
    </row>
    <row r="1528" spans="1:7">
      <c r="A1528" s="11"/>
      <c r="B1528" s="4">
        <v>1501</v>
      </c>
      <c r="C1528" s="11"/>
      <c r="D1528" s="11"/>
      <c r="E1528" s="416">
        <v>21.319999999998501</v>
      </c>
      <c r="F1528" s="413">
        <v>8600</v>
      </c>
      <c r="G1528" s="413">
        <v>-2.1999999999996001</v>
      </c>
    </row>
    <row r="1529" spans="1:7">
      <c r="A1529" s="11"/>
      <c r="B1529" s="4">
        <v>1502</v>
      </c>
      <c r="C1529" s="11"/>
      <c r="D1529" s="11"/>
      <c r="E1529" s="416">
        <v>21.329999999998499</v>
      </c>
      <c r="F1529" s="413">
        <v>8590</v>
      </c>
      <c r="G1529" s="413">
        <v>-2.1799999999996</v>
      </c>
    </row>
    <row r="1530" spans="1:7">
      <c r="A1530" s="11"/>
      <c r="B1530" s="4">
        <v>1503</v>
      </c>
      <c r="C1530" s="11"/>
      <c r="D1530" s="11"/>
      <c r="E1530" s="416">
        <v>21.339999999998501</v>
      </c>
      <c r="F1530" s="413">
        <v>8580</v>
      </c>
      <c r="G1530" s="413">
        <v>-2.1599999999996</v>
      </c>
    </row>
    <row r="1531" spans="1:7">
      <c r="A1531" s="11"/>
      <c r="B1531" s="4">
        <v>1504</v>
      </c>
      <c r="C1531" s="11"/>
      <c r="D1531" s="11"/>
      <c r="E1531" s="416">
        <v>21.349999999998499</v>
      </c>
      <c r="F1531" s="413">
        <v>8570</v>
      </c>
      <c r="G1531" s="413">
        <v>-2.1399999999996</v>
      </c>
    </row>
    <row r="1532" spans="1:7">
      <c r="A1532" s="11"/>
      <c r="B1532" s="4">
        <v>1505</v>
      </c>
      <c r="C1532" s="11"/>
      <c r="D1532" s="11"/>
      <c r="E1532" s="416">
        <v>21.3599999999985</v>
      </c>
      <c r="F1532" s="413">
        <v>8560</v>
      </c>
      <c r="G1532" s="413">
        <v>-2.1199999999996</v>
      </c>
    </row>
    <row r="1533" spans="1:7">
      <c r="A1533" s="11"/>
      <c r="B1533" s="4">
        <v>1506</v>
      </c>
      <c r="C1533" s="11"/>
      <c r="D1533" s="11"/>
      <c r="E1533" s="416">
        <v>21.369999999998502</v>
      </c>
      <c r="F1533" s="413">
        <v>8550</v>
      </c>
      <c r="G1533" s="413">
        <v>-2.0999999999996</v>
      </c>
    </row>
    <row r="1534" spans="1:7">
      <c r="A1534" s="11"/>
      <c r="B1534" s="4">
        <v>1507</v>
      </c>
      <c r="C1534" s="11"/>
      <c r="D1534" s="11"/>
      <c r="E1534" s="416">
        <v>21.3799999999985</v>
      </c>
      <c r="F1534" s="413">
        <v>8540</v>
      </c>
      <c r="G1534" s="413">
        <v>-2.0799999999995999</v>
      </c>
    </row>
    <row r="1535" spans="1:7">
      <c r="A1535" s="11"/>
      <c r="B1535" s="4">
        <v>1508</v>
      </c>
      <c r="C1535" s="11"/>
      <c r="D1535" s="11"/>
      <c r="E1535" s="416">
        <v>21.389999999998501</v>
      </c>
      <c r="F1535" s="413">
        <v>8530</v>
      </c>
      <c r="G1535" s="413">
        <v>-2.0599999999995999</v>
      </c>
    </row>
    <row r="1536" spans="1:7">
      <c r="A1536" s="11"/>
      <c r="B1536" s="4">
        <v>1509</v>
      </c>
      <c r="C1536" s="11"/>
      <c r="D1536" s="11"/>
      <c r="E1536" s="416">
        <v>21.399999999998499</v>
      </c>
      <c r="F1536" s="413">
        <v>8520</v>
      </c>
      <c r="G1536" s="413">
        <v>-2.0399999999995999</v>
      </c>
    </row>
    <row r="1537" spans="1:7">
      <c r="A1537" s="11"/>
      <c r="B1537" s="4">
        <v>1510</v>
      </c>
      <c r="C1537" s="11"/>
      <c r="D1537" s="11"/>
      <c r="E1537" s="416">
        <v>21.409999999998501</v>
      </c>
      <c r="F1537" s="413">
        <v>8510</v>
      </c>
      <c r="G1537" s="413">
        <v>-2.0199999999995999</v>
      </c>
    </row>
    <row r="1538" spans="1:7">
      <c r="A1538" s="11"/>
      <c r="B1538" s="4">
        <v>1511</v>
      </c>
      <c r="C1538" s="11"/>
      <c r="D1538" s="11"/>
      <c r="E1538" s="416">
        <v>21.419999999998499</v>
      </c>
      <c r="F1538" s="413">
        <v>8500</v>
      </c>
      <c r="G1538" s="413">
        <v>-1.9999999999996001</v>
      </c>
    </row>
    <row r="1539" spans="1:7">
      <c r="A1539" s="11"/>
      <c r="B1539" s="4">
        <v>1512</v>
      </c>
      <c r="C1539" s="11"/>
      <c r="D1539" s="11"/>
      <c r="E1539" s="416">
        <v>21.4299999999985</v>
      </c>
      <c r="F1539" s="413">
        <v>8490</v>
      </c>
      <c r="G1539" s="413">
        <v>-1.9799999999996001</v>
      </c>
    </row>
    <row r="1540" spans="1:7">
      <c r="A1540" s="11"/>
      <c r="B1540" s="4">
        <v>1513</v>
      </c>
      <c r="C1540" s="11"/>
      <c r="D1540" s="11"/>
      <c r="E1540" s="416">
        <v>21.439999999998498</v>
      </c>
      <c r="F1540" s="413">
        <v>8480</v>
      </c>
      <c r="G1540" s="413">
        <v>-1.9599999999996001</v>
      </c>
    </row>
    <row r="1541" spans="1:7">
      <c r="A1541" s="11"/>
      <c r="B1541" s="4">
        <v>1514</v>
      </c>
      <c r="C1541" s="11"/>
      <c r="D1541" s="11"/>
      <c r="E1541" s="416">
        <v>21.4499999999985</v>
      </c>
      <c r="F1541" s="413">
        <v>8470</v>
      </c>
      <c r="G1541" s="413">
        <v>-1.9399999999996</v>
      </c>
    </row>
    <row r="1542" spans="1:7">
      <c r="A1542" s="11"/>
      <c r="B1542" s="4">
        <v>1515</v>
      </c>
      <c r="C1542" s="11"/>
      <c r="D1542" s="11"/>
      <c r="E1542" s="416">
        <v>21.459999999998502</v>
      </c>
      <c r="F1542" s="413">
        <v>8460</v>
      </c>
      <c r="G1542" s="413">
        <v>-1.9199999999996</v>
      </c>
    </row>
    <row r="1543" spans="1:7">
      <c r="A1543" s="11"/>
      <c r="B1543" s="4">
        <v>1516</v>
      </c>
      <c r="C1543" s="11"/>
      <c r="D1543" s="11"/>
      <c r="E1543" s="416">
        <v>21.4699999999985</v>
      </c>
      <c r="F1543" s="413">
        <v>8450</v>
      </c>
      <c r="G1543" s="413">
        <v>-1.8999999999996</v>
      </c>
    </row>
    <row r="1544" spans="1:7">
      <c r="A1544" s="11"/>
      <c r="B1544" s="4">
        <v>1517</v>
      </c>
      <c r="C1544" s="11"/>
      <c r="D1544" s="11"/>
      <c r="E1544" s="416">
        <v>21.479999999998501</v>
      </c>
      <c r="F1544" s="413">
        <v>8440</v>
      </c>
      <c r="G1544" s="413">
        <v>-1.8799999999996</v>
      </c>
    </row>
    <row r="1545" spans="1:7">
      <c r="A1545" s="11"/>
      <c r="B1545" s="4">
        <v>1518</v>
      </c>
      <c r="C1545" s="11"/>
      <c r="D1545" s="11"/>
      <c r="E1545" s="416">
        <v>21.489999999998499</v>
      </c>
      <c r="F1545" s="413">
        <v>8430</v>
      </c>
      <c r="G1545" s="413">
        <v>-1.8599999999996</v>
      </c>
    </row>
    <row r="1546" spans="1:7">
      <c r="A1546" s="11"/>
      <c r="B1546" s="4">
        <v>1519</v>
      </c>
      <c r="C1546" s="11"/>
      <c r="D1546" s="11"/>
      <c r="E1546" s="416">
        <v>21.499999999998501</v>
      </c>
      <c r="F1546" s="413">
        <v>8420</v>
      </c>
      <c r="G1546" s="413">
        <v>-1.8399999999996</v>
      </c>
    </row>
    <row r="1547" spans="1:7">
      <c r="A1547" s="11"/>
      <c r="B1547" s="4">
        <v>1520</v>
      </c>
      <c r="C1547" s="11"/>
      <c r="D1547" s="11"/>
      <c r="E1547" s="416">
        <v>21.509999999998499</v>
      </c>
      <c r="F1547" s="413">
        <v>8410</v>
      </c>
      <c r="G1547" s="413">
        <v>-1.8199999999995999</v>
      </c>
    </row>
    <row r="1548" spans="1:7">
      <c r="A1548" s="11"/>
      <c r="B1548" s="4">
        <v>1521</v>
      </c>
      <c r="C1548" s="11"/>
      <c r="D1548" s="11"/>
      <c r="E1548" s="416">
        <v>21.5199999999985</v>
      </c>
      <c r="F1548" s="413">
        <v>8400</v>
      </c>
      <c r="G1548" s="413">
        <v>-1.7999999999995999</v>
      </c>
    </row>
    <row r="1549" spans="1:7">
      <c r="A1549" s="11"/>
      <c r="B1549" s="4">
        <v>1522</v>
      </c>
      <c r="C1549" s="11"/>
      <c r="D1549" s="11"/>
      <c r="E1549" s="416">
        <v>21.529999999998498</v>
      </c>
      <c r="F1549" s="413">
        <v>8390</v>
      </c>
      <c r="G1549" s="413">
        <v>-1.7799999999995999</v>
      </c>
    </row>
    <row r="1550" spans="1:7">
      <c r="A1550" s="11"/>
      <c r="B1550" s="4">
        <v>1523</v>
      </c>
      <c r="C1550" s="11"/>
      <c r="D1550" s="11"/>
      <c r="E1550" s="416">
        <v>21.5399999999985</v>
      </c>
      <c r="F1550" s="413">
        <v>8380</v>
      </c>
      <c r="G1550" s="413">
        <v>-1.7599999999996001</v>
      </c>
    </row>
    <row r="1551" spans="1:7">
      <c r="A1551" s="11"/>
      <c r="B1551" s="4">
        <v>1524</v>
      </c>
      <c r="C1551" s="11"/>
      <c r="D1551" s="11"/>
      <c r="E1551" s="416">
        <v>21.549999999998501</v>
      </c>
      <c r="F1551" s="413">
        <v>8370</v>
      </c>
      <c r="G1551" s="413">
        <v>-1.7399999999996001</v>
      </c>
    </row>
    <row r="1552" spans="1:7">
      <c r="A1552" s="11"/>
      <c r="B1552" s="4">
        <v>1525</v>
      </c>
      <c r="C1552" s="11"/>
      <c r="D1552" s="11"/>
      <c r="E1552" s="416">
        <v>21.559999999998499</v>
      </c>
      <c r="F1552" s="413">
        <v>8360</v>
      </c>
      <c r="G1552" s="413">
        <v>-1.7199999999996001</v>
      </c>
    </row>
    <row r="1553" spans="1:7">
      <c r="A1553" s="11"/>
      <c r="B1553" s="4">
        <v>1526</v>
      </c>
      <c r="C1553" s="11"/>
      <c r="D1553" s="11"/>
      <c r="E1553" s="416">
        <v>21.569999999998501</v>
      </c>
      <c r="F1553" s="413">
        <v>8350</v>
      </c>
      <c r="G1553" s="413">
        <v>-1.6999999999996001</v>
      </c>
    </row>
    <row r="1554" spans="1:7">
      <c r="A1554" s="11"/>
      <c r="B1554" s="4">
        <v>1527</v>
      </c>
      <c r="C1554" s="11"/>
      <c r="D1554" s="11"/>
      <c r="E1554" s="416">
        <v>21.579999999998499</v>
      </c>
      <c r="F1554" s="413">
        <v>8340</v>
      </c>
      <c r="G1554" s="413">
        <v>-1.6799999999996</v>
      </c>
    </row>
    <row r="1555" spans="1:7">
      <c r="A1555" s="11"/>
      <c r="B1555" s="4">
        <v>1528</v>
      </c>
      <c r="C1555" s="11"/>
      <c r="D1555" s="11"/>
      <c r="E1555" s="416">
        <v>21.589999999998501</v>
      </c>
      <c r="F1555" s="413">
        <v>8330</v>
      </c>
      <c r="G1555" s="413">
        <v>-1.6599999999996</v>
      </c>
    </row>
    <row r="1556" spans="1:7">
      <c r="A1556" s="11"/>
      <c r="B1556" s="4">
        <v>1529</v>
      </c>
      <c r="C1556" s="11"/>
      <c r="D1556" s="11"/>
      <c r="E1556" s="416">
        <v>21.599999999998499</v>
      </c>
      <c r="F1556" s="413">
        <v>8320</v>
      </c>
      <c r="G1556" s="413">
        <v>-1.6399999999996</v>
      </c>
    </row>
    <row r="1557" spans="1:7">
      <c r="A1557" s="11"/>
      <c r="B1557" s="4">
        <v>1530</v>
      </c>
      <c r="C1557" s="11"/>
      <c r="D1557" s="11"/>
      <c r="E1557" s="416">
        <v>21.6099999999985</v>
      </c>
      <c r="F1557" s="413">
        <v>8310</v>
      </c>
      <c r="G1557" s="413">
        <v>-1.6199999999996</v>
      </c>
    </row>
    <row r="1558" spans="1:7">
      <c r="A1558" s="11"/>
      <c r="B1558" s="4">
        <v>1531</v>
      </c>
      <c r="C1558" s="11"/>
      <c r="D1558" s="11"/>
      <c r="E1558" s="416">
        <v>21.619999999998601</v>
      </c>
      <c r="F1558" s="413">
        <v>8300</v>
      </c>
      <c r="G1558" s="413">
        <v>-1.5999999999996</v>
      </c>
    </row>
    <row r="1559" spans="1:7">
      <c r="A1559" s="11"/>
      <c r="B1559" s="4">
        <v>1532</v>
      </c>
      <c r="C1559" s="11"/>
      <c r="D1559" s="11"/>
      <c r="E1559" s="416">
        <v>21.629999999998599</v>
      </c>
      <c r="F1559" s="413">
        <v>8290</v>
      </c>
      <c r="G1559" s="413">
        <v>-1.5799999999995999</v>
      </c>
    </row>
    <row r="1560" spans="1:7">
      <c r="A1560" s="11"/>
      <c r="B1560" s="4">
        <v>1533</v>
      </c>
      <c r="C1560" s="11"/>
      <c r="D1560" s="11"/>
      <c r="E1560" s="416">
        <v>21.639999999998601</v>
      </c>
      <c r="F1560" s="413">
        <v>8280</v>
      </c>
      <c r="G1560" s="413">
        <v>-1.5599999999995999</v>
      </c>
    </row>
    <row r="1561" spans="1:7">
      <c r="A1561" s="11"/>
      <c r="B1561" s="4">
        <v>1534</v>
      </c>
      <c r="C1561" s="11"/>
      <c r="D1561" s="11"/>
      <c r="E1561" s="416">
        <v>21.649999999998499</v>
      </c>
      <c r="F1561" s="413">
        <v>8270</v>
      </c>
      <c r="G1561" s="413">
        <v>-1.5399999999995999</v>
      </c>
    </row>
    <row r="1562" spans="1:7">
      <c r="A1562" s="11"/>
      <c r="B1562" s="4">
        <v>1535</v>
      </c>
      <c r="C1562" s="11"/>
      <c r="D1562" s="11"/>
      <c r="E1562" s="416">
        <v>21.6599999999986</v>
      </c>
      <c r="F1562" s="413">
        <v>8260</v>
      </c>
      <c r="G1562" s="413">
        <v>-1.5199999999995999</v>
      </c>
    </row>
    <row r="1563" spans="1:7">
      <c r="A1563" s="11"/>
      <c r="B1563" s="4">
        <v>1536</v>
      </c>
      <c r="C1563" s="11"/>
      <c r="D1563" s="11"/>
      <c r="E1563" s="416">
        <v>21.669999999998598</v>
      </c>
      <c r="F1563" s="413">
        <v>8250</v>
      </c>
      <c r="G1563" s="413">
        <v>-1.4999999999996001</v>
      </c>
    </row>
    <row r="1564" spans="1:7">
      <c r="A1564" s="11"/>
      <c r="B1564" s="4">
        <v>1537</v>
      </c>
      <c r="C1564" s="11"/>
      <c r="D1564" s="11"/>
      <c r="E1564" s="416">
        <v>21.6799999999986</v>
      </c>
      <c r="F1564" s="413">
        <v>8240</v>
      </c>
      <c r="G1564" s="413">
        <v>-1.4799999999996001</v>
      </c>
    </row>
    <row r="1565" spans="1:7">
      <c r="A1565" s="11"/>
      <c r="B1565" s="4">
        <v>1538</v>
      </c>
      <c r="C1565" s="11"/>
      <c r="D1565" s="11"/>
      <c r="E1565" s="416">
        <v>21.689999999998602</v>
      </c>
      <c r="F1565" s="413">
        <v>8230</v>
      </c>
      <c r="G1565" s="413">
        <v>-1.4599999999996001</v>
      </c>
    </row>
    <row r="1566" spans="1:7">
      <c r="A1566" s="11"/>
      <c r="B1566" s="4">
        <v>1539</v>
      </c>
      <c r="C1566" s="11"/>
      <c r="D1566" s="11"/>
      <c r="E1566" s="416">
        <v>21.6999999999986</v>
      </c>
      <c r="F1566" s="413">
        <v>8220</v>
      </c>
      <c r="G1566" s="413">
        <v>-1.4399999999996</v>
      </c>
    </row>
    <row r="1567" spans="1:7">
      <c r="A1567" s="11"/>
      <c r="B1567" s="4">
        <v>1540</v>
      </c>
      <c r="C1567" s="11"/>
      <c r="D1567" s="11"/>
      <c r="E1567" s="416">
        <v>21.709999999998601</v>
      </c>
      <c r="F1567" s="413">
        <v>8210</v>
      </c>
      <c r="G1567" s="413">
        <v>-1.4199999999996</v>
      </c>
    </row>
    <row r="1568" spans="1:7">
      <c r="A1568" s="11"/>
      <c r="B1568" s="4">
        <v>1541</v>
      </c>
      <c r="C1568" s="11"/>
      <c r="D1568" s="11"/>
      <c r="E1568" s="416">
        <v>21.719999999998599</v>
      </c>
      <c r="F1568" s="413">
        <v>8200</v>
      </c>
      <c r="G1568" s="413">
        <v>-1.3999999999996</v>
      </c>
    </row>
    <row r="1569" spans="1:7">
      <c r="A1569" s="11"/>
      <c r="B1569" s="4">
        <v>1542</v>
      </c>
      <c r="C1569" s="11"/>
      <c r="D1569" s="11"/>
      <c r="E1569" s="416">
        <v>21.729999999998601</v>
      </c>
      <c r="F1569" s="413">
        <v>8190</v>
      </c>
      <c r="G1569" s="413">
        <v>-1.3799999999996</v>
      </c>
    </row>
    <row r="1570" spans="1:7">
      <c r="A1570" s="11"/>
      <c r="B1570" s="4">
        <v>1543</v>
      </c>
      <c r="C1570" s="11"/>
      <c r="D1570" s="11"/>
      <c r="E1570" s="416">
        <v>21.739999999998599</v>
      </c>
      <c r="F1570" s="413">
        <v>8180</v>
      </c>
      <c r="G1570" s="413">
        <v>-1.3599999999996</v>
      </c>
    </row>
    <row r="1571" spans="1:7">
      <c r="A1571" s="11"/>
      <c r="B1571" s="4">
        <v>1544</v>
      </c>
      <c r="C1571" s="11"/>
      <c r="D1571" s="11"/>
      <c r="E1571" s="416">
        <v>21.7499999999986</v>
      </c>
      <c r="F1571" s="413">
        <v>8170</v>
      </c>
      <c r="G1571" s="413">
        <v>-1.3399999999996</v>
      </c>
    </row>
    <row r="1572" spans="1:7">
      <c r="A1572" s="11"/>
      <c r="B1572" s="4">
        <v>1545</v>
      </c>
      <c r="C1572" s="11"/>
      <c r="D1572" s="11"/>
      <c r="E1572" s="416">
        <v>21.759999999998598</v>
      </c>
      <c r="F1572" s="413">
        <v>8160</v>
      </c>
      <c r="G1572" s="413">
        <v>-1.3199999999995999</v>
      </c>
    </row>
    <row r="1573" spans="1:7">
      <c r="A1573" s="11"/>
      <c r="B1573" s="4">
        <v>1546</v>
      </c>
      <c r="C1573" s="11"/>
      <c r="D1573" s="11"/>
      <c r="E1573" s="416">
        <v>21.7699999999986</v>
      </c>
      <c r="F1573" s="413">
        <v>8150</v>
      </c>
      <c r="G1573" s="413">
        <v>-1.2999999999995999</v>
      </c>
    </row>
    <row r="1574" spans="1:7">
      <c r="A1574" s="11"/>
      <c r="B1574" s="4">
        <v>1547</v>
      </c>
      <c r="C1574" s="11"/>
      <c r="D1574" s="11"/>
      <c r="E1574" s="416">
        <v>21.779999999998601</v>
      </c>
      <c r="F1574" s="413">
        <v>8140</v>
      </c>
      <c r="G1574" s="413">
        <v>-1.2799999999995999</v>
      </c>
    </row>
    <row r="1575" spans="1:7">
      <c r="A1575" s="11"/>
      <c r="B1575" s="4">
        <v>1548</v>
      </c>
      <c r="C1575" s="11"/>
      <c r="D1575" s="11"/>
      <c r="E1575" s="416">
        <v>21.789999999998599</v>
      </c>
      <c r="F1575" s="413">
        <v>8130</v>
      </c>
      <c r="G1575" s="413">
        <v>-1.2599999999996001</v>
      </c>
    </row>
    <row r="1576" spans="1:7">
      <c r="A1576" s="11"/>
      <c r="B1576" s="4">
        <v>1549</v>
      </c>
      <c r="C1576" s="11"/>
      <c r="D1576" s="11"/>
      <c r="E1576" s="416">
        <v>21.799999999998601</v>
      </c>
      <c r="F1576" s="413">
        <v>8120</v>
      </c>
      <c r="G1576" s="413">
        <v>-1.2399999999996001</v>
      </c>
    </row>
    <row r="1577" spans="1:7">
      <c r="A1577" s="11"/>
      <c r="B1577" s="4">
        <v>1550</v>
      </c>
      <c r="C1577" s="11"/>
      <c r="D1577" s="11"/>
      <c r="E1577" s="416">
        <v>21.809999999998599</v>
      </c>
      <c r="F1577" s="413">
        <v>8110</v>
      </c>
      <c r="G1577" s="413">
        <v>-1.2199999999996001</v>
      </c>
    </row>
    <row r="1578" spans="1:7">
      <c r="A1578" s="11"/>
      <c r="B1578" s="4">
        <v>1551</v>
      </c>
      <c r="C1578" s="11"/>
      <c r="D1578" s="11"/>
      <c r="E1578" s="416">
        <v>21.819999999998601</v>
      </c>
      <c r="F1578" s="413">
        <v>8100</v>
      </c>
      <c r="G1578" s="413">
        <v>-1.1999999999996001</v>
      </c>
    </row>
    <row r="1579" spans="1:7">
      <c r="A1579" s="11"/>
      <c r="B1579" s="4">
        <v>1552</v>
      </c>
      <c r="C1579" s="11"/>
      <c r="D1579" s="11"/>
      <c r="E1579" s="416">
        <v>21.829999999998599</v>
      </c>
      <c r="F1579" s="413">
        <v>8090</v>
      </c>
      <c r="G1579" s="413">
        <v>-1.1799999999996</v>
      </c>
    </row>
    <row r="1580" spans="1:7">
      <c r="A1580" s="11"/>
      <c r="B1580" s="4">
        <v>1553</v>
      </c>
      <c r="C1580" s="11"/>
      <c r="D1580" s="11"/>
      <c r="E1580" s="416">
        <v>21.8399999999986</v>
      </c>
      <c r="F1580" s="413">
        <v>8080</v>
      </c>
      <c r="G1580" s="413">
        <v>-1.1599999999996</v>
      </c>
    </row>
    <row r="1581" spans="1:7">
      <c r="A1581" s="11"/>
      <c r="B1581" s="4">
        <v>1554</v>
      </c>
      <c r="C1581" s="11"/>
      <c r="D1581" s="11"/>
      <c r="E1581" s="416">
        <v>21.849999999998602</v>
      </c>
      <c r="F1581" s="413">
        <v>8070</v>
      </c>
      <c r="G1581" s="413">
        <v>-1.1399999999996</v>
      </c>
    </row>
    <row r="1582" spans="1:7">
      <c r="A1582" s="11"/>
      <c r="B1582" s="4">
        <v>1555</v>
      </c>
      <c r="C1582" s="11"/>
      <c r="D1582" s="11"/>
      <c r="E1582" s="416">
        <v>21.8599999999986</v>
      </c>
      <c r="F1582" s="413">
        <v>8060</v>
      </c>
      <c r="G1582" s="413">
        <v>-1.1199999999996</v>
      </c>
    </row>
    <row r="1583" spans="1:7">
      <c r="A1583" s="11"/>
      <c r="B1583" s="4">
        <v>1556</v>
      </c>
      <c r="C1583" s="11"/>
      <c r="D1583" s="11"/>
      <c r="E1583" s="416">
        <v>21.869999999998601</v>
      </c>
      <c r="F1583" s="413">
        <v>8050</v>
      </c>
      <c r="G1583" s="413">
        <v>-1.0999999999996</v>
      </c>
    </row>
    <row r="1584" spans="1:7">
      <c r="A1584" s="11"/>
      <c r="B1584" s="4">
        <v>1557</v>
      </c>
      <c r="C1584" s="11"/>
      <c r="D1584" s="11"/>
      <c r="E1584" s="416">
        <v>21.879999999998599</v>
      </c>
      <c r="F1584" s="413">
        <v>8040</v>
      </c>
      <c r="G1584" s="413">
        <v>-1.0799999999995999</v>
      </c>
    </row>
    <row r="1585" spans="1:7">
      <c r="A1585" s="11"/>
      <c r="B1585" s="4">
        <v>1558</v>
      </c>
      <c r="C1585" s="11"/>
      <c r="D1585" s="11"/>
      <c r="E1585" s="416">
        <v>21.889999999998601</v>
      </c>
      <c r="F1585" s="413">
        <v>8030</v>
      </c>
      <c r="G1585" s="413">
        <v>-1.0599999999995999</v>
      </c>
    </row>
    <row r="1586" spans="1:7">
      <c r="A1586" s="11"/>
      <c r="B1586" s="4">
        <v>1559</v>
      </c>
      <c r="C1586" s="11"/>
      <c r="D1586" s="11"/>
      <c r="E1586" s="416">
        <v>21.899999999998599</v>
      </c>
      <c r="F1586" s="413">
        <v>8020</v>
      </c>
      <c r="G1586" s="413">
        <v>-1.0399999999995999</v>
      </c>
    </row>
    <row r="1587" spans="1:7">
      <c r="A1587" s="11"/>
      <c r="B1587" s="4">
        <v>1560</v>
      </c>
      <c r="C1587" s="11"/>
      <c r="D1587" s="11"/>
      <c r="E1587" s="416">
        <v>21.9099999999986</v>
      </c>
      <c r="F1587" s="413">
        <v>8010</v>
      </c>
      <c r="G1587" s="413">
        <v>-1.0199999999995999</v>
      </c>
    </row>
    <row r="1588" spans="1:7">
      <c r="A1588" s="11"/>
      <c r="B1588" s="4">
        <v>1561</v>
      </c>
      <c r="C1588" s="11"/>
      <c r="D1588" s="11"/>
      <c r="E1588" s="416">
        <v>21.919999999998598</v>
      </c>
      <c r="F1588" s="413">
        <v>8000</v>
      </c>
      <c r="G1588" s="413">
        <v>-0.99999999999959899</v>
      </c>
    </row>
    <row r="1589" spans="1:7">
      <c r="A1589" s="11"/>
      <c r="B1589" s="4">
        <v>1562</v>
      </c>
      <c r="C1589" s="11"/>
      <c r="D1589" s="11"/>
      <c r="E1589" s="416">
        <v>21.9299999999986</v>
      </c>
      <c r="F1589" s="413">
        <v>7990</v>
      </c>
      <c r="G1589" s="413">
        <v>-0.97999999999959897</v>
      </c>
    </row>
    <row r="1590" spans="1:7">
      <c r="A1590" s="11"/>
      <c r="B1590" s="4">
        <v>1563</v>
      </c>
      <c r="C1590" s="11"/>
      <c r="D1590" s="11"/>
      <c r="E1590" s="416">
        <v>21.939999999998602</v>
      </c>
      <c r="F1590" s="413">
        <v>7980</v>
      </c>
      <c r="G1590" s="413">
        <v>-0.95999999999959895</v>
      </c>
    </row>
    <row r="1591" spans="1:7">
      <c r="A1591" s="11"/>
      <c r="B1591" s="4">
        <v>1564</v>
      </c>
      <c r="C1591" s="11"/>
      <c r="D1591" s="11"/>
      <c r="E1591" s="416">
        <v>21.9499999999986</v>
      </c>
      <c r="F1591" s="413">
        <v>7970</v>
      </c>
      <c r="G1591" s="413">
        <v>-0.93999999999960004</v>
      </c>
    </row>
    <row r="1592" spans="1:7">
      <c r="A1592" s="11"/>
      <c r="B1592" s="4">
        <v>1565</v>
      </c>
      <c r="C1592" s="11"/>
      <c r="D1592" s="11"/>
      <c r="E1592" s="416">
        <v>21.959999999998601</v>
      </c>
      <c r="F1592" s="413">
        <v>7960</v>
      </c>
      <c r="G1592" s="413">
        <v>-0.91999999999960003</v>
      </c>
    </row>
    <row r="1593" spans="1:7">
      <c r="A1593" s="11"/>
      <c r="B1593" s="4">
        <v>1566</v>
      </c>
      <c r="C1593" s="11"/>
      <c r="D1593" s="11"/>
      <c r="E1593" s="416">
        <v>21.969999999998599</v>
      </c>
      <c r="F1593" s="413">
        <v>7950</v>
      </c>
      <c r="G1593" s="413">
        <v>-0.89999999999960101</v>
      </c>
    </row>
    <row r="1594" spans="1:7">
      <c r="A1594" s="11"/>
      <c r="B1594" s="4">
        <v>1567</v>
      </c>
      <c r="C1594" s="11"/>
      <c r="D1594" s="11"/>
      <c r="E1594" s="416">
        <v>21.979999999998601</v>
      </c>
      <c r="F1594" s="413">
        <v>7940</v>
      </c>
      <c r="G1594" s="413">
        <v>-0.87999999999960099</v>
      </c>
    </row>
    <row r="1595" spans="1:7">
      <c r="A1595" s="11"/>
      <c r="B1595" s="4">
        <v>1568</v>
      </c>
      <c r="C1595" s="11"/>
      <c r="D1595" s="11"/>
      <c r="E1595" s="416">
        <v>21.989999999998599</v>
      </c>
      <c r="F1595" s="413">
        <v>7930</v>
      </c>
      <c r="G1595" s="413">
        <v>-0.85999999999960197</v>
      </c>
    </row>
    <row r="1596" spans="1:7">
      <c r="A1596" s="11"/>
      <c r="B1596" s="4">
        <v>1569</v>
      </c>
      <c r="C1596" s="11"/>
      <c r="D1596" s="11"/>
      <c r="E1596" s="416">
        <v>21.9999999999986</v>
      </c>
      <c r="F1596" s="413">
        <v>7920</v>
      </c>
      <c r="G1596" s="413">
        <v>-0.83999999999959796</v>
      </c>
    </row>
    <row r="1597" spans="1:7">
      <c r="A1597" s="11"/>
      <c r="B1597" s="4">
        <v>1570</v>
      </c>
      <c r="C1597" s="11"/>
      <c r="D1597" s="11"/>
      <c r="E1597" s="416">
        <v>22.009999999998598</v>
      </c>
      <c r="F1597" s="413">
        <v>7910</v>
      </c>
      <c r="G1597" s="413">
        <v>-0.81999999999959905</v>
      </c>
    </row>
    <row r="1598" spans="1:7">
      <c r="A1598" s="11"/>
      <c r="B1598" s="4">
        <v>1571</v>
      </c>
      <c r="C1598" s="11"/>
      <c r="D1598" s="11"/>
      <c r="E1598" s="416">
        <v>22.0199999999986</v>
      </c>
      <c r="F1598" s="413">
        <v>7900</v>
      </c>
      <c r="G1598" s="413">
        <v>-0.79999999999959903</v>
      </c>
    </row>
    <row r="1599" spans="1:7">
      <c r="A1599" s="11"/>
      <c r="B1599" s="4">
        <v>1572</v>
      </c>
      <c r="C1599" s="11"/>
      <c r="D1599" s="11"/>
      <c r="E1599" s="416">
        <v>22.029999999998601</v>
      </c>
      <c r="F1599" s="413">
        <v>7890</v>
      </c>
      <c r="G1599" s="413">
        <v>-0.77999999999960001</v>
      </c>
    </row>
    <row r="1600" spans="1:7">
      <c r="A1600" s="11"/>
      <c r="B1600" s="4">
        <v>1573</v>
      </c>
      <c r="C1600" s="11"/>
      <c r="D1600" s="11"/>
      <c r="E1600" s="416">
        <v>22.039999999998599</v>
      </c>
      <c r="F1600" s="413">
        <v>7880</v>
      </c>
      <c r="G1600" s="413">
        <v>-0.7599999999996</v>
      </c>
    </row>
    <row r="1601" spans="1:7">
      <c r="A1601" s="11"/>
      <c r="B1601" s="4">
        <v>1574</v>
      </c>
      <c r="C1601" s="11"/>
      <c r="D1601" s="11"/>
      <c r="E1601" s="416">
        <v>22.049999999998601</v>
      </c>
      <c r="F1601" s="413">
        <v>7870</v>
      </c>
      <c r="G1601" s="413">
        <v>-0.73999999999960098</v>
      </c>
    </row>
    <row r="1602" spans="1:7">
      <c r="A1602" s="11"/>
      <c r="B1602" s="4">
        <v>1575</v>
      </c>
      <c r="C1602" s="11"/>
      <c r="D1602" s="11"/>
      <c r="E1602" s="416">
        <v>22.059999999998599</v>
      </c>
      <c r="F1602" s="413">
        <v>7860</v>
      </c>
      <c r="G1602" s="413">
        <v>-0.71999999999960096</v>
      </c>
    </row>
    <row r="1603" spans="1:7">
      <c r="A1603" s="11"/>
      <c r="B1603" s="4">
        <v>1576</v>
      </c>
      <c r="C1603" s="11"/>
      <c r="D1603" s="11"/>
      <c r="E1603" s="416">
        <v>22.069999999998601</v>
      </c>
      <c r="F1603" s="413">
        <v>7850</v>
      </c>
      <c r="G1603" s="413">
        <v>-0.69999999999960105</v>
      </c>
    </row>
    <row r="1604" spans="1:7">
      <c r="A1604" s="11"/>
      <c r="B1604" s="4">
        <v>1577</v>
      </c>
      <c r="C1604" s="11"/>
      <c r="D1604" s="11"/>
      <c r="E1604" s="416">
        <v>22.079999999998599</v>
      </c>
      <c r="F1604" s="413">
        <v>7840</v>
      </c>
      <c r="G1604" s="413">
        <v>-0.67999999999959804</v>
      </c>
    </row>
    <row r="1605" spans="1:7">
      <c r="A1605" s="11"/>
      <c r="B1605" s="4">
        <v>1578</v>
      </c>
      <c r="C1605" s="11"/>
      <c r="D1605" s="11"/>
      <c r="E1605" s="416">
        <v>22.0899999999986</v>
      </c>
      <c r="F1605" s="413">
        <v>7830</v>
      </c>
      <c r="G1605" s="413">
        <v>-0.65999999999959902</v>
      </c>
    </row>
    <row r="1606" spans="1:7">
      <c r="A1606" s="11"/>
      <c r="B1606" s="4">
        <v>1579</v>
      </c>
      <c r="C1606" s="11"/>
      <c r="D1606" s="11"/>
      <c r="E1606" s="416">
        <v>22.099999999998602</v>
      </c>
      <c r="F1606" s="413">
        <v>7820</v>
      </c>
      <c r="G1606" s="413">
        <v>-0.639999999999599</v>
      </c>
    </row>
    <row r="1607" spans="1:7">
      <c r="A1607" s="11"/>
      <c r="B1607" s="4">
        <v>1580</v>
      </c>
      <c r="C1607" s="11"/>
      <c r="D1607" s="11"/>
      <c r="E1607" s="416">
        <v>22.1099999999986</v>
      </c>
      <c r="F1607" s="413">
        <v>7810</v>
      </c>
      <c r="G1607" s="413">
        <v>-0.61999999999959998</v>
      </c>
    </row>
    <row r="1608" spans="1:7">
      <c r="A1608" s="11"/>
      <c r="B1608" s="4">
        <v>1581</v>
      </c>
      <c r="C1608" s="11"/>
      <c r="D1608" s="11"/>
      <c r="E1608" s="416">
        <v>22.119999999998601</v>
      </c>
      <c r="F1608" s="413">
        <v>7800</v>
      </c>
      <c r="G1608" s="413">
        <v>-0.59999999999959996</v>
      </c>
    </row>
    <row r="1609" spans="1:7">
      <c r="A1609" s="11"/>
      <c r="B1609" s="4">
        <v>1582</v>
      </c>
      <c r="C1609" s="11"/>
      <c r="D1609" s="11"/>
      <c r="E1609" s="416">
        <v>22.129999999998599</v>
      </c>
      <c r="F1609" s="413">
        <v>7790</v>
      </c>
      <c r="G1609" s="413">
        <v>-0.57999999999959995</v>
      </c>
    </row>
    <row r="1610" spans="1:7">
      <c r="A1610" s="11"/>
      <c r="B1610" s="4">
        <v>1583</v>
      </c>
      <c r="C1610" s="11"/>
      <c r="D1610" s="11"/>
      <c r="E1610" s="416">
        <v>22.139999999998601</v>
      </c>
      <c r="F1610" s="413">
        <v>7780</v>
      </c>
      <c r="G1610" s="413">
        <v>-0.55999999999960104</v>
      </c>
    </row>
    <row r="1611" spans="1:7">
      <c r="A1611" s="11"/>
      <c r="B1611" s="4">
        <v>1584</v>
      </c>
      <c r="C1611" s="11"/>
      <c r="D1611" s="11"/>
      <c r="E1611" s="416">
        <v>22.149999999998599</v>
      </c>
      <c r="F1611" s="413">
        <v>7770</v>
      </c>
      <c r="G1611" s="413">
        <v>-0.53999999999960102</v>
      </c>
    </row>
    <row r="1612" spans="1:7">
      <c r="A1612" s="11"/>
      <c r="B1612" s="4">
        <v>1585</v>
      </c>
      <c r="C1612" s="11"/>
      <c r="D1612" s="11"/>
      <c r="E1612" s="416">
        <v>22.1599999999986</v>
      </c>
      <c r="F1612" s="413">
        <v>7760</v>
      </c>
      <c r="G1612" s="413">
        <v>-0.519999999999602</v>
      </c>
    </row>
    <row r="1613" spans="1:7">
      <c r="A1613" s="11"/>
      <c r="B1613" s="4">
        <v>1586</v>
      </c>
      <c r="C1613" s="11"/>
      <c r="D1613" s="11"/>
      <c r="E1613" s="416">
        <v>22.169999999998598</v>
      </c>
      <c r="F1613" s="413">
        <v>7750</v>
      </c>
      <c r="G1613" s="413">
        <v>-0.49999999999959899</v>
      </c>
    </row>
    <row r="1614" spans="1:7">
      <c r="A1614" s="11"/>
      <c r="B1614" s="4">
        <v>1587</v>
      </c>
      <c r="C1614" s="11"/>
      <c r="D1614" s="11"/>
      <c r="E1614" s="416">
        <v>22.1799999999986</v>
      </c>
      <c r="F1614" s="413">
        <v>7740</v>
      </c>
      <c r="G1614" s="413">
        <v>-0.47999999999959903</v>
      </c>
    </row>
    <row r="1615" spans="1:7">
      <c r="A1615" s="11"/>
      <c r="B1615" s="4">
        <v>1588</v>
      </c>
      <c r="C1615" s="11"/>
      <c r="D1615" s="11"/>
      <c r="E1615" s="416">
        <v>22.189999999998602</v>
      </c>
      <c r="F1615" s="413">
        <v>7730</v>
      </c>
      <c r="G1615" s="413">
        <v>-0.45999999999959901</v>
      </c>
    </row>
    <row r="1616" spans="1:7">
      <c r="A1616" s="11"/>
      <c r="B1616" s="4">
        <v>1589</v>
      </c>
      <c r="C1616" s="11"/>
      <c r="D1616" s="11"/>
      <c r="E1616" s="416">
        <v>22.1999999999986</v>
      </c>
      <c r="F1616" s="413">
        <v>7720</v>
      </c>
      <c r="G1616" s="413">
        <v>-0.43999999999959999</v>
      </c>
    </row>
    <row r="1617" spans="1:7">
      <c r="A1617" s="11"/>
      <c r="B1617" s="4">
        <v>1590</v>
      </c>
      <c r="C1617" s="11"/>
      <c r="D1617" s="11"/>
      <c r="E1617" s="416">
        <v>22.209999999998601</v>
      </c>
      <c r="F1617" s="413">
        <v>7710</v>
      </c>
      <c r="G1617" s="413">
        <v>-0.41999999999960003</v>
      </c>
    </row>
    <row r="1618" spans="1:7">
      <c r="A1618" s="11"/>
      <c r="B1618" s="4">
        <v>1591</v>
      </c>
      <c r="C1618" s="11"/>
      <c r="D1618" s="11"/>
      <c r="E1618" s="416">
        <v>22.219999999998599</v>
      </c>
      <c r="F1618" s="413">
        <v>7700</v>
      </c>
      <c r="G1618" s="413">
        <v>-0.39999999999960101</v>
      </c>
    </row>
    <row r="1619" spans="1:7">
      <c r="A1619" s="11"/>
      <c r="B1619" s="4">
        <v>1592</v>
      </c>
      <c r="C1619" s="11"/>
      <c r="D1619" s="11"/>
      <c r="E1619" s="416">
        <v>22.229999999998601</v>
      </c>
      <c r="F1619" s="413">
        <v>7690</v>
      </c>
      <c r="G1619" s="413">
        <v>-0.37999999999960099</v>
      </c>
    </row>
    <row r="1620" spans="1:7">
      <c r="A1620" s="11"/>
      <c r="B1620" s="4">
        <v>1593</v>
      </c>
      <c r="C1620" s="11"/>
      <c r="D1620" s="11"/>
      <c r="E1620" s="416">
        <v>22.239999999998599</v>
      </c>
      <c r="F1620" s="413">
        <v>7680</v>
      </c>
      <c r="G1620" s="413">
        <v>-0.35999999999960203</v>
      </c>
    </row>
    <row r="1621" spans="1:7">
      <c r="A1621" s="11"/>
      <c r="B1621" s="4">
        <v>1594</v>
      </c>
      <c r="C1621" s="11"/>
      <c r="D1621" s="11"/>
      <c r="E1621" s="416">
        <v>22.2499999999986</v>
      </c>
      <c r="F1621" s="413">
        <v>7670</v>
      </c>
      <c r="G1621" s="413">
        <v>-0.33999999999959801</v>
      </c>
    </row>
    <row r="1622" spans="1:7">
      <c r="A1622" s="11"/>
      <c r="B1622" s="4">
        <v>1595</v>
      </c>
      <c r="C1622" s="11"/>
      <c r="D1622" s="11"/>
      <c r="E1622" s="416">
        <v>22.259999999998701</v>
      </c>
      <c r="F1622" s="413">
        <v>7660</v>
      </c>
      <c r="G1622" s="413">
        <v>-0.31999999999959899</v>
      </c>
    </row>
    <row r="1623" spans="1:7">
      <c r="A1623" s="11"/>
      <c r="B1623" s="4">
        <v>1596</v>
      </c>
      <c r="C1623" s="11"/>
      <c r="D1623" s="11"/>
      <c r="E1623" s="416">
        <v>22.269999999998699</v>
      </c>
      <c r="F1623" s="413">
        <v>7650</v>
      </c>
      <c r="G1623" s="413">
        <v>-0.29999999999959898</v>
      </c>
    </row>
    <row r="1624" spans="1:7">
      <c r="A1624" s="11"/>
      <c r="B1624" s="4">
        <v>1597</v>
      </c>
      <c r="C1624" s="11"/>
      <c r="D1624" s="11"/>
      <c r="E1624" s="416">
        <v>22.279999999998701</v>
      </c>
      <c r="F1624" s="413">
        <v>7640</v>
      </c>
      <c r="G1624" s="413">
        <v>-0.27999999999960001</v>
      </c>
    </row>
    <row r="1625" spans="1:7">
      <c r="A1625" s="11"/>
      <c r="B1625" s="4">
        <v>1598</v>
      </c>
      <c r="C1625" s="11"/>
      <c r="D1625" s="11"/>
      <c r="E1625" s="416">
        <v>22.289999999998599</v>
      </c>
      <c r="F1625" s="413">
        <v>7630</v>
      </c>
      <c r="G1625" s="413">
        <v>-0.2599999999996</v>
      </c>
    </row>
    <row r="1626" spans="1:7">
      <c r="A1626" s="11"/>
      <c r="B1626" s="4">
        <v>1599</v>
      </c>
      <c r="C1626" s="11"/>
      <c r="D1626" s="11"/>
      <c r="E1626" s="416">
        <v>22.2999999999987</v>
      </c>
      <c r="F1626" s="413">
        <v>7620</v>
      </c>
      <c r="G1626" s="413">
        <v>-0.239999999999601</v>
      </c>
    </row>
    <row r="1627" spans="1:7">
      <c r="A1627" s="11"/>
      <c r="B1627" s="4">
        <v>1600</v>
      </c>
      <c r="C1627" s="11"/>
      <c r="D1627" s="11"/>
      <c r="E1627" s="416">
        <v>22.309999999998698</v>
      </c>
      <c r="F1627" s="413">
        <v>7610</v>
      </c>
      <c r="G1627" s="413">
        <v>-0.21999999999960099</v>
      </c>
    </row>
    <row r="1628" spans="1:7">
      <c r="A1628" s="11"/>
      <c r="B1628" s="4">
        <v>1601</v>
      </c>
      <c r="C1628" s="11"/>
      <c r="D1628" s="11"/>
      <c r="E1628" s="416">
        <v>22.3199999999987</v>
      </c>
      <c r="F1628" s="413">
        <v>7600</v>
      </c>
      <c r="G1628" s="413">
        <v>-0.199999999999601</v>
      </c>
    </row>
    <row r="1629" spans="1:7">
      <c r="A1629" s="11"/>
      <c r="B1629" s="4">
        <v>1602</v>
      </c>
      <c r="C1629" s="11"/>
      <c r="D1629" s="11"/>
      <c r="E1629" s="416">
        <v>22.329999999998702</v>
      </c>
      <c r="F1629" s="413">
        <v>7590</v>
      </c>
      <c r="G1629" s="413">
        <v>-0.17999999999959801</v>
      </c>
    </row>
    <row r="1630" spans="1:7">
      <c r="A1630" s="11"/>
      <c r="B1630" s="4">
        <v>1603</v>
      </c>
      <c r="C1630" s="11"/>
      <c r="D1630" s="11"/>
      <c r="E1630" s="416">
        <v>22.3399999999987</v>
      </c>
      <c r="F1630" s="413">
        <v>7580</v>
      </c>
      <c r="G1630" s="413">
        <v>-0.15999999999959899</v>
      </c>
    </row>
    <row r="1631" spans="1:7">
      <c r="A1631" s="11"/>
      <c r="B1631" s="4">
        <v>1604</v>
      </c>
      <c r="C1631" s="11"/>
      <c r="D1631" s="11"/>
      <c r="E1631" s="416">
        <v>22.349999999998701</v>
      </c>
      <c r="F1631" s="413">
        <v>7570</v>
      </c>
      <c r="G1631" s="413">
        <v>-0.139999999999599</v>
      </c>
    </row>
    <row r="1632" spans="1:7">
      <c r="A1632" s="11"/>
      <c r="B1632" s="4">
        <v>1605</v>
      </c>
      <c r="C1632" s="11"/>
      <c r="D1632" s="11"/>
      <c r="E1632" s="416">
        <v>22.359999999998699</v>
      </c>
      <c r="F1632" s="413">
        <v>7560</v>
      </c>
      <c r="G1632" s="413">
        <v>-0.1199999999996</v>
      </c>
    </row>
    <row r="1633" spans="1:7">
      <c r="A1633" s="11"/>
      <c r="B1633" s="4">
        <v>1606</v>
      </c>
      <c r="C1633" s="11"/>
      <c r="D1633" s="11"/>
      <c r="E1633" s="416">
        <v>22.369999999998701</v>
      </c>
      <c r="F1633" s="413">
        <v>7550</v>
      </c>
      <c r="G1633" s="413">
        <v>-9.9999999999600006E-2</v>
      </c>
    </row>
    <row r="1634" spans="1:7">
      <c r="A1634" s="11"/>
      <c r="B1634" s="4">
        <v>1607</v>
      </c>
      <c r="C1634" s="11"/>
      <c r="D1634" s="11"/>
      <c r="E1634" s="416">
        <v>22.379999999998699</v>
      </c>
      <c r="F1634" s="413">
        <v>7540</v>
      </c>
      <c r="G1634" s="413">
        <v>-7.9999999999600405E-2</v>
      </c>
    </row>
    <row r="1635" spans="1:7">
      <c r="A1635" s="11"/>
      <c r="B1635" s="4">
        <v>1608</v>
      </c>
      <c r="C1635" s="11"/>
      <c r="D1635" s="11"/>
      <c r="E1635" s="416">
        <v>22.3899999999987</v>
      </c>
      <c r="F1635" s="413">
        <v>7530</v>
      </c>
      <c r="G1635" s="413">
        <v>-5.9999999999600803E-2</v>
      </c>
    </row>
    <row r="1636" spans="1:7">
      <c r="A1636" s="11"/>
      <c r="B1636" s="4">
        <v>1609</v>
      </c>
      <c r="C1636" s="11"/>
      <c r="D1636" s="11"/>
      <c r="E1636" s="416">
        <v>22.399999999998698</v>
      </c>
      <c r="F1636" s="413">
        <v>7520</v>
      </c>
      <c r="G1636" s="413">
        <v>-3.9999999999601202E-2</v>
      </c>
    </row>
    <row r="1637" spans="1:7">
      <c r="A1637" s="11"/>
      <c r="B1637" s="4">
        <v>1610</v>
      </c>
      <c r="C1637" s="11"/>
      <c r="D1637" s="11"/>
      <c r="E1637" s="416">
        <v>22.4099999999987</v>
      </c>
      <c r="F1637" s="413">
        <v>7510</v>
      </c>
      <c r="G1637" s="413">
        <v>-1.9999999999601701E-2</v>
      </c>
    </row>
    <row r="1638" spans="1:7">
      <c r="A1638" s="11"/>
      <c r="B1638" s="4">
        <v>1611</v>
      </c>
      <c r="C1638" s="11"/>
      <c r="D1638" s="11"/>
      <c r="E1638" s="416">
        <v>22.419999999998701</v>
      </c>
      <c r="F1638" s="413">
        <v>7500</v>
      </c>
      <c r="G1638" s="413">
        <v>4.0145664570445701E-13</v>
      </c>
    </row>
    <row r="1639" spans="1:7">
      <c r="A1639" s="11"/>
      <c r="B1639" s="4">
        <v>1612</v>
      </c>
      <c r="C1639" s="11"/>
      <c r="D1639" s="11"/>
      <c r="E1639" s="416">
        <v>22.429999999998699</v>
      </c>
      <c r="F1639" s="413">
        <v>7490</v>
      </c>
      <c r="G1639" s="413">
        <v>2.0000000000400999E-2</v>
      </c>
    </row>
    <row r="1640" spans="1:7">
      <c r="A1640" s="11"/>
      <c r="B1640" s="4">
        <v>1613</v>
      </c>
      <c r="C1640" s="11"/>
      <c r="D1640" s="11"/>
      <c r="E1640" s="416">
        <v>22.439999999998701</v>
      </c>
      <c r="F1640" s="413">
        <v>7480</v>
      </c>
      <c r="G1640" s="413">
        <v>4.0000000000400597E-2</v>
      </c>
    </row>
    <row r="1641" spans="1:7">
      <c r="A1641" s="11"/>
      <c r="B1641" s="4">
        <v>1614</v>
      </c>
      <c r="C1641" s="11"/>
      <c r="D1641" s="11"/>
      <c r="E1641" s="416">
        <v>22.449999999998699</v>
      </c>
      <c r="F1641" s="413">
        <v>7470</v>
      </c>
      <c r="G1641" s="413">
        <v>6.0000000000400198E-2</v>
      </c>
    </row>
    <row r="1642" spans="1:7">
      <c r="A1642" s="11"/>
      <c r="B1642" s="4">
        <v>1615</v>
      </c>
      <c r="C1642" s="11"/>
      <c r="D1642" s="11"/>
      <c r="E1642" s="416">
        <v>22.459999999998701</v>
      </c>
      <c r="F1642" s="413">
        <v>7460</v>
      </c>
      <c r="G1642" s="413">
        <v>8.0000000000399807E-2</v>
      </c>
    </row>
    <row r="1643" spans="1:7">
      <c r="A1643" s="11"/>
      <c r="B1643" s="4">
        <v>1616</v>
      </c>
      <c r="C1643" s="11"/>
      <c r="D1643" s="11"/>
      <c r="E1643" s="416">
        <v>22.469999999998699</v>
      </c>
      <c r="F1643" s="413">
        <v>7450</v>
      </c>
      <c r="G1643" s="413">
        <v>0.10000000000039901</v>
      </c>
    </row>
    <row r="1644" spans="1:7">
      <c r="A1644" s="11"/>
      <c r="B1644" s="4">
        <v>1617</v>
      </c>
      <c r="C1644" s="11"/>
      <c r="D1644" s="11"/>
      <c r="E1644" s="416">
        <v>22.4799999999987</v>
      </c>
      <c r="F1644" s="413">
        <v>7440</v>
      </c>
      <c r="G1644" s="413">
        <v>0.120000000000399</v>
      </c>
    </row>
    <row r="1645" spans="1:7">
      <c r="A1645" s="11"/>
      <c r="B1645" s="4">
        <v>1618</v>
      </c>
      <c r="C1645" s="11"/>
      <c r="D1645" s="11"/>
      <c r="E1645" s="416">
        <v>22.489999999998702</v>
      </c>
      <c r="F1645" s="413">
        <v>7430</v>
      </c>
      <c r="G1645" s="413">
        <v>0.140000000000398</v>
      </c>
    </row>
    <row r="1646" spans="1:7">
      <c r="A1646" s="11"/>
      <c r="B1646" s="4">
        <v>1619</v>
      </c>
      <c r="C1646" s="11"/>
      <c r="D1646" s="11"/>
      <c r="E1646" s="416">
        <v>22.4999999999987</v>
      </c>
      <c r="F1646" s="413">
        <v>7420</v>
      </c>
      <c r="G1646" s="413">
        <v>0.16000000000040199</v>
      </c>
    </row>
    <row r="1647" spans="1:7">
      <c r="A1647" s="11"/>
      <c r="B1647" s="4">
        <v>1620</v>
      </c>
      <c r="C1647" s="11"/>
      <c r="D1647" s="11"/>
      <c r="E1647" s="416">
        <v>22.509999999998701</v>
      </c>
      <c r="F1647" s="413">
        <v>7410</v>
      </c>
      <c r="G1647" s="413">
        <v>0.18000000000040101</v>
      </c>
    </row>
    <row r="1648" spans="1:7">
      <c r="A1648" s="11"/>
      <c r="B1648" s="4">
        <v>1621</v>
      </c>
      <c r="C1648" s="11"/>
      <c r="D1648" s="11"/>
      <c r="E1648" s="416">
        <v>22.519999999998699</v>
      </c>
      <c r="F1648" s="413">
        <v>7400</v>
      </c>
      <c r="G1648" s="413">
        <v>0.200000000000401</v>
      </c>
    </row>
    <row r="1649" spans="1:7">
      <c r="A1649" s="11"/>
      <c r="B1649" s="4">
        <v>1622</v>
      </c>
      <c r="C1649" s="11"/>
      <c r="D1649" s="11"/>
      <c r="E1649" s="416">
        <v>22.529999999998701</v>
      </c>
      <c r="F1649" s="413">
        <v>7390</v>
      </c>
      <c r="G1649" s="413">
        <v>0.22000000000039999</v>
      </c>
    </row>
    <row r="1650" spans="1:7">
      <c r="A1650" s="11"/>
      <c r="B1650" s="4">
        <v>1623</v>
      </c>
      <c r="C1650" s="11"/>
      <c r="D1650" s="11"/>
      <c r="E1650" s="416">
        <v>22.539999999998699</v>
      </c>
      <c r="F1650" s="413">
        <v>7380</v>
      </c>
      <c r="G1650" s="413">
        <v>0.2400000000004</v>
      </c>
    </row>
    <row r="1651" spans="1:7">
      <c r="A1651" s="11"/>
      <c r="B1651" s="4">
        <v>1624</v>
      </c>
      <c r="C1651" s="11"/>
      <c r="D1651" s="11"/>
      <c r="E1651" s="416">
        <v>22.5499999999987</v>
      </c>
      <c r="F1651" s="413">
        <v>7370</v>
      </c>
      <c r="G1651" s="413">
        <v>0.26000000000039902</v>
      </c>
    </row>
    <row r="1652" spans="1:7">
      <c r="A1652" s="11"/>
      <c r="B1652" s="4">
        <v>1625</v>
      </c>
      <c r="C1652" s="11"/>
      <c r="D1652" s="11"/>
      <c r="E1652" s="416">
        <v>22.559999999998698</v>
      </c>
      <c r="F1652" s="413">
        <v>7360</v>
      </c>
      <c r="G1652" s="413">
        <v>0.28000000000039899</v>
      </c>
    </row>
    <row r="1653" spans="1:7">
      <c r="A1653" s="11"/>
      <c r="B1653" s="4">
        <v>1626</v>
      </c>
      <c r="C1653" s="11"/>
      <c r="D1653" s="11"/>
      <c r="E1653" s="416">
        <v>22.5699999999987</v>
      </c>
      <c r="F1653" s="413">
        <v>7350</v>
      </c>
      <c r="G1653" s="413">
        <v>0.300000000000399</v>
      </c>
    </row>
    <row r="1654" spans="1:7">
      <c r="A1654" s="11"/>
      <c r="B1654" s="4">
        <v>1627</v>
      </c>
      <c r="C1654" s="11"/>
      <c r="D1654" s="11"/>
      <c r="E1654" s="416">
        <v>22.579999999998702</v>
      </c>
      <c r="F1654" s="413">
        <v>7340</v>
      </c>
      <c r="G1654" s="413">
        <v>0.32000000000040202</v>
      </c>
    </row>
    <row r="1655" spans="1:7">
      <c r="A1655" s="11"/>
      <c r="B1655" s="4">
        <v>1628</v>
      </c>
      <c r="C1655" s="11"/>
      <c r="D1655" s="11"/>
      <c r="E1655" s="416">
        <v>22.5899999999987</v>
      </c>
      <c r="F1655" s="413">
        <v>7330</v>
      </c>
      <c r="G1655" s="413">
        <v>0.34000000000040098</v>
      </c>
    </row>
    <row r="1656" spans="1:7">
      <c r="A1656" s="11"/>
      <c r="B1656" s="4">
        <v>1629</v>
      </c>
      <c r="C1656" s="11"/>
      <c r="D1656" s="11"/>
      <c r="E1656" s="416">
        <v>22.599999999998701</v>
      </c>
      <c r="F1656" s="413">
        <v>7320</v>
      </c>
      <c r="G1656" s="413">
        <v>0.360000000000401</v>
      </c>
    </row>
    <row r="1657" spans="1:7">
      <c r="A1657" s="11"/>
      <c r="B1657" s="4">
        <v>1630</v>
      </c>
      <c r="C1657" s="11"/>
      <c r="D1657" s="11"/>
      <c r="E1657" s="416">
        <v>22.609999999998699</v>
      </c>
      <c r="F1657" s="413">
        <v>7310</v>
      </c>
      <c r="G1657" s="413">
        <v>0.38000000000040002</v>
      </c>
    </row>
    <row r="1658" spans="1:7">
      <c r="A1658" s="11"/>
      <c r="B1658" s="4">
        <v>1631</v>
      </c>
      <c r="C1658" s="11"/>
      <c r="D1658" s="11"/>
      <c r="E1658" s="416">
        <v>22.619999999998701</v>
      </c>
      <c r="F1658" s="413">
        <v>7300</v>
      </c>
      <c r="G1658" s="413">
        <v>0.40000000000039998</v>
      </c>
    </row>
    <row r="1659" spans="1:7">
      <c r="A1659" s="11"/>
      <c r="B1659" s="4">
        <v>1632</v>
      </c>
      <c r="C1659" s="11"/>
      <c r="D1659" s="11"/>
      <c r="E1659" s="416">
        <v>22.629999999998699</v>
      </c>
      <c r="F1659" s="413">
        <v>7290</v>
      </c>
      <c r="G1659" s="413">
        <v>0.4200000000004</v>
      </c>
    </row>
    <row r="1660" spans="1:7">
      <c r="A1660" s="11"/>
      <c r="B1660" s="4">
        <v>1633</v>
      </c>
      <c r="C1660" s="11"/>
      <c r="D1660" s="11"/>
      <c r="E1660" s="416">
        <v>22.6399999999987</v>
      </c>
      <c r="F1660" s="413">
        <v>7280</v>
      </c>
      <c r="G1660" s="413">
        <v>0.44000000000039902</v>
      </c>
    </row>
    <row r="1661" spans="1:7">
      <c r="A1661" s="11"/>
      <c r="B1661" s="4">
        <v>1634</v>
      </c>
      <c r="C1661" s="11"/>
      <c r="D1661" s="11"/>
      <c r="E1661" s="416">
        <v>22.649999999998698</v>
      </c>
      <c r="F1661" s="413">
        <v>7270</v>
      </c>
      <c r="G1661" s="413">
        <v>0.46000000000039898</v>
      </c>
    </row>
    <row r="1662" spans="1:7">
      <c r="A1662" s="11"/>
      <c r="B1662" s="4">
        <v>1635</v>
      </c>
      <c r="C1662" s="11"/>
      <c r="D1662" s="11"/>
      <c r="E1662" s="416">
        <v>22.6599999999987</v>
      </c>
      <c r="F1662" s="413">
        <v>7260</v>
      </c>
      <c r="G1662" s="413">
        <v>0.480000000000398</v>
      </c>
    </row>
    <row r="1663" spans="1:7">
      <c r="A1663" s="11"/>
      <c r="B1663" s="4">
        <v>1636</v>
      </c>
      <c r="C1663" s="11"/>
      <c r="D1663" s="11"/>
      <c r="E1663" s="416">
        <v>22.669999999998701</v>
      </c>
      <c r="F1663" s="413">
        <v>7250</v>
      </c>
      <c r="G1663" s="413">
        <v>0.50000000000040101</v>
      </c>
    </row>
    <row r="1664" spans="1:7">
      <c r="A1664" s="11"/>
      <c r="B1664" s="4">
        <v>1637</v>
      </c>
      <c r="C1664" s="11"/>
      <c r="D1664" s="11"/>
      <c r="E1664" s="416">
        <v>22.679999999998699</v>
      </c>
      <c r="F1664" s="413">
        <v>7240</v>
      </c>
      <c r="G1664" s="413">
        <v>0.52000000000040103</v>
      </c>
    </row>
    <row r="1665" spans="1:7">
      <c r="A1665" s="11"/>
      <c r="B1665" s="4">
        <v>1638</v>
      </c>
      <c r="C1665" s="11"/>
      <c r="D1665" s="11"/>
      <c r="E1665" s="416">
        <v>22.689999999998701</v>
      </c>
      <c r="F1665" s="413">
        <v>7230</v>
      </c>
      <c r="G1665" s="413">
        <v>0.54000000000040105</v>
      </c>
    </row>
    <row r="1666" spans="1:7">
      <c r="A1666" s="11"/>
      <c r="B1666" s="4">
        <v>1639</v>
      </c>
      <c r="C1666" s="11"/>
      <c r="D1666" s="11"/>
      <c r="E1666" s="416">
        <v>22.699999999998699</v>
      </c>
      <c r="F1666" s="413">
        <v>7220</v>
      </c>
      <c r="G1666" s="413">
        <v>0.56000000000039996</v>
      </c>
    </row>
    <row r="1667" spans="1:7">
      <c r="A1667" s="11"/>
      <c r="B1667" s="4">
        <v>1640</v>
      </c>
      <c r="C1667" s="11"/>
      <c r="D1667" s="11"/>
      <c r="E1667" s="416">
        <v>22.709999999998701</v>
      </c>
      <c r="F1667" s="413">
        <v>7210</v>
      </c>
      <c r="G1667" s="413">
        <v>0.58000000000039997</v>
      </c>
    </row>
    <row r="1668" spans="1:7">
      <c r="A1668" s="11"/>
      <c r="B1668" s="4">
        <v>1641</v>
      </c>
      <c r="C1668" s="11"/>
      <c r="D1668" s="11"/>
      <c r="E1668" s="416">
        <v>22.719999999998699</v>
      </c>
      <c r="F1668" s="413">
        <v>7200</v>
      </c>
      <c r="G1668" s="413">
        <v>0.60000000000029996</v>
      </c>
    </row>
    <row r="1669" spans="1:7">
      <c r="A1669" s="11"/>
      <c r="B1669" s="4">
        <v>1642</v>
      </c>
      <c r="C1669" s="11"/>
      <c r="D1669" s="11"/>
      <c r="E1669" s="416">
        <v>22.7299999999987</v>
      </c>
      <c r="F1669" s="413">
        <v>7190</v>
      </c>
      <c r="G1669" s="413">
        <v>0.62000000000029898</v>
      </c>
    </row>
    <row r="1670" spans="1:7">
      <c r="A1670" s="11"/>
      <c r="B1670" s="4">
        <v>1643</v>
      </c>
      <c r="C1670" s="11"/>
      <c r="D1670" s="11"/>
      <c r="E1670" s="416">
        <v>22.739999999998702</v>
      </c>
      <c r="F1670" s="413">
        <v>7180</v>
      </c>
      <c r="G1670" s="413">
        <v>0.640000000000299</v>
      </c>
    </row>
    <row r="1671" spans="1:7">
      <c r="A1671" s="11"/>
      <c r="B1671" s="4">
        <v>1644</v>
      </c>
      <c r="C1671" s="11"/>
      <c r="D1671" s="11"/>
      <c r="E1671" s="416">
        <v>22.7499999999987</v>
      </c>
      <c r="F1671" s="413">
        <v>7170</v>
      </c>
      <c r="G1671" s="413">
        <v>0.66000000000029901</v>
      </c>
    </row>
    <row r="1672" spans="1:7">
      <c r="A1672" s="11"/>
      <c r="B1672" s="4">
        <v>1645</v>
      </c>
      <c r="C1672" s="11"/>
      <c r="D1672" s="11"/>
      <c r="E1672" s="416">
        <v>22.759999999998701</v>
      </c>
      <c r="F1672" s="413">
        <v>7160</v>
      </c>
      <c r="G1672" s="413">
        <v>0.68000000000030203</v>
      </c>
    </row>
    <row r="1673" spans="1:7">
      <c r="A1673" s="11"/>
      <c r="B1673" s="4">
        <v>1646</v>
      </c>
      <c r="C1673" s="11"/>
      <c r="D1673" s="11"/>
      <c r="E1673" s="416">
        <v>22.769999999998699</v>
      </c>
      <c r="F1673" s="413">
        <v>7150</v>
      </c>
      <c r="G1673" s="413">
        <v>0.70000000000030105</v>
      </c>
    </row>
    <row r="1674" spans="1:7">
      <c r="A1674" s="11"/>
      <c r="B1674" s="4">
        <v>1647</v>
      </c>
      <c r="C1674" s="11"/>
      <c r="D1674" s="11"/>
      <c r="E1674" s="416">
        <v>22.779999999998701</v>
      </c>
      <c r="F1674" s="413">
        <v>7140</v>
      </c>
      <c r="G1674" s="413">
        <v>0.72000000000030095</v>
      </c>
    </row>
    <row r="1675" spans="1:7">
      <c r="A1675" s="11"/>
      <c r="B1675" s="4">
        <v>1648</v>
      </c>
      <c r="C1675" s="11"/>
      <c r="D1675" s="11"/>
      <c r="E1675" s="416">
        <v>22.789999999998699</v>
      </c>
      <c r="F1675" s="413">
        <v>7130</v>
      </c>
      <c r="G1675" s="413">
        <v>0.74000000000029997</v>
      </c>
    </row>
    <row r="1676" spans="1:7">
      <c r="A1676" s="11"/>
      <c r="B1676" s="4">
        <v>1649</v>
      </c>
      <c r="C1676" s="11"/>
      <c r="D1676" s="11"/>
      <c r="E1676" s="416">
        <v>22.7999999999987</v>
      </c>
      <c r="F1676" s="413">
        <v>7120</v>
      </c>
      <c r="G1676" s="413">
        <v>0.76000000000029999</v>
      </c>
    </row>
    <row r="1677" spans="1:7">
      <c r="A1677" s="11"/>
      <c r="B1677" s="4">
        <v>1650</v>
      </c>
      <c r="C1677" s="11"/>
      <c r="D1677" s="11"/>
      <c r="E1677" s="416">
        <v>22.809999999998698</v>
      </c>
      <c r="F1677" s="413">
        <v>7110</v>
      </c>
      <c r="G1677" s="413">
        <v>0.78000000000030001</v>
      </c>
    </row>
    <row r="1678" spans="1:7">
      <c r="A1678" s="11"/>
      <c r="B1678" s="4">
        <v>1651</v>
      </c>
      <c r="C1678" s="11"/>
      <c r="D1678" s="11"/>
      <c r="E1678" s="416">
        <v>22.8199999999987</v>
      </c>
      <c r="F1678" s="413">
        <v>7100</v>
      </c>
      <c r="G1678" s="413">
        <v>0.80000000000029903</v>
      </c>
    </row>
    <row r="1679" spans="1:7">
      <c r="A1679" s="11"/>
      <c r="B1679" s="4">
        <v>1652</v>
      </c>
      <c r="C1679" s="11"/>
      <c r="D1679" s="11"/>
      <c r="E1679" s="416">
        <v>22.829999999998702</v>
      </c>
      <c r="F1679" s="413">
        <v>7090</v>
      </c>
      <c r="G1679" s="413">
        <v>0.82000000000029905</v>
      </c>
    </row>
    <row r="1680" spans="1:7">
      <c r="A1680" s="11"/>
      <c r="B1680" s="4">
        <v>1653</v>
      </c>
      <c r="C1680" s="11"/>
      <c r="D1680" s="11"/>
      <c r="E1680" s="416">
        <v>22.8399999999987</v>
      </c>
      <c r="F1680" s="413">
        <v>7080</v>
      </c>
      <c r="G1680" s="413">
        <v>0.84000000000029795</v>
      </c>
    </row>
    <row r="1681" spans="1:7">
      <c r="A1681" s="11"/>
      <c r="B1681" s="4">
        <v>1654</v>
      </c>
      <c r="C1681" s="11"/>
      <c r="D1681" s="11"/>
      <c r="E1681" s="416">
        <v>22.849999999998701</v>
      </c>
      <c r="F1681" s="413">
        <v>7070</v>
      </c>
      <c r="G1681" s="413">
        <v>0.86000000000030097</v>
      </c>
    </row>
    <row r="1682" spans="1:7">
      <c r="A1682" s="11"/>
      <c r="B1682" s="4">
        <v>1655</v>
      </c>
      <c r="C1682" s="11"/>
      <c r="D1682" s="11"/>
      <c r="E1682" s="416">
        <v>22.859999999998699</v>
      </c>
      <c r="F1682" s="413">
        <v>7060</v>
      </c>
      <c r="G1682" s="413">
        <v>0.88000000000030099</v>
      </c>
    </row>
    <row r="1683" spans="1:7">
      <c r="A1683" s="11"/>
      <c r="B1683" s="4">
        <v>1656</v>
      </c>
      <c r="C1683" s="11"/>
      <c r="D1683" s="11"/>
      <c r="E1683" s="416">
        <v>22.869999999998701</v>
      </c>
      <c r="F1683" s="413">
        <v>7050</v>
      </c>
      <c r="G1683" s="413">
        <v>0.900000000000301</v>
      </c>
    </row>
    <row r="1684" spans="1:7">
      <c r="A1684" s="11"/>
      <c r="B1684" s="4">
        <v>1657</v>
      </c>
      <c r="C1684" s="11"/>
      <c r="D1684" s="11"/>
      <c r="E1684" s="416">
        <v>22.879999999998699</v>
      </c>
      <c r="F1684" s="413">
        <v>7040</v>
      </c>
      <c r="G1684" s="413">
        <v>0.92000000000030002</v>
      </c>
    </row>
    <row r="1685" spans="1:7">
      <c r="A1685" s="11"/>
      <c r="B1685" s="4">
        <v>1658</v>
      </c>
      <c r="C1685" s="11"/>
      <c r="D1685" s="11"/>
      <c r="E1685" s="416">
        <v>22.8899999999987</v>
      </c>
      <c r="F1685" s="413">
        <v>7030</v>
      </c>
      <c r="G1685" s="413">
        <v>0.94000000000030004</v>
      </c>
    </row>
    <row r="1686" spans="1:7">
      <c r="A1686" s="11"/>
      <c r="B1686" s="4">
        <v>1659</v>
      </c>
      <c r="C1686" s="11"/>
      <c r="D1686" s="11"/>
      <c r="E1686" s="416">
        <v>22.899999999998801</v>
      </c>
      <c r="F1686" s="413">
        <v>7020</v>
      </c>
      <c r="G1686" s="413">
        <v>0.96000000000029895</v>
      </c>
    </row>
    <row r="1687" spans="1:7">
      <c r="A1687" s="11"/>
      <c r="B1687" s="4">
        <v>1660</v>
      </c>
      <c r="C1687" s="11"/>
      <c r="D1687" s="11"/>
      <c r="E1687" s="416">
        <v>22.909999999998799</v>
      </c>
      <c r="F1687" s="413">
        <v>7010</v>
      </c>
      <c r="G1687" s="413">
        <v>0.98000000000029897</v>
      </c>
    </row>
    <row r="1688" spans="1:7">
      <c r="A1688" s="11"/>
      <c r="B1688" s="4">
        <v>1661</v>
      </c>
      <c r="C1688" s="11"/>
      <c r="D1688" s="11"/>
      <c r="E1688" s="416">
        <v>22.919999999998801</v>
      </c>
      <c r="F1688" s="413">
        <v>7000</v>
      </c>
      <c r="G1688" s="413">
        <v>1.0000000000003</v>
      </c>
    </row>
    <row r="1689" spans="1:7">
      <c r="A1689" s="11"/>
      <c r="B1689" s="4">
        <v>1662</v>
      </c>
      <c r="C1689" s="11"/>
      <c r="D1689" s="11"/>
      <c r="E1689" s="416">
        <v>22.929999999998799</v>
      </c>
      <c r="F1689" s="413">
        <v>6990</v>
      </c>
      <c r="G1689" s="413">
        <v>1.0200000000003</v>
      </c>
    </row>
    <row r="1690" spans="1:7">
      <c r="A1690" s="11"/>
      <c r="B1690" s="4">
        <v>1663</v>
      </c>
      <c r="C1690" s="11"/>
      <c r="D1690" s="11"/>
      <c r="E1690" s="416">
        <v>22.9399999999988</v>
      </c>
      <c r="F1690" s="413">
        <v>6980</v>
      </c>
      <c r="G1690" s="413">
        <v>1.0400000000003</v>
      </c>
    </row>
    <row r="1691" spans="1:7">
      <c r="A1691" s="11"/>
      <c r="B1691" s="4">
        <v>1664</v>
      </c>
      <c r="C1691" s="11"/>
      <c r="D1691" s="11"/>
      <c r="E1691" s="416">
        <v>22.949999999998798</v>
      </c>
      <c r="F1691" s="413">
        <v>6970</v>
      </c>
      <c r="G1691" s="413">
        <v>1.0600000000003</v>
      </c>
    </row>
    <row r="1692" spans="1:7">
      <c r="A1692" s="11"/>
      <c r="B1692" s="4">
        <v>1665</v>
      </c>
      <c r="C1692" s="11"/>
      <c r="D1692" s="11"/>
      <c r="E1692" s="416">
        <v>22.9599999999988</v>
      </c>
      <c r="F1692" s="413">
        <v>6960</v>
      </c>
      <c r="G1692" s="413">
        <v>1.0800000000003001</v>
      </c>
    </row>
    <row r="1693" spans="1:7">
      <c r="A1693" s="11"/>
      <c r="B1693" s="4">
        <v>1666</v>
      </c>
      <c r="C1693" s="11"/>
      <c r="D1693" s="11"/>
      <c r="E1693" s="416">
        <v>22.969999999998802</v>
      </c>
      <c r="F1693" s="413">
        <v>6950</v>
      </c>
      <c r="G1693" s="413">
        <v>1.1000000000003001</v>
      </c>
    </row>
    <row r="1694" spans="1:7">
      <c r="A1694" s="11"/>
      <c r="B1694" s="4">
        <v>1667</v>
      </c>
      <c r="C1694" s="11"/>
      <c r="D1694" s="11"/>
      <c r="E1694" s="416">
        <v>22.9799999999988</v>
      </c>
      <c r="F1694" s="413">
        <v>6940</v>
      </c>
      <c r="G1694" s="413">
        <v>1.1200000000003001</v>
      </c>
    </row>
    <row r="1695" spans="1:7">
      <c r="A1695" s="11"/>
      <c r="B1695" s="4">
        <v>1668</v>
      </c>
      <c r="C1695" s="11"/>
      <c r="D1695" s="11"/>
      <c r="E1695" s="416">
        <v>22.989999999998801</v>
      </c>
      <c r="F1695" s="413">
        <v>6930</v>
      </c>
      <c r="G1695" s="413">
        <v>1.1400000000003001</v>
      </c>
    </row>
    <row r="1696" spans="1:7">
      <c r="A1696" s="11"/>
      <c r="B1696" s="4">
        <v>1669</v>
      </c>
      <c r="C1696" s="11"/>
      <c r="D1696" s="11"/>
      <c r="E1696" s="416">
        <v>22.999999999998799</v>
      </c>
      <c r="F1696" s="413">
        <v>6920</v>
      </c>
      <c r="G1696" s="413">
        <v>1.1600000000002999</v>
      </c>
    </row>
    <row r="1697" spans="1:7">
      <c r="A1697" s="11"/>
      <c r="B1697" s="4">
        <v>1670</v>
      </c>
      <c r="C1697" s="11"/>
      <c r="D1697" s="11"/>
      <c r="E1697" s="416">
        <v>23.009999999998801</v>
      </c>
      <c r="F1697" s="413">
        <v>6910</v>
      </c>
      <c r="G1697" s="413">
        <v>1.1800000000002999</v>
      </c>
    </row>
    <row r="1698" spans="1:7">
      <c r="A1698" s="11"/>
      <c r="B1698" s="4">
        <v>1671</v>
      </c>
      <c r="C1698" s="11"/>
      <c r="D1698" s="11"/>
      <c r="E1698" s="416">
        <v>23.019999999998799</v>
      </c>
      <c r="F1698" s="413">
        <v>6900</v>
      </c>
      <c r="G1698" s="413">
        <v>1.2000000000002999</v>
      </c>
    </row>
    <row r="1699" spans="1:7">
      <c r="A1699" s="11"/>
      <c r="B1699" s="4">
        <v>1672</v>
      </c>
      <c r="C1699" s="11"/>
      <c r="D1699" s="11"/>
      <c r="E1699" s="416">
        <v>23.0299999999988</v>
      </c>
      <c r="F1699" s="413">
        <v>6890</v>
      </c>
      <c r="G1699" s="413">
        <v>1.2200000000003</v>
      </c>
    </row>
    <row r="1700" spans="1:7">
      <c r="A1700" s="11"/>
      <c r="B1700" s="4">
        <v>1673</v>
      </c>
      <c r="C1700" s="11"/>
      <c r="D1700" s="11"/>
      <c r="E1700" s="416">
        <v>23.039999999998798</v>
      </c>
      <c r="F1700" s="413">
        <v>6880</v>
      </c>
      <c r="G1700" s="413">
        <v>1.2400000000003</v>
      </c>
    </row>
    <row r="1701" spans="1:7">
      <c r="A1701" s="11"/>
      <c r="B1701" s="4">
        <v>1674</v>
      </c>
      <c r="C1701" s="11"/>
      <c r="D1701" s="11"/>
      <c r="E1701" s="416">
        <v>23.0499999999988</v>
      </c>
      <c r="F1701" s="413">
        <v>6870</v>
      </c>
      <c r="G1701" s="413">
        <v>1.2600000000003</v>
      </c>
    </row>
    <row r="1702" spans="1:7">
      <c r="A1702" s="11"/>
      <c r="B1702" s="4">
        <v>1675</v>
      </c>
      <c r="C1702" s="11"/>
      <c r="D1702" s="11"/>
      <c r="E1702" s="416">
        <v>23.059999999998801</v>
      </c>
      <c r="F1702" s="413">
        <v>6860</v>
      </c>
      <c r="G1702" s="413">
        <v>1.2800000000003</v>
      </c>
    </row>
    <row r="1703" spans="1:7">
      <c r="A1703" s="11"/>
      <c r="B1703" s="4">
        <v>1676</v>
      </c>
      <c r="C1703" s="11"/>
      <c r="D1703" s="11"/>
      <c r="E1703" s="416">
        <v>23.069999999998799</v>
      </c>
      <c r="F1703" s="413">
        <v>6850</v>
      </c>
      <c r="G1703" s="413">
        <v>1.3000000000003</v>
      </c>
    </row>
    <row r="1704" spans="1:7">
      <c r="A1704" s="11"/>
      <c r="B1704" s="4">
        <v>1677</v>
      </c>
      <c r="C1704" s="11"/>
      <c r="D1704" s="11"/>
      <c r="E1704" s="416">
        <v>23.079999999998801</v>
      </c>
      <c r="F1704" s="413">
        <v>6840</v>
      </c>
      <c r="G1704" s="413">
        <v>1.3200000000003</v>
      </c>
    </row>
    <row r="1705" spans="1:7">
      <c r="A1705" s="11"/>
      <c r="B1705" s="4">
        <v>1678</v>
      </c>
      <c r="C1705" s="11"/>
      <c r="D1705" s="11"/>
      <c r="E1705" s="416">
        <v>23.089999999998799</v>
      </c>
      <c r="F1705" s="413">
        <v>6830</v>
      </c>
      <c r="G1705" s="413">
        <v>1.3400000000003001</v>
      </c>
    </row>
    <row r="1706" spans="1:7">
      <c r="A1706" s="11"/>
      <c r="B1706" s="4">
        <v>1679</v>
      </c>
      <c r="C1706" s="11"/>
      <c r="D1706" s="11"/>
      <c r="E1706" s="416">
        <v>23.099999999998801</v>
      </c>
      <c r="F1706" s="413">
        <v>6820</v>
      </c>
      <c r="G1706" s="413">
        <v>1.3600000000003001</v>
      </c>
    </row>
    <row r="1707" spans="1:7">
      <c r="A1707" s="11"/>
      <c r="B1707" s="4">
        <v>1680</v>
      </c>
      <c r="C1707" s="11"/>
      <c r="D1707" s="11"/>
      <c r="E1707" s="416">
        <v>23.109999999998799</v>
      </c>
      <c r="F1707" s="413">
        <v>6810</v>
      </c>
      <c r="G1707" s="413">
        <v>1.3800000000003001</v>
      </c>
    </row>
    <row r="1708" spans="1:7">
      <c r="A1708" s="11"/>
      <c r="B1708" s="4">
        <v>1681</v>
      </c>
      <c r="C1708" s="11"/>
      <c r="D1708" s="11"/>
      <c r="E1708" s="416">
        <v>23.1199999999988</v>
      </c>
      <c r="F1708" s="413">
        <v>6800</v>
      </c>
      <c r="G1708" s="413">
        <v>1.4000000000002999</v>
      </c>
    </row>
    <row r="1709" spans="1:7">
      <c r="A1709" s="11"/>
      <c r="B1709" s="4">
        <v>1682</v>
      </c>
      <c r="C1709" s="11"/>
      <c r="D1709" s="11"/>
      <c r="E1709" s="416">
        <v>23.129999999998802</v>
      </c>
      <c r="F1709" s="413">
        <v>6790</v>
      </c>
      <c r="G1709" s="413">
        <v>1.4200000000002999</v>
      </c>
    </row>
    <row r="1710" spans="1:7">
      <c r="A1710" s="11"/>
      <c r="B1710" s="4">
        <v>1683</v>
      </c>
      <c r="C1710" s="11"/>
      <c r="D1710" s="11"/>
      <c r="E1710" s="416">
        <v>23.1399999999988</v>
      </c>
      <c r="F1710" s="413">
        <v>6780</v>
      </c>
      <c r="G1710" s="413">
        <v>1.4400000000002999</v>
      </c>
    </row>
    <row r="1711" spans="1:7">
      <c r="A1711" s="11"/>
      <c r="B1711" s="4">
        <v>1684</v>
      </c>
      <c r="C1711" s="11"/>
      <c r="D1711" s="11"/>
      <c r="E1711" s="416">
        <v>23.149999999998801</v>
      </c>
      <c r="F1711" s="413">
        <v>6770</v>
      </c>
      <c r="G1711" s="413">
        <v>1.4600000000002999</v>
      </c>
    </row>
    <row r="1712" spans="1:7">
      <c r="A1712" s="11"/>
      <c r="B1712" s="4">
        <v>1685</v>
      </c>
      <c r="C1712" s="11"/>
      <c r="D1712" s="11"/>
      <c r="E1712" s="416">
        <v>23.159999999998799</v>
      </c>
      <c r="F1712" s="413">
        <v>6760</v>
      </c>
      <c r="G1712" s="413">
        <v>1.4800000000003</v>
      </c>
    </row>
    <row r="1713" spans="1:7">
      <c r="A1713" s="11"/>
      <c r="B1713" s="4">
        <v>1686</v>
      </c>
      <c r="C1713" s="11"/>
      <c r="D1713" s="11"/>
      <c r="E1713" s="416">
        <v>23.169999999998801</v>
      </c>
      <c r="F1713" s="413">
        <v>6750</v>
      </c>
      <c r="G1713" s="413">
        <v>1.5000000000003</v>
      </c>
    </row>
    <row r="1714" spans="1:7">
      <c r="A1714" s="11"/>
      <c r="B1714" s="4">
        <v>1687</v>
      </c>
      <c r="C1714" s="11"/>
      <c r="D1714" s="11"/>
      <c r="E1714" s="416">
        <v>23.179999999998799</v>
      </c>
      <c r="F1714" s="413">
        <v>6740</v>
      </c>
      <c r="G1714" s="413">
        <v>1.5200000000003</v>
      </c>
    </row>
    <row r="1715" spans="1:7">
      <c r="A1715" s="11"/>
      <c r="B1715" s="4">
        <v>1688</v>
      </c>
      <c r="C1715" s="11"/>
      <c r="D1715" s="11"/>
      <c r="E1715" s="416">
        <v>23.1899999999988</v>
      </c>
      <c r="F1715" s="413">
        <v>6730</v>
      </c>
      <c r="G1715" s="413">
        <v>1.5400000000003</v>
      </c>
    </row>
    <row r="1716" spans="1:7">
      <c r="A1716" s="11"/>
      <c r="B1716" s="4">
        <v>1689</v>
      </c>
      <c r="C1716" s="11"/>
      <c r="D1716" s="11"/>
      <c r="E1716" s="416">
        <v>23.199999999998798</v>
      </c>
      <c r="F1716" s="413">
        <v>6720</v>
      </c>
      <c r="G1716" s="413">
        <v>1.5600000000003</v>
      </c>
    </row>
    <row r="1717" spans="1:7">
      <c r="A1717" s="11"/>
      <c r="B1717" s="4">
        <v>1690</v>
      </c>
      <c r="C1717" s="11"/>
      <c r="D1717" s="11"/>
      <c r="E1717" s="416">
        <v>23.2099999999988</v>
      </c>
      <c r="F1717" s="413">
        <v>6710</v>
      </c>
      <c r="G1717" s="413">
        <v>1.5800000000003001</v>
      </c>
    </row>
    <row r="1718" spans="1:7">
      <c r="A1718" s="11"/>
      <c r="B1718" s="4">
        <v>1691</v>
      </c>
      <c r="C1718" s="11"/>
      <c r="D1718" s="11"/>
      <c r="E1718" s="416">
        <v>23.219999999998802</v>
      </c>
      <c r="F1718" s="413">
        <v>6700</v>
      </c>
      <c r="G1718" s="413">
        <v>1.6000000000003001</v>
      </c>
    </row>
    <row r="1719" spans="1:7">
      <c r="A1719" s="11"/>
      <c r="B1719" s="4">
        <v>1692</v>
      </c>
      <c r="C1719" s="11"/>
      <c r="D1719" s="11"/>
      <c r="E1719" s="416">
        <v>23.2299999999988</v>
      </c>
      <c r="F1719" s="413">
        <v>6690</v>
      </c>
      <c r="G1719" s="413">
        <v>1.6200000000003001</v>
      </c>
    </row>
    <row r="1720" spans="1:7">
      <c r="A1720" s="11"/>
      <c r="B1720" s="4">
        <v>1693</v>
      </c>
      <c r="C1720" s="11"/>
      <c r="D1720" s="11"/>
      <c r="E1720" s="416">
        <v>23.239999999998801</v>
      </c>
      <c r="F1720" s="413">
        <v>6680</v>
      </c>
      <c r="G1720" s="413">
        <v>1.6400000000003001</v>
      </c>
    </row>
    <row r="1721" spans="1:7">
      <c r="A1721" s="11"/>
      <c r="B1721" s="4">
        <v>1694</v>
      </c>
      <c r="C1721" s="11"/>
      <c r="D1721" s="11"/>
      <c r="E1721" s="416">
        <v>23.249999999998799</v>
      </c>
      <c r="F1721" s="413">
        <v>6670</v>
      </c>
      <c r="G1721" s="413">
        <v>1.6600000000002999</v>
      </c>
    </row>
    <row r="1722" spans="1:7">
      <c r="A1722" s="11"/>
      <c r="B1722" s="4">
        <v>1695</v>
      </c>
      <c r="C1722" s="11"/>
      <c r="D1722" s="11"/>
      <c r="E1722" s="416">
        <v>23.259999999998801</v>
      </c>
      <c r="F1722" s="413">
        <v>6660</v>
      </c>
      <c r="G1722" s="413">
        <v>1.6800000000002999</v>
      </c>
    </row>
    <row r="1723" spans="1:7">
      <c r="A1723" s="11"/>
      <c r="B1723" s="4">
        <v>1696</v>
      </c>
      <c r="C1723" s="11"/>
      <c r="D1723" s="11"/>
      <c r="E1723" s="416">
        <v>23.269999999998799</v>
      </c>
      <c r="F1723" s="413">
        <v>6650</v>
      </c>
      <c r="G1723" s="413">
        <v>1.7000000000002999</v>
      </c>
    </row>
    <row r="1724" spans="1:7">
      <c r="A1724" s="11"/>
      <c r="B1724" s="4">
        <v>1697</v>
      </c>
      <c r="C1724" s="11"/>
      <c r="D1724" s="11"/>
      <c r="E1724" s="416">
        <v>23.2799999999988</v>
      </c>
      <c r="F1724" s="413">
        <v>6640</v>
      </c>
      <c r="G1724" s="413">
        <v>1.7200000000003</v>
      </c>
    </row>
    <row r="1725" spans="1:7">
      <c r="A1725" s="11"/>
      <c r="B1725" s="4">
        <v>1698</v>
      </c>
      <c r="C1725" s="11"/>
      <c r="D1725" s="11"/>
      <c r="E1725" s="416">
        <v>23.289999999998798</v>
      </c>
      <c r="F1725" s="413">
        <v>6630</v>
      </c>
      <c r="G1725" s="413">
        <v>1.7400000000003</v>
      </c>
    </row>
    <row r="1726" spans="1:7">
      <c r="A1726" s="11"/>
      <c r="B1726" s="4">
        <v>1699</v>
      </c>
      <c r="C1726" s="11"/>
      <c r="D1726" s="11"/>
      <c r="E1726" s="416">
        <v>23.2999999999988</v>
      </c>
      <c r="F1726" s="413">
        <v>6620</v>
      </c>
      <c r="G1726" s="413">
        <v>1.7600000000003</v>
      </c>
    </row>
    <row r="1727" spans="1:7">
      <c r="A1727" s="11"/>
      <c r="B1727" s="4">
        <v>1700</v>
      </c>
      <c r="C1727" s="11"/>
      <c r="D1727" s="11"/>
      <c r="E1727" s="416">
        <v>23.309999999998801</v>
      </c>
      <c r="F1727" s="413">
        <v>6610</v>
      </c>
      <c r="G1727" s="413">
        <v>1.7800000000003</v>
      </c>
    </row>
    <row r="1728" spans="1:7">
      <c r="A1728" s="11"/>
      <c r="B1728" s="4">
        <v>1701</v>
      </c>
      <c r="C1728" s="11"/>
      <c r="D1728" s="11"/>
      <c r="E1728" s="416">
        <v>23.319999999998799</v>
      </c>
      <c r="F1728" s="413">
        <v>6600</v>
      </c>
      <c r="G1728" s="413">
        <v>1.8000000000003</v>
      </c>
    </row>
    <row r="1729" spans="1:7">
      <c r="A1729" s="11"/>
      <c r="B1729" s="4">
        <v>1702</v>
      </c>
      <c r="C1729" s="11"/>
      <c r="D1729" s="11"/>
      <c r="E1729" s="416">
        <v>23.329999999998801</v>
      </c>
      <c r="F1729" s="413">
        <v>6590</v>
      </c>
      <c r="G1729" s="413">
        <v>1.8200000000003</v>
      </c>
    </row>
    <row r="1730" spans="1:7">
      <c r="A1730" s="11"/>
      <c r="B1730" s="4">
        <v>1703</v>
      </c>
      <c r="C1730" s="11"/>
      <c r="D1730" s="11"/>
      <c r="E1730" s="416">
        <v>23.339999999998799</v>
      </c>
      <c r="F1730" s="413">
        <v>6580</v>
      </c>
      <c r="G1730" s="413">
        <v>1.8400000000003001</v>
      </c>
    </row>
    <row r="1731" spans="1:7">
      <c r="A1731" s="11"/>
      <c r="B1731" s="4">
        <v>1704</v>
      </c>
      <c r="C1731" s="11"/>
      <c r="D1731" s="11"/>
      <c r="E1731" s="416">
        <v>23.349999999998801</v>
      </c>
      <c r="F1731" s="413">
        <v>6570</v>
      </c>
      <c r="G1731" s="413">
        <v>1.8600000000003001</v>
      </c>
    </row>
    <row r="1732" spans="1:7">
      <c r="A1732" s="11"/>
      <c r="B1732" s="4">
        <v>1705</v>
      </c>
      <c r="C1732" s="11"/>
      <c r="D1732" s="11"/>
      <c r="E1732" s="416">
        <v>23.359999999998799</v>
      </c>
      <c r="F1732" s="413">
        <v>6560</v>
      </c>
      <c r="G1732" s="413">
        <v>1.8800000000003001</v>
      </c>
    </row>
    <row r="1733" spans="1:7">
      <c r="A1733" s="11"/>
      <c r="B1733" s="4">
        <v>1706</v>
      </c>
      <c r="C1733" s="11"/>
      <c r="D1733" s="11"/>
      <c r="E1733" s="416">
        <v>23.3699999999988</v>
      </c>
      <c r="F1733" s="413">
        <v>6550</v>
      </c>
      <c r="G1733" s="413">
        <v>1.9000000000002999</v>
      </c>
    </row>
    <row r="1734" spans="1:7">
      <c r="A1734" s="11"/>
      <c r="B1734" s="4">
        <v>1707</v>
      </c>
      <c r="C1734" s="11"/>
      <c r="D1734" s="11"/>
      <c r="E1734" s="416">
        <v>23.379999999998802</v>
      </c>
      <c r="F1734" s="413">
        <v>6540</v>
      </c>
      <c r="G1734" s="413">
        <v>1.9200000000002999</v>
      </c>
    </row>
    <row r="1735" spans="1:7">
      <c r="A1735" s="11"/>
      <c r="B1735" s="4">
        <v>1708</v>
      </c>
      <c r="C1735" s="11"/>
      <c r="D1735" s="11"/>
      <c r="E1735" s="416">
        <v>23.3899999999988</v>
      </c>
      <c r="F1735" s="413">
        <v>6530</v>
      </c>
      <c r="G1735" s="413">
        <v>1.9400000000002999</v>
      </c>
    </row>
    <row r="1736" spans="1:7">
      <c r="A1736" s="11"/>
      <c r="B1736" s="4">
        <v>1709</v>
      </c>
      <c r="C1736" s="11"/>
      <c r="D1736" s="11"/>
      <c r="E1736" s="416">
        <v>23.399999999998801</v>
      </c>
      <c r="F1736" s="413">
        <v>6520</v>
      </c>
      <c r="G1736" s="413">
        <v>1.9600000000002999</v>
      </c>
    </row>
    <row r="1737" spans="1:7">
      <c r="A1737" s="11"/>
      <c r="B1737" s="4">
        <v>1710</v>
      </c>
      <c r="C1737" s="11"/>
      <c r="D1737" s="11"/>
      <c r="E1737" s="416">
        <v>23.409999999998799</v>
      </c>
      <c r="F1737" s="413">
        <v>6510</v>
      </c>
      <c r="G1737" s="413">
        <v>1.9800000000003</v>
      </c>
    </row>
    <row r="1738" spans="1:7">
      <c r="A1738" s="11"/>
      <c r="B1738" s="4">
        <v>1711</v>
      </c>
      <c r="C1738" s="11"/>
      <c r="D1738" s="11"/>
      <c r="E1738" s="416">
        <v>23.419999999998801</v>
      </c>
      <c r="F1738" s="413">
        <v>6500</v>
      </c>
      <c r="G1738" s="413">
        <v>2.0000000000003002</v>
      </c>
    </row>
    <row r="1739" spans="1:7">
      <c r="A1739" s="11"/>
      <c r="B1739" s="4">
        <v>1712</v>
      </c>
      <c r="C1739" s="11"/>
      <c r="D1739" s="11"/>
      <c r="E1739" s="416">
        <v>23.429999999998799</v>
      </c>
      <c r="F1739" s="413">
        <v>6490</v>
      </c>
      <c r="G1739" s="413">
        <v>2.0200000000002998</v>
      </c>
    </row>
    <row r="1740" spans="1:7">
      <c r="A1740" s="11"/>
      <c r="B1740" s="4">
        <v>1713</v>
      </c>
      <c r="C1740" s="11"/>
      <c r="D1740" s="11"/>
      <c r="E1740" s="416">
        <v>23.4399999999988</v>
      </c>
      <c r="F1740" s="413">
        <v>6480</v>
      </c>
      <c r="G1740" s="413">
        <v>2.0400000000002998</v>
      </c>
    </row>
    <row r="1741" spans="1:7">
      <c r="A1741" s="11"/>
      <c r="B1741" s="4">
        <v>1714</v>
      </c>
      <c r="C1741" s="11"/>
      <c r="D1741" s="11"/>
      <c r="E1741" s="416">
        <v>23.449999999998798</v>
      </c>
      <c r="F1741" s="413">
        <v>6470</v>
      </c>
      <c r="G1741" s="413">
        <v>2.0600000000002998</v>
      </c>
    </row>
    <row r="1742" spans="1:7">
      <c r="A1742" s="11"/>
      <c r="B1742" s="4">
        <v>1715</v>
      </c>
      <c r="C1742" s="11"/>
      <c r="D1742" s="11"/>
      <c r="E1742" s="416">
        <v>23.4599999999988</v>
      </c>
      <c r="F1742" s="413">
        <v>6460</v>
      </c>
      <c r="G1742" s="413">
        <v>2.0800000000002998</v>
      </c>
    </row>
    <row r="1743" spans="1:7">
      <c r="A1743" s="11"/>
      <c r="B1743" s="4">
        <v>1716</v>
      </c>
      <c r="C1743" s="11"/>
      <c r="D1743" s="11"/>
      <c r="E1743" s="416">
        <v>23.469999999998802</v>
      </c>
      <c r="F1743" s="413">
        <v>6450</v>
      </c>
      <c r="G1743" s="413">
        <v>2.1000000000002998</v>
      </c>
    </row>
    <row r="1744" spans="1:7">
      <c r="A1744" s="11"/>
      <c r="B1744" s="4">
        <v>1717</v>
      </c>
      <c r="C1744" s="11"/>
      <c r="D1744" s="11"/>
      <c r="E1744" s="416">
        <v>23.4799999999988</v>
      </c>
      <c r="F1744" s="413">
        <v>6440</v>
      </c>
      <c r="G1744" s="413">
        <v>2.1200000000002999</v>
      </c>
    </row>
    <row r="1745" spans="1:7">
      <c r="A1745" s="11"/>
      <c r="B1745" s="4">
        <v>1718</v>
      </c>
      <c r="C1745" s="11"/>
      <c r="D1745" s="11"/>
      <c r="E1745" s="416">
        <v>23.489999999998801</v>
      </c>
      <c r="F1745" s="413">
        <v>6430</v>
      </c>
      <c r="G1745" s="413">
        <v>2.1400000000002999</v>
      </c>
    </row>
    <row r="1746" spans="1:7">
      <c r="A1746" s="11"/>
      <c r="B1746" s="4">
        <v>1719</v>
      </c>
      <c r="C1746" s="11"/>
      <c r="D1746" s="11"/>
      <c r="E1746" s="416">
        <v>23.499999999998799</v>
      </c>
      <c r="F1746" s="413">
        <v>6420</v>
      </c>
      <c r="G1746" s="413">
        <v>2.1600000000002999</v>
      </c>
    </row>
    <row r="1747" spans="1:7">
      <c r="A1747" s="11"/>
      <c r="B1747" s="4">
        <v>1720</v>
      </c>
      <c r="C1747" s="11"/>
      <c r="D1747" s="11"/>
      <c r="E1747" s="416">
        <v>23.509999999998801</v>
      </c>
      <c r="F1747" s="413">
        <v>6410</v>
      </c>
      <c r="G1747" s="413">
        <v>2.1800000000002999</v>
      </c>
    </row>
    <row r="1748" spans="1:7">
      <c r="A1748" s="11"/>
      <c r="B1748" s="4">
        <v>1721</v>
      </c>
      <c r="C1748" s="11"/>
      <c r="D1748" s="11"/>
      <c r="E1748" s="416">
        <v>23.519999999998799</v>
      </c>
      <c r="F1748" s="413">
        <v>6400</v>
      </c>
      <c r="G1748" s="413">
        <v>2.2000000000002999</v>
      </c>
    </row>
    <row r="1749" spans="1:7">
      <c r="A1749" s="11"/>
      <c r="B1749" s="4">
        <v>1722</v>
      </c>
      <c r="C1749" s="11"/>
      <c r="D1749" s="11"/>
      <c r="E1749" s="416">
        <v>23.5299999999988</v>
      </c>
      <c r="F1749" s="413">
        <v>6390</v>
      </c>
      <c r="G1749" s="413">
        <v>2.2200000000003</v>
      </c>
    </row>
    <row r="1750" spans="1:7">
      <c r="A1750" s="11"/>
      <c r="B1750" s="4">
        <v>1723</v>
      </c>
      <c r="C1750" s="11"/>
      <c r="D1750" s="11"/>
      <c r="E1750" s="416">
        <v>23.539999999998901</v>
      </c>
      <c r="F1750" s="413">
        <v>6380</v>
      </c>
      <c r="G1750" s="413">
        <v>2.2400000000003</v>
      </c>
    </row>
    <row r="1751" spans="1:7">
      <c r="A1751" s="11"/>
      <c r="B1751" s="4">
        <v>1724</v>
      </c>
      <c r="C1751" s="11"/>
      <c r="D1751" s="11"/>
      <c r="E1751" s="416">
        <v>23.549999999998899</v>
      </c>
      <c r="F1751" s="413">
        <v>6370</v>
      </c>
      <c r="G1751" s="413">
        <v>2.2600000000003</v>
      </c>
    </row>
    <row r="1752" spans="1:7">
      <c r="A1752" s="11"/>
      <c r="B1752" s="4">
        <v>1725</v>
      </c>
      <c r="C1752" s="11"/>
      <c r="D1752" s="11"/>
      <c r="E1752" s="416">
        <v>23.559999999998901</v>
      </c>
      <c r="F1752" s="413">
        <v>6360</v>
      </c>
      <c r="G1752" s="413">
        <v>2.2800000000003</v>
      </c>
    </row>
    <row r="1753" spans="1:7">
      <c r="A1753" s="11"/>
      <c r="B1753" s="4">
        <v>1726</v>
      </c>
      <c r="C1753" s="11"/>
      <c r="D1753" s="11"/>
      <c r="E1753" s="416">
        <v>23.569999999998899</v>
      </c>
      <c r="F1753" s="413">
        <v>6350</v>
      </c>
      <c r="G1753" s="413">
        <v>2.3000000000003</v>
      </c>
    </row>
    <row r="1754" spans="1:7">
      <c r="A1754" s="11"/>
      <c r="B1754" s="4">
        <v>1727</v>
      </c>
      <c r="C1754" s="11"/>
      <c r="D1754" s="11"/>
      <c r="E1754" s="416">
        <v>23.579999999998901</v>
      </c>
      <c r="F1754" s="413">
        <v>6340</v>
      </c>
      <c r="G1754" s="413">
        <v>2.3200000000003</v>
      </c>
    </row>
    <row r="1755" spans="1:7">
      <c r="A1755" s="11"/>
      <c r="B1755" s="4">
        <v>1728</v>
      </c>
      <c r="C1755" s="11"/>
      <c r="D1755" s="11"/>
      <c r="E1755" s="416">
        <v>23.589999999998899</v>
      </c>
      <c r="F1755" s="413">
        <v>6330</v>
      </c>
      <c r="G1755" s="413">
        <v>2.3400000000003001</v>
      </c>
    </row>
    <row r="1756" spans="1:7">
      <c r="A1756" s="11"/>
      <c r="B1756" s="4">
        <v>1729</v>
      </c>
      <c r="C1756" s="11"/>
      <c r="D1756" s="11"/>
      <c r="E1756" s="416">
        <v>23.5999999999989</v>
      </c>
      <c r="F1756" s="413">
        <v>6320</v>
      </c>
      <c r="G1756" s="413">
        <v>2.3600000000003001</v>
      </c>
    </row>
    <row r="1757" spans="1:7">
      <c r="A1757" s="11"/>
      <c r="B1757" s="4">
        <v>1730</v>
      </c>
      <c r="C1757" s="11"/>
      <c r="D1757" s="11"/>
      <c r="E1757" s="416">
        <v>23.609999999998902</v>
      </c>
      <c r="F1757" s="413">
        <v>6310</v>
      </c>
      <c r="G1757" s="413">
        <v>2.3800000000003001</v>
      </c>
    </row>
    <row r="1758" spans="1:7">
      <c r="A1758" s="11"/>
      <c r="B1758" s="4">
        <v>1731</v>
      </c>
      <c r="C1758" s="11"/>
      <c r="D1758" s="11"/>
      <c r="E1758" s="416">
        <v>23.6199999999989</v>
      </c>
      <c r="F1758" s="413">
        <v>6300</v>
      </c>
      <c r="G1758" s="413">
        <v>2.4000000000003001</v>
      </c>
    </row>
    <row r="1759" spans="1:7">
      <c r="A1759" s="11"/>
      <c r="B1759" s="4">
        <v>1732</v>
      </c>
      <c r="C1759" s="11"/>
      <c r="D1759" s="11"/>
      <c r="E1759" s="416">
        <v>23.629999999998901</v>
      </c>
      <c r="F1759" s="413">
        <v>6290</v>
      </c>
      <c r="G1759" s="413">
        <v>2.4200000000003001</v>
      </c>
    </row>
    <row r="1760" spans="1:7">
      <c r="A1760" s="11"/>
      <c r="B1760" s="4">
        <v>1733</v>
      </c>
      <c r="C1760" s="11"/>
      <c r="D1760" s="11"/>
      <c r="E1760" s="416">
        <v>23.639999999998899</v>
      </c>
      <c r="F1760" s="413">
        <v>6280</v>
      </c>
      <c r="G1760" s="413">
        <v>2.4400000000003002</v>
      </c>
    </row>
    <row r="1761" spans="1:7">
      <c r="A1761" s="11"/>
      <c r="B1761" s="4">
        <v>1734</v>
      </c>
      <c r="C1761" s="11"/>
      <c r="D1761" s="11"/>
      <c r="E1761" s="416">
        <v>23.649999999998901</v>
      </c>
      <c r="F1761" s="413">
        <v>6270</v>
      </c>
      <c r="G1761" s="413">
        <v>2.4600000000003002</v>
      </c>
    </row>
    <row r="1762" spans="1:7">
      <c r="A1762" s="11"/>
      <c r="B1762" s="4">
        <v>1735</v>
      </c>
      <c r="C1762" s="11"/>
      <c r="D1762" s="11"/>
      <c r="E1762" s="416">
        <v>23.659999999998899</v>
      </c>
      <c r="F1762" s="413">
        <v>6260</v>
      </c>
      <c r="G1762" s="413">
        <v>2.4800000000003002</v>
      </c>
    </row>
    <row r="1763" spans="1:7">
      <c r="A1763" s="11"/>
      <c r="B1763" s="4">
        <v>1736</v>
      </c>
      <c r="C1763" s="11"/>
      <c r="D1763" s="11"/>
      <c r="E1763" s="416">
        <v>23.6699999999989</v>
      </c>
      <c r="F1763" s="413">
        <v>6250</v>
      </c>
      <c r="G1763" s="413">
        <v>2.5000000000003002</v>
      </c>
    </row>
    <row r="1764" spans="1:7">
      <c r="A1764" s="11"/>
      <c r="B1764" s="4">
        <v>1737</v>
      </c>
      <c r="C1764" s="11"/>
      <c r="D1764" s="11"/>
      <c r="E1764" s="416">
        <v>23.679999999998898</v>
      </c>
      <c r="F1764" s="413">
        <v>6240</v>
      </c>
      <c r="G1764" s="413">
        <v>2.5200000000002998</v>
      </c>
    </row>
    <row r="1765" spans="1:7">
      <c r="A1765" s="11"/>
      <c r="B1765" s="4">
        <v>1738</v>
      </c>
      <c r="C1765" s="11"/>
      <c r="D1765" s="11"/>
      <c r="E1765" s="416">
        <v>23.6899999999989</v>
      </c>
      <c r="F1765" s="413">
        <v>6230</v>
      </c>
      <c r="G1765" s="413">
        <v>2.5400000000002998</v>
      </c>
    </row>
    <row r="1766" spans="1:7">
      <c r="A1766" s="11"/>
      <c r="B1766" s="4">
        <v>1739</v>
      </c>
      <c r="C1766" s="11"/>
      <c r="D1766" s="11"/>
      <c r="E1766" s="416">
        <v>23.699999999998902</v>
      </c>
      <c r="F1766" s="413">
        <v>6220</v>
      </c>
      <c r="G1766" s="413">
        <v>2.5600000000002998</v>
      </c>
    </row>
    <row r="1767" spans="1:7">
      <c r="A1767" s="11"/>
      <c r="B1767" s="4">
        <v>1740</v>
      </c>
      <c r="C1767" s="11"/>
      <c r="D1767" s="11"/>
      <c r="E1767" s="416">
        <v>23.7099999999989</v>
      </c>
      <c r="F1767" s="413">
        <v>6210</v>
      </c>
      <c r="G1767" s="413">
        <v>2.5800000000002998</v>
      </c>
    </row>
    <row r="1768" spans="1:7">
      <c r="A1768" s="11"/>
      <c r="B1768" s="4">
        <v>1741</v>
      </c>
      <c r="C1768" s="11"/>
      <c r="D1768" s="11"/>
      <c r="E1768" s="416">
        <v>23.719999999998901</v>
      </c>
      <c r="F1768" s="413">
        <v>6200</v>
      </c>
      <c r="G1768" s="413">
        <v>2.6000000000002998</v>
      </c>
    </row>
    <row r="1769" spans="1:7">
      <c r="A1769" s="11"/>
      <c r="B1769" s="4">
        <v>1742</v>
      </c>
      <c r="C1769" s="11"/>
      <c r="D1769" s="11"/>
      <c r="E1769" s="416">
        <v>23.729999999998899</v>
      </c>
      <c r="F1769" s="413">
        <v>6190</v>
      </c>
      <c r="G1769" s="413">
        <v>2.6200000000002999</v>
      </c>
    </row>
    <row r="1770" spans="1:7">
      <c r="A1770" s="11"/>
      <c r="B1770" s="4">
        <v>1743</v>
      </c>
      <c r="C1770" s="11"/>
      <c r="D1770" s="11"/>
      <c r="E1770" s="416">
        <v>23.739999999998901</v>
      </c>
      <c r="F1770" s="413">
        <v>6180</v>
      </c>
      <c r="G1770" s="413">
        <v>2.6400000000002999</v>
      </c>
    </row>
    <row r="1771" spans="1:7">
      <c r="A1771" s="11"/>
      <c r="B1771" s="4">
        <v>1744</v>
      </c>
      <c r="C1771" s="11"/>
      <c r="D1771" s="11"/>
      <c r="E1771" s="416">
        <v>23.749999999998899</v>
      </c>
      <c r="F1771" s="413">
        <v>6170</v>
      </c>
      <c r="G1771" s="413">
        <v>2.6600000000002999</v>
      </c>
    </row>
    <row r="1772" spans="1:7">
      <c r="A1772" s="11"/>
      <c r="B1772" s="4">
        <v>1745</v>
      </c>
      <c r="C1772" s="11"/>
      <c r="D1772" s="11"/>
      <c r="E1772" s="416">
        <v>23.7599999999989</v>
      </c>
      <c r="F1772" s="413">
        <v>6160</v>
      </c>
      <c r="G1772" s="413">
        <v>2.6800000000002999</v>
      </c>
    </row>
    <row r="1773" spans="1:7">
      <c r="A1773" s="11"/>
      <c r="B1773" s="4">
        <v>1746</v>
      </c>
      <c r="C1773" s="11"/>
      <c r="D1773" s="11"/>
      <c r="E1773" s="416">
        <v>23.769999999998898</v>
      </c>
      <c r="F1773" s="413">
        <v>6150</v>
      </c>
      <c r="G1773" s="413">
        <v>2.7000000000002999</v>
      </c>
    </row>
    <row r="1774" spans="1:7">
      <c r="A1774" s="11"/>
      <c r="B1774" s="4">
        <v>1747</v>
      </c>
      <c r="C1774" s="11"/>
      <c r="D1774" s="11"/>
      <c r="E1774" s="416">
        <v>23.7799999999989</v>
      </c>
      <c r="F1774" s="413">
        <v>6140</v>
      </c>
      <c r="G1774" s="413">
        <v>2.7200000000003</v>
      </c>
    </row>
    <row r="1775" spans="1:7">
      <c r="A1775" s="11"/>
      <c r="B1775" s="4">
        <v>1748</v>
      </c>
      <c r="C1775" s="11"/>
      <c r="D1775" s="11"/>
      <c r="E1775" s="416">
        <v>23.789999999998901</v>
      </c>
      <c r="F1775" s="413">
        <v>6130</v>
      </c>
      <c r="G1775" s="413">
        <v>2.7400000000003</v>
      </c>
    </row>
    <row r="1776" spans="1:7">
      <c r="A1776" s="11"/>
      <c r="B1776" s="4">
        <v>1749</v>
      </c>
      <c r="C1776" s="11"/>
      <c r="D1776" s="11"/>
      <c r="E1776" s="416">
        <v>23.799999999998899</v>
      </c>
      <c r="F1776" s="413">
        <v>6120</v>
      </c>
      <c r="G1776" s="413">
        <v>2.7600000000003</v>
      </c>
    </row>
    <row r="1777" spans="1:7">
      <c r="A1777" s="11"/>
      <c r="B1777" s="4">
        <v>1750</v>
      </c>
      <c r="C1777" s="11"/>
      <c r="D1777" s="11"/>
      <c r="E1777" s="416">
        <v>23.809999999998901</v>
      </c>
      <c r="F1777" s="413">
        <v>6110</v>
      </c>
      <c r="G1777" s="413">
        <v>2.7800000000003</v>
      </c>
    </row>
    <row r="1778" spans="1:7">
      <c r="A1778" s="11"/>
      <c r="B1778" s="4">
        <v>1751</v>
      </c>
      <c r="C1778" s="11"/>
      <c r="D1778" s="11"/>
      <c r="E1778" s="416">
        <v>23.819999999998899</v>
      </c>
      <c r="F1778" s="413">
        <v>6100</v>
      </c>
      <c r="G1778" s="413">
        <v>2.8000000000003</v>
      </c>
    </row>
    <row r="1779" spans="1:7">
      <c r="A1779" s="11"/>
      <c r="B1779" s="4">
        <v>1752</v>
      </c>
      <c r="C1779" s="11"/>
      <c r="D1779" s="11"/>
      <c r="E1779" s="416">
        <v>23.829999999998901</v>
      </c>
      <c r="F1779" s="413">
        <v>6090</v>
      </c>
      <c r="G1779" s="413">
        <v>2.8200000000003</v>
      </c>
    </row>
    <row r="1780" spans="1:7">
      <c r="A1780" s="11"/>
      <c r="B1780" s="4">
        <v>1753</v>
      </c>
      <c r="C1780" s="11"/>
      <c r="D1780" s="11"/>
      <c r="E1780" s="416">
        <v>23.839999999998899</v>
      </c>
      <c r="F1780" s="413">
        <v>6080</v>
      </c>
      <c r="G1780" s="413">
        <v>2.8400000000003001</v>
      </c>
    </row>
    <row r="1781" spans="1:7">
      <c r="A1781" s="11"/>
      <c r="B1781" s="4">
        <v>1754</v>
      </c>
      <c r="C1781" s="11"/>
      <c r="D1781" s="11"/>
      <c r="E1781" s="416">
        <v>23.8499999999989</v>
      </c>
      <c r="F1781" s="413">
        <v>6070</v>
      </c>
      <c r="G1781" s="413">
        <v>2.8600000000003001</v>
      </c>
    </row>
    <row r="1782" spans="1:7">
      <c r="A1782" s="11"/>
      <c r="B1782" s="4">
        <v>1755</v>
      </c>
      <c r="C1782" s="11"/>
      <c r="D1782" s="11"/>
      <c r="E1782" s="416">
        <v>23.859999999998902</v>
      </c>
      <c r="F1782" s="413">
        <v>6060</v>
      </c>
      <c r="G1782" s="413">
        <v>2.8800000000003001</v>
      </c>
    </row>
    <row r="1783" spans="1:7">
      <c r="A1783" s="11"/>
      <c r="B1783" s="4">
        <v>1756</v>
      </c>
      <c r="C1783" s="11"/>
      <c r="D1783" s="11"/>
      <c r="E1783" s="416">
        <v>23.8699999999989</v>
      </c>
      <c r="F1783" s="413">
        <v>6050</v>
      </c>
      <c r="G1783" s="413">
        <v>2.9000000000003001</v>
      </c>
    </row>
    <row r="1784" spans="1:7">
      <c r="A1784" s="11"/>
      <c r="B1784" s="4">
        <v>1757</v>
      </c>
      <c r="C1784" s="11"/>
      <c r="D1784" s="11"/>
      <c r="E1784" s="416">
        <v>23.879999999998901</v>
      </c>
      <c r="F1784" s="413">
        <v>6040</v>
      </c>
      <c r="G1784" s="413">
        <v>2.9200000000003001</v>
      </c>
    </row>
    <row r="1785" spans="1:7">
      <c r="A1785" s="11"/>
      <c r="B1785" s="4">
        <v>1758</v>
      </c>
      <c r="C1785" s="11"/>
      <c r="D1785" s="11"/>
      <c r="E1785" s="416">
        <v>23.889999999998899</v>
      </c>
      <c r="F1785" s="413">
        <v>6030</v>
      </c>
      <c r="G1785" s="413">
        <v>2.9400000000003002</v>
      </c>
    </row>
    <row r="1786" spans="1:7">
      <c r="A1786" s="11"/>
      <c r="B1786" s="4">
        <v>1759</v>
      </c>
      <c r="C1786" s="11"/>
      <c r="D1786" s="11"/>
      <c r="E1786" s="416">
        <v>23.899999999998901</v>
      </c>
      <c r="F1786" s="413">
        <v>6020</v>
      </c>
      <c r="G1786" s="413">
        <v>2.9600000000003002</v>
      </c>
    </row>
    <row r="1787" spans="1:7">
      <c r="A1787" s="11"/>
      <c r="B1787" s="4">
        <v>1760</v>
      </c>
      <c r="C1787" s="11"/>
      <c r="D1787" s="11"/>
      <c r="E1787" s="416">
        <v>23.909999999998899</v>
      </c>
      <c r="F1787" s="413">
        <v>6010</v>
      </c>
      <c r="G1787" s="413">
        <v>2.9800000000003002</v>
      </c>
    </row>
    <row r="1788" spans="1:7">
      <c r="A1788" s="11"/>
      <c r="B1788" s="4">
        <v>1761</v>
      </c>
      <c r="C1788" s="11"/>
      <c r="D1788" s="11"/>
      <c r="E1788" s="416">
        <v>23.9199999999989</v>
      </c>
      <c r="F1788" s="413">
        <v>6000</v>
      </c>
      <c r="G1788" s="413">
        <v>3.0000000000003002</v>
      </c>
    </row>
    <row r="1789" spans="1:7">
      <c r="A1789" s="11"/>
      <c r="B1789" s="4">
        <v>1762</v>
      </c>
      <c r="C1789" s="11"/>
      <c r="D1789" s="11"/>
      <c r="E1789" s="416">
        <v>23.929999999998898</v>
      </c>
      <c r="F1789" s="413">
        <v>5990</v>
      </c>
      <c r="G1789" s="413">
        <v>3.0200000000002998</v>
      </c>
    </row>
    <row r="1790" spans="1:7">
      <c r="A1790" s="11"/>
      <c r="B1790" s="4">
        <v>1763</v>
      </c>
      <c r="C1790" s="11"/>
      <c r="D1790" s="11"/>
      <c r="E1790" s="416">
        <v>23.9399999999989</v>
      </c>
      <c r="F1790" s="413">
        <v>5980</v>
      </c>
      <c r="G1790" s="413">
        <v>3.0400000000002998</v>
      </c>
    </row>
    <row r="1791" spans="1:7">
      <c r="A1791" s="11"/>
      <c r="B1791" s="4">
        <v>1764</v>
      </c>
      <c r="C1791" s="11"/>
      <c r="D1791" s="11"/>
      <c r="E1791" s="416">
        <v>23.949999999998902</v>
      </c>
      <c r="F1791" s="413">
        <v>5970</v>
      </c>
      <c r="G1791" s="413">
        <v>3.0600000000002998</v>
      </c>
    </row>
    <row r="1792" spans="1:7">
      <c r="A1792" s="11"/>
      <c r="B1792" s="4">
        <v>1765</v>
      </c>
      <c r="C1792" s="11"/>
      <c r="D1792" s="11"/>
      <c r="E1792" s="416">
        <v>23.9599999999989</v>
      </c>
      <c r="F1792" s="413">
        <v>5960</v>
      </c>
      <c r="G1792" s="413">
        <v>3.0800000000002998</v>
      </c>
    </row>
    <row r="1793" spans="1:7">
      <c r="A1793" s="11"/>
      <c r="B1793" s="4">
        <v>1766</v>
      </c>
      <c r="C1793" s="11"/>
      <c r="D1793" s="11"/>
      <c r="E1793" s="416">
        <v>23.969999999998901</v>
      </c>
      <c r="F1793" s="413">
        <v>5950</v>
      </c>
      <c r="G1793" s="413">
        <v>3.1000000000002998</v>
      </c>
    </row>
    <row r="1794" spans="1:7">
      <c r="A1794" s="11"/>
      <c r="B1794" s="4">
        <v>1767</v>
      </c>
      <c r="C1794" s="11"/>
      <c r="D1794" s="11"/>
      <c r="E1794" s="416">
        <v>23.979999999998899</v>
      </c>
      <c r="F1794" s="413">
        <v>5940</v>
      </c>
      <c r="G1794" s="413">
        <v>3.1200000000002999</v>
      </c>
    </row>
    <row r="1795" spans="1:7">
      <c r="A1795" s="11"/>
      <c r="B1795" s="4">
        <v>1768</v>
      </c>
      <c r="C1795" s="11"/>
      <c r="D1795" s="11"/>
      <c r="E1795" s="416">
        <v>23.989999999998901</v>
      </c>
      <c r="F1795" s="413">
        <v>5930</v>
      </c>
      <c r="G1795" s="413">
        <v>3.1400000000002999</v>
      </c>
    </row>
    <row r="1796" spans="1:7">
      <c r="A1796" s="11"/>
      <c r="B1796" s="4">
        <v>1769</v>
      </c>
      <c r="C1796" s="11"/>
      <c r="D1796" s="11"/>
      <c r="E1796" s="416">
        <v>23.999999999998899</v>
      </c>
      <c r="F1796" s="413">
        <v>5920</v>
      </c>
      <c r="G1796" s="413">
        <v>3.1600000000002999</v>
      </c>
    </row>
    <row r="1797" spans="1:7">
      <c r="A1797" s="11"/>
      <c r="B1797" s="4">
        <v>1770</v>
      </c>
      <c r="C1797" s="11"/>
      <c r="D1797" s="11"/>
      <c r="E1797" s="416">
        <v>24.0099999999989</v>
      </c>
      <c r="F1797" s="413">
        <v>5910</v>
      </c>
      <c r="G1797" s="413">
        <v>3.1800000000002999</v>
      </c>
    </row>
    <row r="1798" spans="1:7">
      <c r="A1798" s="11"/>
      <c r="B1798" s="4">
        <v>1771</v>
      </c>
      <c r="C1798" s="11"/>
      <c r="D1798" s="11"/>
      <c r="E1798" s="416">
        <v>24.019999999998898</v>
      </c>
      <c r="F1798" s="413">
        <v>5900</v>
      </c>
      <c r="G1798" s="413">
        <v>3.2000000000002999</v>
      </c>
    </row>
    <row r="1799" spans="1:7">
      <c r="A1799" s="11"/>
      <c r="B1799" s="4">
        <v>1772</v>
      </c>
      <c r="C1799" s="11"/>
      <c r="D1799" s="11"/>
      <c r="E1799" s="416">
        <v>24.0299999999989</v>
      </c>
      <c r="F1799" s="413">
        <v>5890</v>
      </c>
      <c r="G1799" s="413">
        <v>3.2200000000003</v>
      </c>
    </row>
    <row r="1800" spans="1:7">
      <c r="A1800" s="11"/>
      <c r="B1800" s="4">
        <v>1773</v>
      </c>
      <c r="C1800" s="11"/>
      <c r="D1800" s="11"/>
      <c r="E1800" s="416">
        <v>24.039999999998901</v>
      </c>
      <c r="F1800" s="413">
        <v>5880</v>
      </c>
      <c r="G1800" s="413">
        <v>3.2400000000003</v>
      </c>
    </row>
    <row r="1801" spans="1:7">
      <c r="A1801" s="11"/>
      <c r="B1801" s="4">
        <v>1774</v>
      </c>
      <c r="C1801" s="11"/>
      <c r="D1801" s="11"/>
      <c r="E1801" s="416">
        <v>24.049999999998899</v>
      </c>
      <c r="F1801" s="413">
        <v>5870</v>
      </c>
      <c r="G1801" s="413">
        <v>3.2600000000003</v>
      </c>
    </row>
    <row r="1802" spans="1:7">
      <c r="A1802" s="11"/>
      <c r="B1802" s="4">
        <v>1775</v>
      </c>
      <c r="C1802" s="11"/>
      <c r="D1802" s="11"/>
      <c r="E1802" s="416">
        <v>24.059999999998901</v>
      </c>
      <c r="F1802" s="413">
        <v>5860</v>
      </c>
      <c r="G1802" s="413">
        <v>3.2800000000003</v>
      </c>
    </row>
    <row r="1803" spans="1:7">
      <c r="A1803" s="11"/>
      <c r="B1803" s="4">
        <v>1776</v>
      </c>
      <c r="C1803" s="11"/>
      <c r="D1803" s="11"/>
      <c r="E1803" s="416">
        <v>24.069999999998899</v>
      </c>
      <c r="F1803" s="413">
        <v>5850</v>
      </c>
      <c r="G1803" s="413">
        <v>3.3000000000003</v>
      </c>
    </row>
    <row r="1804" spans="1:7">
      <c r="A1804" s="11"/>
      <c r="B1804" s="4">
        <v>1777</v>
      </c>
      <c r="C1804" s="11"/>
      <c r="D1804" s="11"/>
      <c r="E1804" s="416">
        <v>24.079999999998901</v>
      </c>
      <c r="F1804" s="413">
        <v>5840</v>
      </c>
      <c r="G1804" s="413">
        <v>3.3200000000003</v>
      </c>
    </row>
    <row r="1805" spans="1:7">
      <c r="A1805" s="11"/>
      <c r="B1805" s="4">
        <v>1778</v>
      </c>
      <c r="C1805" s="11"/>
      <c r="D1805" s="11"/>
      <c r="E1805" s="416">
        <v>24.089999999998899</v>
      </c>
      <c r="F1805" s="413">
        <v>5830</v>
      </c>
      <c r="G1805" s="413">
        <v>3.3400000000003001</v>
      </c>
    </row>
    <row r="1806" spans="1:7">
      <c r="A1806" s="11"/>
      <c r="B1806" s="4">
        <v>1779</v>
      </c>
      <c r="C1806" s="11"/>
      <c r="D1806" s="11"/>
      <c r="E1806" s="416">
        <v>24.0999999999989</v>
      </c>
      <c r="F1806" s="413">
        <v>5820</v>
      </c>
      <c r="G1806" s="413">
        <v>3.3600000000003001</v>
      </c>
    </row>
    <row r="1807" spans="1:7">
      <c r="A1807" s="11"/>
      <c r="B1807" s="4">
        <v>1780</v>
      </c>
      <c r="C1807" s="11"/>
      <c r="D1807" s="11"/>
      <c r="E1807" s="416">
        <v>24.109999999998902</v>
      </c>
      <c r="F1807" s="413">
        <v>5810</v>
      </c>
      <c r="G1807" s="413">
        <v>3.3800000000003001</v>
      </c>
    </row>
    <row r="1808" spans="1:7">
      <c r="A1808" s="11"/>
      <c r="B1808" s="4">
        <v>1781</v>
      </c>
      <c r="C1808" s="11"/>
      <c r="D1808" s="11"/>
      <c r="E1808" s="416">
        <v>24.1199999999989</v>
      </c>
      <c r="F1808" s="413">
        <v>5800</v>
      </c>
      <c r="G1808" s="413">
        <v>3.4000000000003001</v>
      </c>
    </row>
    <row r="1809" spans="1:7">
      <c r="A1809" s="11"/>
      <c r="B1809" s="4">
        <v>1782</v>
      </c>
      <c r="C1809" s="11"/>
      <c r="D1809" s="11"/>
      <c r="E1809" s="416">
        <v>24.129999999998901</v>
      </c>
      <c r="F1809" s="413">
        <v>5790</v>
      </c>
      <c r="G1809" s="413">
        <v>3.4200000000003001</v>
      </c>
    </row>
    <row r="1810" spans="1:7">
      <c r="A1810" s="11"/>
      <c r="B1810" s="4">
        <v>1783</v>
      </c>
      <c r="C1810" s="11"/>
      <c r="D1810" s="11"/>
      <c r="E1810" s="416">
        <v>24.139999999998899</v>
      </c>
      <c r="F1810" s="413">
        <v>5780</v>
      </c>
      <c r="G1810" s="413">
        <v>3.4400000000003002</v>
      </c>
    </row>
    <row r="1811" spans="1:7">
      <c r="A1811" s="11"/>
      <c r="B1811" s="4">
        <v>1784</v>
      </c>
      <c r="C1811" s="11"/>
      <c r="D1811" s="11"/>
      <c r="E1811" s="416">
        <v>24.149999999998901</v>
      </c>
      <c r="F1811" s="413">
        <v>5770</v>
      </c>
      <c r="G1811" s="413">
        <v>3.4600000000003002</v>
      </c>
    </row>
    <row r="1812" spans="1:7">
      <c r="A1812" s="11"/>
      <c r="B1812" s="4">
        <v>1785</v>
      </c>
      <c r="C1812" s="11"/>
      <c r="D1812" s="11"/>
      <c r="E1812" s="416">
        <v>24.159999999998899</v>
      </c>
      <c r="F1812" s="413">
        <v>5760</v>
      </c>
      <c r="G1812" s="413">
        <v>3.4800000000003002</v>
      </c>
    </row>
    <row r="1813" spans="1:7">
      <c r="A1813" s="11"/>
      <c r="B1813" s="4">
        <v>1786</v>
      </c>
      <c r="C1813" s="11"/>
      <c r="D1813" s="11"/>
      <c r="E1813" s="416">
        <v>24.1699999999989</v>
      </c>
      <c r="F1813" s="413">
        <v>5750</v>
      </c>
      <c r="G1813" s="413">
        <v>3.5000000000003002</v>
      </c>
    </row>
    <row r="1814" spans="1:7">
      <c r="A1814" s="11"/>
      <c r="B1814" s="4">
        <v>1787</v>
      </c>
      <c r="C1814" s="11"/>
      <c r="D1814" s="11"/>
      <c r="E1814" s="416">
        <v>24.179999999999001</v>
      </c>
      <c r="F1814" s="413">
        <v>5740</v>
      </c>
      <c r="G1814" s="413">
        <v>3.5200000000002998</v>
      </c>
    </row>
    <row r="1815" spans="1:7">
      <c r="A1815" s="11"/>
      <c r="B1815" s="4">
        <v>1788</v>
      </c>
      <c r="C1815" s="11"/>
      <c r="D1815" s="11"/>
      <c r="E1815" s="416">
        <v>24.189999999998999</v>
      </c>
      <c r="F1815" s="413">
        <v>5730</v>
      </c>
      <c r="G1815" s="413">
        <v>3.5400000000002998</v>
      </c>
    </row>
    <row r="1816" spans="1:7">
      <c r="A1816" s="11"/>
      <c r="B1816" s="4">
        <v>1789</v>
      </c>
      <c r="C1816" s="11"/>
      <c r="D1816" s="11"/>
      <c r="E1816" s="416">
        <v>24.199999999999001</v>
      </c>
      <c r="F1816" s="413">
        <v>5720</v>
      </c>
      <c r="G1816" s="413">
        <v>3.5600000000002998</v>
      </c>
    </row>
    <row r="1817" spans="1:7">
      <c r="A1817" s="11"/>
      <c r="B1817" s="4">
        <v>1790</v>
      </c>
      <c r="C1817" s="11"/>
      <c r="D1817" s="11"/>
      <c r="E1817" s="416">
        <v>24.209999999998999</v>
      </c>
      <c r="F1817" s="413">
        <v>5710</v>
      </c>
      <c r="G1817" s="413">
        <v>3.5800000000002998</v>
      </c>
    </row>
    <row r="1818" spans="1:7">
      <c r="A1818" s="11"/>
      <c r="B1818" s="4">
        <v>1791</v>
      </c>
      <c r="C1818" s="11"/>
      <c r="D1818" s="11"/>
      <c r="E1818" s="416">
        <v>24.219999999999001</v>
      </c>
      <c r="F1818" s="413">
        <v>5700</v>
      </c>
      <c r="G1818" s="413">
        <v>3.6000000000002998</v>
      </c>
    </row>
    <row r="1819" spans="1:7">
      <c r="A1819" s="11"/>
      <c r="B1819" s="4">
        <v>1792</v>
      </c>
      <c r="C1819" s="11"/>
      <c r="D1819" s="11"/>
      <c r="E1819" s="416">
        <v>24.229999999998999</v>
      </c>
      <c r="F1819" s="413">
        <v>5690</v>
      </c>
      <c r="G1819" s="413">
        <v>3.6200000000002999</v>
      </c>
    </row>
    <row r="1820" spans="1:7">
      <c r="A1820" s="11"/>
      <c r="B1820" s="4">
        <v>1793</v>
      </c>
      <c r="C1820" s="11"/>
      <c r="D1820" s="11"/>
      <c r="E1820" s="416">
        <v>24.239999999999</v>
      </c>
      <c r="F1820" s="413">
        <v>5680</v>
      </c>
      <c r="G1820" s="413">
        <v>3.6400000000002999</v>
      </c>
    </row>
    <row r="1821" spans="1:7">
      <c r="A1821" s="11"/>
      <c r="B1821" s="4">
        <v>1794</v>
      </c>
      <c r="C1821" s="11"/>
      <c r="D1821" s="11"/>
      <c r="E1821" s="416">
        <v>24.249999999999002</v>
      </c>
      <c r="F1821" s="413">
        <v>5670</v>
      </c>
      <c r="G1821" s="413">
        <v>3.6600000000002999</v>
      </c>
    </row>
    <row r="1822" spans="1:7">
      <c r="A1822" s="11"/>
      <c r="B1822" s="4">
        <v>1795</v>
      </c>
      <c r="C1822" s="11"/>
      <c r="D1822" s="11"/>
      <c r="E1822" s="416">
        <v>24.259999999999</v>
      </c>
      <c r="F1822" s="413">
        <v>5660</v>
      </c>
      <c r="G1822" s="413">
        <v>3.6800000000002999</v>
      </c>
    </row>
    <row r="1823" spans="1:7">
      <c r="A1823" s="11"/>
      <c r="B1823" s="4">
        <v>1796</v>
      </c>
      <c r="C1823" s="11"/>
      <c r="D1823" s="11"/>
      <c r="E1823" s="416">
        <v>24.269999999999001</v>
      </c>
      <c r="F1823" s="413">
        <v>5650</v>
      </c>
      <c r="G1823" s="413">
        <v>3.7000000000002999</v>
      </c>
    </row>
    <row r="1824" spans="1:7">
      <c r="A1824" s="11"/>
      <c r="B1824" s="4">
        <v>1797</v>
      </c>
      <c r="C1824" s="11"/>
      <c r="D1824" s="11"/>
      <c r="E1824" s="416">
        <v>24.279999999998999</v>
      </c>
      <c r="F1824" s="413">
        <v>5640</v>
      </c>
      <c r="G1824" s="413">
        <v>3.7200000000003</v>
      </c>
    </row>
    <row r="1825" spans="1:7">
      <c r="A1825" s="11"/>
      <c r="B1825" s="4">
        <v>1798</v>
      </c>
      <c r="C1825" s="11"/>
      <c r="D1825" s="11"/>
      <c r="E1825" s="416">
        <v>24.289999999999001</v>
      </c>
      <c r="F1825" s="413">
        <v>5630</v>
      </c>
      <c r="G1825" s="413">
        <v>3.7400000000003</v>
      </c>
    </row>
    <row r="1826" spans="1:7">
      <c r="A1826" s="11"/>
      <c r="B1826" s="4">
        <v>1799</v>
      </c>
      <c r="C1826" s="11"/>
      <c r="D1826" s="11"/>
      <c r="E1826" s="416">
        <v>24.299999999998999</v>
      </c>
      <c r="F1826" s="413">
        <v>5620</v>
      </c>
      <c r="G1826" s="413">
        <v>3.7600000000003</v>
      </c>
    </row>
    <row r="1827" spans="1:7">
      <c r="A1827" s="11"/>
      <c r="B1827" s="4">
        <v>1800</v>
      </c>
      <c r="C1827" s="11"/>
      <c r="D1827" s="11"/>
      <c r="E1827" s="416">
        <v>24.309999999999</v>
      </c>
      <c r="F1827" s="413">
        <v>5610</v>
      </c>
      <c r="G1827" s="413">
        <v>3.7800000000003</v>
      </c>
    </row>
    <row r="1828" spans="1:7">
      <c r="A1828" s="11"/>
      <c r="B1828" s="4">
        <v>1801</v>
      </c>
      <c r="C1828" s="11"/>
      <c r="D1828" s="11"/>
      <c r="E1828" s="416">
        <v>24.319999999998998</v>
      </c>
      <c r="F1828" s="413">
        <v>5600</v>
      </c>
      <c r="G1828" s="413">
        <v>3.8000000000003</v>
      </c>
    </row>
    <row r="1829" spans="1:7">
      <c r="A1829" s="11"/>
      <c r="B1829" s="4">
        <v>1802</v>
      </c>
      <c r="C1829" s="11"/>
      <c r="D1829" s="11"/>
      <c r="E1829" s="416">
        <v>24.329999999999</v>
      </c>
      <c r="F1829" s="413">
        <v>5590</v>
      </c>
      <c r="G1829" s="413">
        <v>3.8200000000003</v>
      </c>
    </row>
    <row r="1830" spans="1:7">
      <c r="A1830" s="11"/>
      <c r="B1830" s="4">
        <v>1803</v>
      </c>
      <c r="C1830" s="11"/>
      <c r="D1830" s="11"/>
      <c r="E1830" s="416">
        <v>24.339999999999002</v>
      </c>
      <c r="F1830" s="413">
        <v>5580</v>
      </c>
      <c r="G1830" s="413">
        <v>3.8400000000003001</v>
      </c>
    </row>
    <row r="1831" spans="1:7">
      <c r="A1831" s="11"/>
      <c r="B1831" s="4">
        <v>1804</v>
      </c>
      <c r="C1831" s="11"/>
      <c r="D1831" s="11"/>
      <c r="E1831" s="416">
        <v>24.349999999999</v>
      </c>
      <c r="F1831" s="413">
        <v>5570</v>
      </c>
      <c r="G1831" s="413">
        <v>3.8600000000003001</v>
      </c>
    </row>
    <row r="1832" spans="1:7">
      <c r="A1832" s="11"/>
      <c r="B1832" s="4">
        <v>1805</v>
      </c>
      <c r="C1832" s="11"/>
      <c r="D1832" s="11"/>
      <c r="E1832" s="416">
        <v>24.359999999999001</v>
      </c>
      <c r="F1832" s="413">
        <v>5560</v>
      </c>
      <c r="G1832" s="413">
        <v>3.8800000000003001</v>
      </c>
    </row>
    <row r="1833" spans="1:7">
      <c r="A1833" s="11"/>
      <c r="B1833" s="4">
        <v>1806</v>
      </c>
      <c r="C1833" s="11"/>
      <c r="D1833" s="11"/>
      <c r="E1833" s="416">
        <v>24.369999999998999</v>
      </c>
      <c r="F1833" s="413">
        <v>5550</v>
      </c>
      <c r="G1833" s="413">
        <v>3.9000000000003001</v>
      </c>
    </row>
    <row r="1834" spans="1:7">
      <c r="A1834" s="11"/>
      <c r="B1834" s="4">
        <v>1807</v>
      </c>
      <c r="C1834" s="11"/>
      <c r="D1834" s="11"/>
      <c r="E1834" s="416">
        <v>24.379999999999001</v>
      </c>
      <c r="F1834" s="413">
        <v>5540</v>
      </c>
      <c r="G1834" s="413">
        <v>3.9200000000003001</v>
      </c>
    </row>
    <row r="1835" spans="1:7">
      <c r="A1835" s="11"/>
      <c r="B1835" s="4">
        <v>1808</v>
      </c>
      <c r="C1835" s="11"/>
      <c r="D1835" s="11"/>
      <c r="E1835" s="416">
        <v>24.389999999998999</v>
      </c>
      <c r="F1835" s="413">
        <v>5530</v>
      </c>
      <c r="G1835" s="413">
        <v>3.9400000000003002</v>
      </c>
    </row>
    <row r="1836" spans="1:7">
      <c r="A1836" s="11"/>
      <c r="B1836" s="4">
        <v>1809</v>
      </c>
      <c r="C1836" s="11"/>
      <c r="D1836" s="11"/>
      <c r="E1836" s="416">
        <v>24.399999999999</v>
      </c>
      <c r="F1836" s="413">
        <v>5520</v>
      </c>
      <c r="G1836" s="413">
        <v>3.9600000000003002</v>
      </c>
    </row>
    <row r="1837" spans="1:7">
      <c r="A1837" s="11"/>
      <c r="B1837" s="4">
        <v>1810</v>
      </c>
      <c r="C1837" s="11"/>
      <c r="D1837" s="11"/>
      <c r="E1837" s="416">
        <v>24.409999999998998</v>
      </c>
      <c r="F1837" s="413">
        <v>5510</v>
      </c>
      <c r="G1837" s="413">
        <v>3.9800000000003002</v>
      </c>
    </row>
    <row r="1838" spans="1:7">
      <c r="A1838" s="11"/>
      <c r="B1838" s="4">
        <v>1811</v>
      </c>
      <c r="C1838" s="11"/>
      <c r="D1838" s="11"/>
      <c r="E1838" s="416">
        <v>24.419999999999</v>
      </c>
      <c r="F1838" s="413">
        <v>5500</v>
      </c>
      <c r="G1838" s="413">
        <v>4.0000000000003002</v>
      </c>
    </row>
    <row r="1839" spans="1:7">
      <c r="A1839" s="11"/>
      <c r="B1839" s="4">
        <v>1812</v>
      </c>
      <c r="C1839" s="11"/>
      <c r="D1839" s="11"/>
      <c r="E1839" s="416">
        <v>24.429999999999001</v>
      </c>
      <c r="F1839" s="413">
        <v>5490</v>
      </c>
      <c r="G1839" s="413">
        <v>4.0200000000002998</v>
      </c>
    </row>
    <row r="1840" spans="1:7">
      <c r="A1840" s="11"/>
      <c r="B1840" s="4">
        <v>1813</v>
      </c>
      <c r="C1840" s="11"/>
      <c r="D1840" s="11"/>
      <c r="E1840" s="416">
        <v>24.439999999998999</v>
      </c>
      <c r="F1840" s="413">
        <v>5480</v>
      </c>
      <c r="G1840" s="413">
        <v>4.0400000000003002</v>
      </c>
    </row>
    <row r="1841" spans="1:7">
      <c r="A1841" s="11"/>
      <c r="B1841" s="4">
        <v>1814</v>
      </c>
      <c r="C1841" s="11"/>
      <c r="D1841" s="11"/>
      <c r="E1841" s="416">
        <v>24.449999999999001</v>
      </c>
      <c r="F1841" s="413">
        <v>5470</v>
      </c>
      <c r="G1841" s="413">
        <v>4.0600000000002998</v>
      </c>
    </row>
    <row r="1842" spans="1:7">
      <c r="A1842" s="11"/>
      <c r="B1842" s="4">
        <v>1815</v>
      </c>
      <c r="C1842" s="11"/>
      <c r="D1842" s="11"/>
      <c r="E1842" s="416">
        <v>24.459999999998999</v>
      </c>
      <c r="F1842" s="413">
        <v>5460</v>
      </c>
      <c r="G1842" s="413">
        <v>4.0800000000003003</v>
      </c>
    </row>
    <row r="1843" spans="1:7">
      <c r="A1843" s="11"/>
      <c r="B1843" s="4">
        <v>1816</v>
      </c>
      <c r="C1843" s="11"/>
      <c r="D1843" s="11"/>
      <c r="E1843" s="416">
        <v>24.469999999999001</v>
      </c>
      <c r="F1843" s="413">
        <v>5450</v>
      </c>
      <c r="G1843" s="413">
        <v>4.1000000000002998</v>
      </c>
    </row>
    <row r="1844" spans="1:7">
      <c r="A1844" s="11"/>
      <c r="B1844" s="4">
        <v>1817</v>
      </c>
      <c r="C1844" s="11"/>
      <c r="D1844" s="11"/>
      <c r="E1844" s="416">
        <v>24.479999999998999</v>
      </c>
      <c r="F1844" s="413">
        <v>5440</v>
      </c>
      <c r="G1844" s="413">
        <v>4.1200000000003003</v>
      </c>
    </row>
    <row r="1845" spans="1:7">
      <c r="A1845" s="11"/>
      <c r="B1845" s="4">
        <v>1818</v>
      </c>
      <c r="C1845" s="11"/>
      <c r="D1845" s="11"/>
      <c r="E1845" s="416">
        <v>24.489999999999</v>
      </c>
      <c r="F1845" s="413">
        <v>5430</v>
      </c>
      <c r="G1845" s="413">
        <v>4.1400000000002999</v>
      </c>
    </row>
    <row r="1846" spans="1:7">
      <c r="A1846" s="11"/>
      <c r="B1846" s="4">
        <v>1819</v>
      </c>
      <c r="C1846" s="11"/>
      <c r="D1846" s="11"/>
      <c r="E1846" s="416">
        <v>24.499999999999002</v>
      </c>
      <c r="F1846" s="413">
        <v>5420</v>
      </c>
      <c r="G1846" s="413">
        <v>4.1600000000003003</v>
      </c>
    </row>
    <row r="1847" spans="1:7">
      <c r="A1847" s="11"/>
      <c r="B1847" s="4">
        <v>1820</v>
      </c>
      <c r="C1847" s="11"/>
      <c r="D1847" s="11"/>
      <c r="E1847" s="416">
        <v>24.509999999999</v>
      </c>
      <c r="F1847" s="413">
        <v>5410</v>
      </c>
      <c r="G1847" s="413">
        <v>4.1800000000002999</v>
      </c>
    </row>
    <row r="1848" spans="1:7">
      <c r="A1848" s="11"/>
      <c r="B1848" s="4">
        <v>1821</v>
      </c>
      <c r="C1848" s="11"/>
      <c r="D1848" s="11"/>
      <c r="E1848" s="416">
        <v>24.519999999999001</v>
      </c>
      <c r="F1848" s="413">
        <v>5400</v>
      </c>
      <c r="G1848" s="413">
        <v>4.2000000000003004</v>
      </c>
    </row>
    <row r="1849" spans="1:7">
      <c r="A1849" s="11"/>
      <c r="B1849" s="4">
        <v>1822</v>
      </c>
      <c r="C1849" s="11"/>
      <c r="D1849" s="11"/>
      <c r="E1849" s="416">
        <v>24.529999999998999</v>
      </c>
      <c r="F1849" s="413">
        <v>5390</v>
      </c>
      <c r="G1849" s="413">
        <v>4.2200000000003</v>
      </c>
    </row>
    <row r="1850" spans="1:7">
      <c r="A1850" s="11"/>
      <c r="B1850" s="4">
        <v>1823</v>
      </c>
      <c r="C1850" s="11"/>
      <c r="D1850" s="11"/>
      <c r="E1850" s="416">
        <v>24.539999999999001</v>
      </c>
      <c r="F1850" s="413">
        <v>5380</v>
      </c>
      <c r="G1850" s="413">
        <v>4.2400000000003004</v>
      </c>
    </row>
    <row r="1851" spans="1:7">
      <c r="A1851" s="11"/>
      <c r="B1851" s="4">
        <v>1824</v>
      </c>
      <c r="C1851" s="11"/>
      <c r="D1851" s="11"/>
      <c r="E1851" s="416">
        <v>24.549999999998999</v>
      </c>
      <c r="F1851" s="413">
        <v>5370</v>
      </c>
      <c r="G1851" s="413">
        <v>4.2600000000003</v>
      </c>
    </row>
    <row r="1852" spans="1:7">
      <c r="A1852" s="11"/>
      <c r="B1852" s="4">
        <v>1825</v>
      </c>
      <c r="C1852" s="11"/>
      <c r="D1852" s="11"/>
      <c r="E1852" s="416">
        <v>24.559999999999</v>
      </c>
      <c r="F1852" s="413">
        <v>5360</v>
      </c>
      <c r="G1852" s="413">
        <v>4.2800000000002996</v>
      </c>
    </row>
    <row r="1853" spans="1:7">
      <c r="A1853" s="11"/>
      <c r="B1853" s="4">
        <v>1826</v>
      </c>
      <c r="C1853" s="11"/>
      <c r="D1853" s="11"/>
      <c r="E1853" s="416">
        <v>24.569999999998998</v>
      </c>
      <c r="F1853" s="413">
        <v>5350</v>
      </c>
      <c r="G1853" s="413">
        <v>4.3000000000003</v>
      </c>
    </row>
    <row r="1854" spans="1:7">
      <c r="A1854" s="11"/>
      <c r="B1854" s="4">
        <v>1827</v>
      </c>
      <c r="C1854" s="11"/>
      <c r="D1854" s="11"/>
      <c r="E1854" s="416">
        <v>24.579999999999</v>
      </c>
      <c r="F1854" s="413">
        <v>5340</v>
      </c>
      <c r="G1854" s="413">
        <v>4.3200000000002996</v>
      </c>
    </row>
    <row r="1855" spans="1:7">
      <c r="A1855" s="11"/>
      <c r="B1855" s="4">
        <v>1828</v>
      </c>
      <c r="C1855" s="11"/>
      <c r="D1855" s="11"/>
      <c r="E1855" s="416">
        <v>24.589999999999002</v>
      </c>
      <c r="F1855" s="413">
        <v>5330</v>
      </c>
      <c r="G1855" s="413">
        <v>4.3400000000003001</v>
      </c>
    </row>
    <row r="1856" spans="1:7">
      <c r="A1856" s="11"/>
      <c r="B1856" s="4">
        <v>1829</v>
      </c>
      <c r="C1856" s="11"/>
      <c r="D1856" s="11"/>
      <c r="E1856" s="416">
        <v>24.599999999999</v>
      </c>
      <c r="F1856" s="413">
        <v>5320</v>
      </c>
      <c r="G1856" s="413">
        <v>4.3600000000002996</v>
      </c>
    </row>
    <row r="1857" spans="1:7">
      <c r="A1857" s="11"/>
      <c r="B1857" s="4">
        <v>1830</v>
      </c>
      <c r="C1857" s="11"/>
      <c r="D1857" s="11"/>
      <c r="E1857" s="416">
        <v>24.609999999999001</v>
      </c>
      <c r="F1857" s="413">
        <v>5310</v>
      </c>
      <c r="G1857" s="413">
        <v>4.3800000000003001</v>
      </c>
    </row>
    <row r="1858" spans="1:7">
      <c r="A1858" s="11"/>
      <c r="B1858" s="4">
        <v>1831</v>
      </c>
      <c r="C1858" s="11"/>
      <c r="D1858" s="11"/>
      <c r="E1858" s="416">
        <v>24.619999999998999</v>
      </c>
      <c r="F1858" s="413">
        <v>5300</v>
      </c>
      <c r="G1858" s="413">
        <v>4.4000000000002997</v>
      </c>
    </row>
    <row r="1859" spans="1:7">
      <c r="A1859" s="11"/>
      <c r="B1859" s="4">
        <v>1832</v>
      </c>
      <c r="C1859" s="11"/>
      <c r="D1859" s="11"/>
      <c r="E1859" s="416">
        <v>24.629999999999001</v>
      </c>
      <c r="F1859" s="413">
        <v>5290</v>
      </c>
      <c r="G1859" s="413">
        <v>4.4200000000003001</v>
      </c>
    </row>
    <row r="1860" spans="1:7">
      <c r="A1860" s="11"/>
      <c r="B1860" s="4">
        <v>1833</v>
      </c>
      <c r="C1860" s="11"/>
      <c r="D1860" s="11"/>
      <c r="E1860" s="416">
        <v>24.639999999998999</v>
      </c>
      <c r="F1860" s="413">
        <v>5280</v>
      </c>
      <c r="G1860" s="413">
        <v>4.4400000000002997</v>
      </c>
    </row>
    <row r="1861" spans="1:7">
      <c r="A1861" s="11"/>
      <c r="B1861" s="4">
        <v>1834</v>
      </c>
      <c r="C1861" s="11"/>
      <c r="D1861" s="11"/>
      <c r="E1861" s="416">
        <v>24.649999999999</v>
      </c>
      <c r="F1861" s="413">
        <v>5270</v>
      </c>
      <c r="G1861" s="413">
        <v>4.4600000000003002</v>
      </c>
    </row>
    <row r="1862" spans="1:7">
      <c r="A1862" s="11"/>
      <c r="B1862" s="4">
        <v>1835</v>
      </c>
      <c r="C1862" s="11"/>
      <c r="D1862" s="11"/>
      <c r="E1862" s="416">
        <v>24.659999999998998</v>
      </c>
      <c r="F1862" s="413">
        <v>5260</v>
      </c>
      <c r="G1862" s="413">
        <v>4.4800000000002997</v>
      </c>
    </row>
    <row r="1863" spans="1:7">
      <c r="A1863" s="11"/>
      <c r="B1863" s="4">
        <v>1836</v>
      </c>
      <c r="C1863" s="11"/>
      <c r="D1863" s="11"/>
      <c r="E1863" s="416">
        <v>24.669999999999</v>
      </c>
      <c r="F1863" s="413">
        <v>5250</v>
      </c>
      <c r="G1863" s="413">
        <v>4.5000000000003002</v>
      </c>
    </row>
    <row r="1864" spans="1:7">
      <c r="A1864" s="11"/>
      <c r="B1864" s="4">
        <v>1837</v>
      </c>
      <c r="C1864" s="11"/>
      <c r="D1864" s="11"/>
      <c r="E1864" s="416">
        <v>24.679999999999001</v>
      </c>
      <c r="F1864" s="413">
        <v>5240</v>
      </c>
      <c r="G1864" s="413">
        <v>4.5200000000002998</v>
      </c>
    </row>
    <row r="1865" spans="1:7">
      <c r="A1865" s="11"/>
      <c r="B1865" s="4">
        <v>1838</v>
      </c>
      <c r="C1865" s="11"/>
      <c r="D1865" s="11"/>
      <c r="E1865" s="416">
        <v>24.689999999998999</v>
      </c>
      <c r="F1865" s="413">
        <v>5230</v>
      </c>
      <c r="G1865" s="413">
        <v>4.5400000000003002</v>
      </c>
    </row>
    <row r="1866" spans="1:7">
      <c r="A1866" s="11"/>
      <c r="B1866" s="4">
        <v>1839</v>
      </c>
      <c r="C1866" s="11"/>
      <c r="D1866" s="11"/>
      <c r="E1866" s="416">
        <v>24.699999999999001</v>
      </c>
      <c r="F1866" s="413">
        <v>5220</v>
      </c>
      <c r="G1866" s="413">
        <v>4.5600000000002998</v>
      </c>
    </row>
    <row r="1867" spans="1:7">
      <c r="A1867" s="11"/>
      <c r="B1867" s="4">
        <v>1840</v>
      </c>
      <c r="C1867" s="11"/>
      <c r="D1867" s="11"/>
      <c r="E1867" s="416">
        <v>24.709999999998999</v>
      </c>
      <c r="F1867" s="413">
        <v>5210</v>
      </c>
      <c r="G1867" s="413">
        <v>4.5800000000003003</v>
      </c>
    </row>
    <row r="1868" spans="1:7">
      <c r="A1868" s="11"/>
      <c r="B1868" s="4">
        <v>1841</v>
      </c>
      <c r="C1868" s="11"/>
      <c r="D1868" s="11"/>
      <c r="E1868" s="416">
        <v>24.719999999999001</v>
      </c>
      <c r="F1868" s="413">
        <v>5200</v>
      </c>
      <c r="G1868" s="413">
        <v>4.6000000000002998</v>
      </c>
    </row>
    <row r="1869" spans="1:7">
      <c r="A1869" s="11"/>
      <c r="B1869" s="4">
        <v>1842</v>
      </c>
      <c r="C1869" s="11"/>
      <c r="D1869" s="11"/>
      <c r="E1869" s="416">
        <v>24.729999999998999</v>
      </c>
      <c r="F1869" s="413">
        <v>5190</v>
      </c>
      <c r="G1869" s="413">
        <v>4.6200000000003003</v>
      </c>
    </row>
    <row r="1870" spans="1:7">
      <c r="A1870" s="11"/>
      <c r="B1870" s="4">
        <v>1843</v>
      </c>
      <c r="C1870" s="11"/>
      <c r="D1870" s="11"/>
      <c r="E1870" s="416">
        <v>24.739999999999</v>
      </c>
      <c r="F1870" s="413">
        <v>5180</v>
      </c>
      <c r="G1870" s="413">
        <v>4.6400000000002999</v>
      </c>
    </row>
    <row r="1871" spans="1:7">
      <c r="A1871" s="11"/>
      <c r="B1871" s="4">
        <v>1844</v>
      </c>
      <c r="C1871" s="11"/>
      <c r="D1871" s="11"/>
      <c r="E1871" s="416">
        <v>24.749999999999002</v>
      </c>
      <c r="F1871" s="413">
        <v>5170</v>
      </c>
      <c r="G1871" s="413">
        <v>4.6600000000003003</v>
      </c>
    </row>
    <row r="1872" spans="1:7">
      <c r="A1872" s="11"/>
      <c r="B1872" s="4">
        <v>1845</v>
      </c>
      <c r="C1872" s="11"/>
      <c r="D1872" s="11"/>
      <c r="E1872" s="416">
        <v>24.759999999999</v>
      </c>
      <c r="F1872" s="413">
        <v>5160</v>
      </c>
      <c r="G1872" s="413">
        <v>4.6800000000002999</v>
      </c>
    </row>
    <row r="1873" spans="1:7">
      <c r="A1873" s="11"/>
      <c r="B1873" s="4">
        <v>1846</v>
      </c>
      <c r="C1873" s="11"/>
      <c r="D1873" s="11"/>
      <c r="E1873" s="416">
        <v>24.769999999999001</v>
      </c>
      <c r="F1873" s="413">
        <v>5150</v>
      </c>
      <c r="G1873" s="413">
        <v>4.7000000000003004</v>
      </c>
    </row>
    <row r="1874" spans="1:7">
      <c r="A1874" s="11"/>
      <c r="B1874" s="4">
        <v>1847</v>
      </c>
      <c r="C1874" s="11"/>
      <c r="D1874" s="11"/>
      <c r="E1874" s="416">
        <v>24.779999999998999</v>
      </c>
      <c r="F1874" s="413">
        <v>5140</v>
      </c>
      <c r="G1874" s="413">
        <v>4.7200000000003</v>
      </c>
    </row>
    <row r="1875" spans="1:7">
      <c r="A1875" s="11"/>
      <c r="B1875" s="4">
        <v>1848</v>
      </c>
      <c r="C1875" s="11"/>
      <c r="D1875" s="11"/>
      <c r="E1875" s="416">
        <v>24.789999999999001</v>
      </c>
      <c r="F1875" s="413">
        <v>5130</v>
      </c>
      <c r="G1875" s="413">
        <v>4.7400000000003004</v>
      </c>
    </row>
    <row r="1876" spans="1:7">
      <c r="A1876" s="11"/>
      <c r="B1876" s="4">
        <v>1849</v>
      </c>
      <c r="C1876" s="11"/>
      <c r="D1876" s="11"/>
      <c r="E1876" s="416">
        <v>24.799999999998999</v>
      </c>
      <c r="F1876" s="413">
        <v>5120</v>
      </c>
      <c r="G1876" s="413">
        <v>4.7600000000003</v>
      </c>
    </row>
    <row r="1877" spans="1:7">
      <c r="A1877" s="11"/>
      <c r="B1877" s="4">
        <v>1850</v>
      </c>
      <c r="C1877" s="11"/>
      <c r="D1877" s="11"/>
      <c r="E1877" s="416">
        <v>24.809999999999</v>
      </c>
      <c r="F1877" s="413">
        <v>5110</v>
      </c>
      <c r="G1877" s="413">
        <v>4.7800000000002996</v>
      </c>
    </row>
    <row r="1878" spans="1:7">
      <c r="A1878" s="11"/>
      <c r="B1878" s="4">
        <v>1851</v>
      </c>
      <c r="C1878" s="11"/>
      <c r="D1878" s="11"/>
      <c r="E1878" s="416">
        <v>24.819999999999101</v>
      </c>
      <c r="F1878" s="413">
        <v>5100</v>
      </c>
      <c r="G1878" s="413">
        <v>4.8000000000003</v>
      </c>
    </row>
    <row r="1879" spans="1:7">
      <c r="A1879" s="11"/>
      <c r="B1879" s="4">
        <v>1852</v>
      </c>
      <c r="C1879" s="11"/>
      <c r="D1879" s="11"/>
      <c r="E1879" s="416">
        <v>24.829999999999099</v>
      </c>
      <c r="F1879" s="413">
        <v>5090</v>
      </c>
      <c r="G1879" s="413">
        <v>4.8200000000002996</v>
      </c>
    </row>
    <row r="1880" spans="1:7">
      <c r="A1880" s="11"/>
      <c r="B1880" s="4">
        <v>1853</v>
      </c>
      <c r="C1880" s="11"/>
      <c r="D1880" s="11"/>
      <c r="E1880" s="416">
        <v>24.839999999999101</v>
      </c>
      <c r="F1880" s="413">
        <v>5080</v>
      </c>
      <c r="G1880" s="413">
        <v>4.8400000000003001</v>
      </c>
    </row>
    <row r="1881" spans="1:7">
      <c r="A1881" s="11"/>
      <c r="B1881" s="4">
        <v>1854</v>
      </c>
      <c r="C1881" s="11"/>
      <c r="D1881" s="11"/>
      <c r="E1881" s="416">
        <v>24.849999999999099</v>
      </c>
      <c r="F1881" s="413">
        <v>5070</v>
      </c>
      <c r="G1881" s="413">
        <v>4.8600000000002996</v>
      </c>
    </row>
    <row r="1882" spans="1:7">
      <c r="A1882" s="11"/>
      <c r="B1882" s="4">
        <v>1855</v>
      </c>
      <c r="C1882" s="11"/>
      <c r="D1882" s="11"/>
      <c r="E1882" s="416">
        <v>24.859999999999101</v>
      </c>
      <c r="F1882" s="413">
        <v>5060</v>
      </c>
      <c r="G1882" s="413">
        <v>4.8800000000003001</v>
      </c>
    </row>
    <row r="1883" spans="1:7">
      <c r="A1883" s="11"/>
      <c r="B1883" s="4">
        <v>1856</v>
      </c>
      <c r="C1883" s="11"/>
      <c r="D1883" s="11"/>
      <c r="E1883" s="416">
        <v>24.869999999999099</v>
      </c>
      <c r="F1883" s="413">
        <v>5050</v>
      </c>
      <c r="G1883" s="413">
        <v>4.9000000000002997</v>
      </c>
    </row>
    <row r="1884" spans="1:7">
      <c r="A1884" s="11"/>
      <c r="B1884" s="4">
        <v>1857</v>
      </c>
      <c r="C1884" s="11"/>
      <c r="D1884" s="11"/>
      <c r="E1884" s="416">
        <v>24.8799999999991</v>
      </c>
      <c r="F1884" s="413">
        <v>5040</v>
      </c>
      <c r="G1884" s="413">
        <v>4.9200000000003001</v>
      </c>
    </row>
    <row r="1885" spans="1:7">
      <c r="A1885" s="11"/>
      <c r="B1885" s="4">
        <v>1858</v>
      </c>
      <c r="C1885" s="11"/>
      <c r="D1885" s="11"/>
      <c r="E1885" s="416">
        <v>24.889999999999102</v>
      </c>
      <c r="F1885" s="413">
        <v>5030</v>
      </c>
      <c r="G1885" s="413">
        <v>4.9400000000002997</v>
      </c>
    </row>
    <row r="1886" spans="1:7">
      <c r="A1886" s="11"/>
      <c r="B1886" s="4">
        <v>1859</v>
      </c>
      <c r="C1886" s="11"/>
      <c r="D1886" s="11"/>
      <c r="E1886" s="416">
        <v>24.8999999999991</v>
      </c>
      <c r="F1886" s="413">
        <v>5020</v>
      </c>
      <c r="G1886" s="413">
        <v>4.9600000000003002</v>
      </c>
    </row>
    <row r="1887" spans="1:7">
      <c r="A1887" s="11"/>
      <c r="B1887" s="4">
        <v>1860</v>
      </c>
      <c r="C1887" s="11"/>
      <c r="D1887" s="11"/>
      <c r="E1887" s="416">
        <v>24.909999999999101</v>
      </c>
      <c r="F1887" s="413">
        <v>5010</v>
      </c>
      <c r="G1887" s="413">
        <v>4.9800000000002997</v>
      </c>
    </row>
    <row r="1888" spans="1:7">
      <c r="A1888" s="11"/>
      <c r="B1888" s="4">
        <v>1861</v>
      </c>
      <c r="C1888" s="11"/>
      <c r="D1888" s="11"/>
      <c r="E1888" s="416">
        <v>24.919999999999099</v>
      </c>
      <c r="F1888" s="413">
        <v>5000</v>
      </c>
      <c r="G1888" s="413">
        <v>5.0000000000003002</v>
      </c>
    </row>
    <row r="1889" spans="1:7">
      <c r="A1889" s="11"/>
      <c r="B1889" s="4">
        <v>1862</v>
      </c>
      <c r="C1889" s="11"/>
      <c r="D1889" s="11"/>
      <c r="E1889" s="416">
        <v>24.929999999999101</v>
      </c>
      <c r="F1889" s="413">
        <v>4990</v>
      </c>
      <c r="G1889" s="413">
        <v>5.0200000000002998</v>
      </c>
    </row>
    <row r="1890" spans="1:7">
      <c r="A1890" s="11"/>
      <c r="B1890" s="4">
        <v>1863</v>
      </c>
      <c r="C1890" s="11"/>
      <c r="D1890" s="11"/>
      <c r="E1890" s="416">
        <v>24.939999999999099</v>
      </c>
      <c r="F1890" s="413">
        <v>4980</v>
      </c>
      <c r="G1890" s="413">
        <v>5.0400000000003002</v>
      </c>
    </row>
    <row r="1891" spans="1:7">
      <c r="A1891" s="11"/>
      <c r="B1891" s="4">
        <v>1864</v>
      </c>
      <c r="C1891" s="11"/>
      <c r="D1891" s="11"/>
      <c r="E1891" s="416">
        <v>24.9499999999991</v>
      </c>
      <c r="F1891" s="413">
        <v>4970</v>
      </c>
      <c r="G1891" s="413">
        <v>5.0600000000002998</v>
      </c>
    </row>
    <row r="1892" spans="1:7">
      <c r="A1892" s="11"/>
      <c r="B1892" s="4">
        <v>1865</v>
      </c>
      <c r="C1892" s="11"/>
      <c r="D1892" s="11"/>
      <c r="E1892" s="416">
        <v>24.959999999999098</v>
      </c>
      <c r="F1892" s="413">
        <v>4960</v>
      </c>
      <c r="G1892" s="413">
        <v>5.0800000000003003</v>
      </c>
    </row>
    <row r="1893" spans="1:7">
      <c r="A1893" s="11"/>
      <c r="B1893" s="4">
        <v>1866</v>
      </c>
      <c r="C1893" s="11"/>
      <c r="D1893" s="11"/>
      <c r="E1893" s="416">
        <v>24.9699999999991</v>
      </c>
      <c r="F1893" s="413">
        <v>4950</v>
      </c>
      <c r="G1893" s="413">
        <v>5.1000000000002998</v>
      </c>
    </row>
    <row r="1894" spans="1:7">
      <c r="A1894" s="11"/>
      <c r="B1894" s="4">
        <v>1867</v>
      </c>
      <c r="C1894" s="11"/>
      <c r="D1894" s="11"/>
      <c r="E1894" s="416">
        <v>24.979999999999102</v>
      </c>
      <c r="F1894" s="413">
        <v>4940</v>
      </c>
      <c r="G1894" s="413">
        <v>5.1200000000003003</v>
      </c>
    </row>
    <row r="1895" spans="1:7">
      <c r="A1895" s="11"/>
      <c r="B1895" s="4">
        <v>1868</v>
      </c>
      <c r="C1895" s="11"/>
      <c r="D1895" s="11"/>
      <c r="E1895" s="416">
        <v>24.9899999999991</v>
      </c>
      <c r="F1895" s="413">
        <v>4930</v>
      </c>
      <c r="G1895" s="413">
        <v>5.1400000000002999</v>
      </c>
    </row>
    <row r="1896" spans="1:7">
      <c r="A1896" s="11"/>
      <c r="B1896" s="4">
        <v>1869</v>
      </c>
      <c r="C1896" s="11"/>
      <c r="D1896" s="11"/>
      <c r="E1896" s="416">
        <v>24.999999999999101</v>
      </c>
      <c r="F1896" s="413">
        <v>4920</v>
      </c>
      <c r="G1896" s="413">
        <v>5.1600000000003003</v>
      </c>
    </row>
    <row r="1897" spans="1:7">
      <c r="A1897" s="11"/>
      <c r="B1897" s="4">
        <v>1870</v>
      </c>
      <c r="C1897" s="11"/>
      <c r="D1897" s="11"/>
      <c r="E1897" s="416">
        <v>25.009999999999099</v>
      </c>
      <c r="F1897" s="413">
        <v>4910</v>
      </c>
      <c r="G1897" s="413">
        <v>5.1800000000002999</v>
      </c>
    </row>
    <row r="1898" spans="1:7">
      <c r="A1898" s="11"/>
      <c r="B1898" s="4">
        <v>1871</v>
      </c>
      <c r="C1898" s="11"/>
      <c r="D1898" s="11"/>
      <c r="E1898" s="416">
        <v>25.019999999999101</v>
      </c>
      <c r="F1898" s="413">
        <v>4900</v>
      </c>
      <c r="G1898" s="413">
        <v>5.2000000000003004</v>
      </c>
    </row>
    <row r="1899" spans="1:7">
      <c r="A1899" s="11"/>
      <c r="B1899" s="4">
        <v>1872</v>
      </c>
      <c r="C1899" s="11"/>
      <c r="D1899" s="11"/>
      <c r="E1899" s="416">
        <v>25.029999999999099</v>
      </c>
      <c r="F1899" s="413">
        <v>4890</v>
      </c>
      <c r="G1899" s="413">
        <v>5.2200000000003</v>
      </c>
    </row>
    <row r="1900" spans="1:7">
      <c r="A1900" s="11"/>
      <c r="B1900" s="4">
        <v>1873</v>
      </c>
      <c r="C1900" s="11"/>
      <c r="D1900" s="11"/>
      <c r="E1900" s="416">
        <v>25.0399999999991</v>
      </c>
      <c r="F1900" s="413">
        <v>4880</v>
      </c>
      <c r="G1900" s="413">
        <v>5.2400000000003004</v>
      </c>
    </row>
    <row r="1901" spans="1:7">
      <c r="A1901" s="11"/>
      <c r="B1901" s="4">
        <v>1874</v>
      </c>
      <c r="C1901" s="11"/>
      <c r="D1901" s="11"/>
      <c r="E1901" s="416">
        <v>25.049999999999098</v>
      </c>
      <c r="F1901" s="413">
        <v>4870</v>
      </c>
      <c r="G1901" s="413">
        <v>5.2600000000003</v>
      </c>
    </row>
    <row r="1902" spans="1:7">
      <c r="A1902" s="11"/>
      <c r="B1902" s="4">
        <v>1875</v>
      </c>
      <c r="C1902" s="11"/>
      <c r="D1902" s="11"/>
      <c r="E1902" s="416">
        <v>25.0599999999991</v>
      </c>
      <c r="F1902" s="413">
        <v>4860</v>
      </c>
      <c r="G1902" s="413">
        <v>5.2800000000002001</v>
      </c>
    </row>
    <row r="1903" spans="1:7">
      <c r="A1903" s="11"/>
      <c r="B1903" s="4">
        <v>1876</v>
      </c>
      <c r="C1903" s="11"/>
      <c r="D1903" s="11"/>
      <c r="E1903" s="416">
        <v>25.069999999999101</v>
      </c>
      <c r="F1903" s="413">
        <v>4850</v>
      </c>
      <c r="G1903" s="413">
        <v>5.3000000000001997</v>
      </c>
    </row>
    <row r="1904" spans="1:7">
      <c r="A1904" s="11"/>
      <c r="B1904" s="4">
        <v>1877</v>
      </c>
      <c r="C1904" s="11"/>
      <c r="D1904" s="11"/>
      <c r="E1904" s="416">
        <v>25.079999999999099</v>
      </c>
      <c r="F1904" s="413">
        <v>4840</v>
      </c>
      <c r="G1904" s="413">
        <v>5.3200000000002001</v>
      </c>
    </row>
    <row r="1905" spans="1:7">
      <c r="A1905" s="11"/>
      <c r="B1905" s="4">
        <v>1878</v>
      </c>
      <c r="C1905" s="11"/>
      <c r="D1905" s="11"/>
      <c r="E1905" s="416">
        <v>25.089999999999101</v>
      </c>
      <c r="F1905" s="413">
        <v>4830</v>
      </c>
      <c r="G1905" s="413">
        <v>5.3400000000001997</v>
      </c>
    </row>
    <row r="1906" spans="1:7">
      <c r="A1906" s="11"/>
      <c r="B1906" s="4">
        <v>1879</v>
      </c>
      <c r="C1906" s="11"/>
      <c r="D1906" s="11"/>
      <c r="E1906" s="416">
        <v>25.099999999999099</v>
      </c>
      <c r="F1906" s="413">
        <v>4820</v>
      </c>
      <c r="G1906" s="413">
        <v>5.3600000000002002</v>
      </c>
    </row>
    <row r="1907" spans="1:7">
      <c r="A1907" s="11"/>
      <c r="B1907" s="4">
        <v>1880</v>
      </c>
      <c r="C1907" s="11"/>
      <c r="D1907" s="11"/>
      <c r="E1907" s="416">
        <v>25.109999999999101</v>
      </c>
      <c r="F1907" s="413">
        <v>4810</v>
      </c>
      <c r="G1907" s="413">
        <v>5.3800000000001997</v>
      </c>
    </row>
    <row r="1908" spans="1:7">
      <c r="A1908" s="11"/>
      <c r="B1908" s="4">
        <v>1881</v>
      </c>
      <c r="C1908" s="11"/>
      <c r="D1908" s="11"/>
      <c r="E1908" s="416">
        <v>25.119999999999099</v>
      </c>
      <c r="F1908" s="413">
        <v>4800</v>
      </c>
      <c r="G1908" s="413">
        <v>5.4000000000002002</v>
      </c>
    </row>
    <row r="1909" spans="1:7">
      <c r="A1909" s="11"/>
      <c r="B1909" s="4">
        <v>1882</v>
      </c>
      <c r="C1909" s="11"/>
      <c r="D1909" s="11"/>
      <c r="E1909" s="416">
        <v>25.1299999999991</v>
      </c>
      <c r="F1909" s="413">
        <v>4790</v>
      </c>
      <c r="G1909" s="413">
        <v>5.4200000000001998</v>
      </c>
    </row>
    <row r="1910" spans="1:7">
      <c r="A1910" s="11"/>
      <c r="B1910" s="4">
        <v>1883</v>
      </c>
      <c r="C1910" s="11"/>
      <c r="D1910" s="11"/>
      <c r="E1910" s="416">
        <v>25.139999999999102</v>
      </c>
      <c r="F1910" s="413">
        <v>4780</v>
      </c>
      <c r="G1910" s="413">
        <v>5.4400000000002002</v>
      </c>
    </row>
    <row r="1911" spans="1:7">
      <c r="A1911" s="11"/>
      <c r="B1911" s="4">
        <v>1884</v>
      </c>
      <c r="C1911" s="11"/>
      <c r="D1911" s="11"/>
      <c r="E1911" s="416">
        <v>25.1499999999991</v>
      </c>
      <c r="F1911" s="413">
        <v>4770</v>
      </c>
      <c r="G1911" s="413">
        <v>5.4600000000001998</v>
      </c>
    </row>
    <row r="1912" spans="1:7">
      <c r="A1912" s="11"/>
      <c r="B1912" s="4">
        <v>1885</v>
      </c>
      <c r="C1912" s="11"/>
      <c r="D1912" s="11"/>
      <c r="E1912" s="416">
        <v>25.159999999999101</v>
      </c>
      <c r="F1912" s="413">
        <v>4760</v>
      </c>
      <c r="G1912" s="413">
        <v>5.4800000000002003</v>
      </c>
    </row>
    <row r="1913" spans="1:7">
      <c r="A1913" s="11"/>
      <c r="B1913" s="4">
        <v>1886</v>
      </c>
      <c r="C1913" s="11"/>
      <c r="D1913" s="11"/>
      <c r="E1913" s="416">
        <v>25.169999999999099</v>
      </c>
      <c r="F1913" s="413">
        <v>4750</v>
      </c>
      <c r="G1913" s="413">
        <v>5.5000000000001998</v>
      </c>
    </row>
    <row r="1914" spans="1:7">
      <c r="A1914" s="11"/>
      <c r="B1914" s="4">
        <v>1887</v>
      </c>
      <c r="C1914" s="11"/>
      <c r="D1914" s="11"/>
      <c r="E1914" s="416">
        <v>25.179999999999101</v>
      </c>
      <c r="F1914" s="413">
        <v>4740</v>
      </c>
      <c r="G1914" s="413">
        <v>5.5200000000002003</v>
      </c>
    </row>
    <row r="1915" spans="1:7">
      <c r="A1915" s="11"/>
      <c r="B1915" s="4">
        <v>1888</v>
      </c>
      <c r="C1915" s="11"/>
      <c r="D1915" s="11"/>
      <c r="E1915" s="416">
        <v>25.189999999999099</v>
      </c>
      <c r="F1915" s="413">
        <v>4730</v>
      </c>
      <c r="G1915" s="413">
        <v>5.5400000000001999</v>
      </c>
    </row>
    <row r="1916" spans="1:7">
      <c r="A1916" s="11"/>
      <c r="B1916" s="4">
        <v>1889</v>
      </c>
      <c r="C1916" s="11"/>
      <c r="D1916" s="11"/>
      <c r="E1916" s="416">
        <v>25.1999999999991</v>
      </c>
      <c r="F1916" s="413">
        <v>4720</v>
      </c>
      <c r="G1916" s="413">
        <v>5.5600000000002003</v>
      </c>
    </row>
    <row r="1917" spans="1:7">
      <c r="A1917" s="11"/>
      <c r="B1917" s="4">
        <v>1890</v>
      </c>
      <c r="C1917" s="11"/>
      <c r="D1917" s="11"/>
      <c r="E1917" s="416">
        <v>25.209999999999098</v>
      </c>
      <c r="F1917" s="413">
        <v>4710</v>
      </c>
      <c r="G1917" s="413">
        <v>5.5800000000001999</v>
      </c>
    </row>
    <row r="1918" spans="1:7">
      <c r="A1918" s="11"/>
      <c r="B1918" s="4">
        <v>1891</v>
      </c>
      <c r="C1918" s="11"/>
      <c r="D1918" s="11"/>
      <c r="E1918" s="416">
        <v>25.2199999999991</v>
      </c>
      <c r="F1918" s="413">
        <v>4700</v>
      </c>
      <c r="G1918" s="413">
        <v>5.6000000000002004</v>
      </c>
    </row>
    <row r="1919" spans="1:7">
      <c r="A1919" s="11"/>
      <c r="B1919" s="4">
        <v>1892</v>
      </c>
      <c r="C1919" s="11"/>
      <c r="D1919" s="11"/>
      <c r="E1919" s="416">
        <v>25.229999999999102</v>
      </c>
      <c r="F1919" s="413">
        <v>4690</v>
      </c>
      <c r="G1919" s="413">
        <v>5.6200000000001999</v>
      </c>
    </row>
    <row r="1920" spans="1:7">
      <c r="A1920" s="11"/>
      <c r="B1920" s="4">
        <v>1893</v>
      </c>
      <c r="C1920" s="11"/>
      <c r="D1920" s="11"/>
      <c r="E1920" s="416">
        <v>25.2399999999991</v>
      </c>
      <c r="F1920" s="413">
        <v>4680</v>
      </c>
      <c r="G1920" s="413">
        <v>5.6400000000002004</v>
      </c>
    </row>
    <row r="1921" spans="1:7">
      <c r="A1921" s="11"/>
      <c r="B1921" s="4">
        <v>1894</v>
      </c>
      <c r="C1921" s="11"/>
      <c r="D1921" s="11"/>
      <c r="E1921" s="416">
        <v>25.249999999999101</v>
      </c>
      <c r="F1921" s="413">
        <v>4670</v>
      </c>
      <c r="G1921" s="413">
        <v>5.6600000000002</v>
      </c>
    </row>
    <row r="1922" spans="1:7">
      <c r="A1922" s="11"/>
      <c r="B1922" s="4">
        <v>1895</v>
      </c>
      <c r="C1922" s="11"/>
      <c r="D1922" s="11"/>
      <c r="E1922" s="416">
        <v>25.259999999999099</v>
      </c>
      <c r="F1922" s="413">
        <v>4660</v>
      </c>
      <c r="G1922" s="413">
        <v>5.6800000000002004</v>
      </c>
    </row>
    <row r="1923" spans="1:7">
      <c r="A1923" s="11"/>
      <c r="B1923" s="4">
        <v>1896</v>
      </c>
      <c r="C1923" s="11"/>
      <c r="D1923" s="11"/>
      <c r="E1923" s="416">
        <v>25.269999999999101</v>
      </c>
      <c r="F1923" s="413">
        <v>4650</v>
      </c>
      <c r="G1923" s="413">
        <v>5.7000000000002</v>
      </c>
    </row>
    <row r="1924" spans="1:7">
      <c r="A1924" s="11"/>
      <c r="B1924" s="4">
        <v>1897</v>
      </c>
      <c r="C1924" s="11"/>
      <c r="D1924" s="11"/>
      <c r="E1924" s="416">
        <v>25.279999999999099</v>
      </c>
      <c r="F1924" s="413">
        <v>4640</v>
      </c>
      <c r="G1924" s="413">
        <v>5.7200000000001996</v>
      </c>
    </row>
    <row r="1925" spans="1:7">
      <c r="A1925" s="11"/>
      <c r="B1925" s="4">
        <v>1898</v>
      </c>
      <c r="C1925" s="11"/>
      <c r="D1925" s="11"/>
      <c r="E1925" s="416">
        <v>25.2899999999991</v>
      </c>
      <c r="F1925" s="413">
        <v>4630</v>
      </c>
      <c r="G1925" s="413">
        <v>5.7400000000002001</v>
      </c>
    </row>
    <row r="1926" spans="1:7">
      <c r="A1926" s="11"/>
      <c r="B1926" s="4">
        <v>1899</v>
      </c>
      <c r="C1926" s="11"/>
      <c r="D1926" s="11"/>
      <c r="E1926" s="416">
        <v>25.299999999999098</v>
      </c>
      <c r="F1926" s="413">
        <v>4620</v>
      </c>
      <c r="G1926" s="413">
        <v>5.7600000000001996</v>
      </c>
    </row>
    <row r="1927" spans="1:7">
      <c r="A1927" s="11"/>
      <c r="B1927" s="4">
        <v>1900</v>
      </c>
      <c r="C1927" s="11"/>
      <c r="D1927" s="11"/>
      <c r="E1927" s="416">
        <v>25.3099999999991</v>
      </c>
      <c r="F1927" s="413">
        <v>4610</v>
      </c>
      <c r="G1927" s="413">
        <v>5.7800000000002001</v>
      </c>
    </row>
    <row r="1928" spans="1:7">
      <c r="A1928" s="11"/>
      <c r="B1928" s="4">
        <v>1901</v>
      </c>
      <c r="C1928" s="11"/>
      <c r="D1928" s="11"/>
      <c r="E1928" s="416">
        <v>25.319999999999101</v>
      </c>
      <c r="F1928" s="413">
        <v>4600</v>
      </c>
      <c r="G1928" s="413">
        <v>5.8000000000001997</v>
      </c>
    </row>
    <row r="1929" spans="1:7">
      <c r="A1929" s="11"/>
      <c r="B1929" s="4">
        <v>1902</v>
      </c>
      <c r="C1929" s="11"/>
      <c r="D1929" s="11"/>
      <c r="E1929" s="416">
        <v>25.329999999999099</v>
      </c>
      <c r="F1929" s="413">
        <v>4590</v>
      </c>
      <c r="G1929" s="413">
        <v>5.8200000000002001</v>
      </c>
    </row>
    <row r="1930" spans="1:7">
      <c r="A1930" s="11"/>
      <c r="B1930" s="4">
        <v>1903</v>
      </c>
      <c r="C1930" s="11"/>
      <c r="D1930" s="11"/>
      <c r="E1930" s="416">
        <v>25.339999999999101</v>
      </c>
      <c r="F1930" s="413">
        <v>4580</v>
      </c>
      <c r="G1930" s="413">
        <v>5.8400000000001997</v>
      </c>
    </row>
    <row r="1931" spans="1:7">
      <c r="A1931" s="11"/>
      <c r="B1931" s="4">
        <v>1904</v>
      </c>
      <c r="C1931" s="11"/>
      <c r="D1931" s="11"/>
      <c r="E1931" s="416">
        <v>25.349999999999099</v>
      </c>
      <c r="F1931" s="413">
        <v>4570</v>
      </c>
      <c r="G1931" s="413">
        <v>5.8600000000002002</v>
      </c>
    </row>
    <row r="1932" spans="1:7">
      <c r="A1932" s="11"/>
      <c r="B1932" s="4">
        <v>1905</v>
      </c>
      <c r="C1932" s="11"/>
      <c r="D1932" s="11"/>
      <c r="E1932" s="416">
        <v>25.359999999999101</v>
      </c>
      <c r="F1932" s="413">
        <v>4560</v>
      </c>
      <c r="G1932" s="413">
        <v>5.8800000000001997</v>
      </c>
    </row>
    <row r="1933" spans="1:7">
      <c r="A1933" s="11"/>
      <c r="B1933" s="4">
        <v>1906</v>
      </c>
      <c r="C1933" s="11"/>
      <c r="D1933" s="11"/>
      <c r="E1933" s="416">
        <v>25.369999999999099</v>
      </c>
      <c r="F1933" s="413">
        <v>4550</v>
      </c>
      <c r="G1933" s="413">
        <v>5.9000000000002002</v>
      </c>
    </row>
    <row r="1934" spans="1:7">
      <c r="A1934" s="11"/>
      <c r="B1934" s="4">
        <v>1907</v>
      </c>
      <c r="C1934" s="11"/>
      <c r="D1934" s="11"/>
      <c r="E1934" s="416">
        <v>25.3799999999991</v>
      </c>
      <c r="F1934" s="413">
        <v>4540</v>
      </c>
      <c r="G1934" s="413">
        <v>5.9200000000001998</v>
      </c>
    </row>
    <row r="1935" spans="1:7">
      <c r="A1935" s="11"/>
      <c r="B1935" s="4">
        <v>1908</v>
      </c>
      <c r="C1935" s="11"/>
      <c r="D1935" s="11"/>
      <c r="E1935" s="416">
        <v>25.389999999999102</v>
      </c>
      <c r="F1935" s="413">
        <v>4530</v>
      </c>
      <c r="G1935" s="413">
        <v>5.9400000000002002</v>
      </c>
    </row>
    <row r="1936" spans="1:7">
      <c r="A1936" s="11"/>
      <c r="B1936" s="4">
        <v>1909</v>
      </c>
      <c r="C1936" s="11"/>
      <c r="D1936" s="11"/>
      <c r="E1936" s="416">
        <v>25.3999999999991</v>
      </c>
      <c r="F1936" s="413">
        <v>4520</v>
      </c>
      <c r="G1936" s="413">
        <v>5.9600000000001998</v>
      </c>
    </row>
    <row r="1937" spans="1:7">
      <c r="A1937" s="11"/>
      <c r="B1937" s="4">
        <v>1910</v>
      </c>
      <c r="C1937" s="11"/>
      <c r="D1937" s="11"/>
      <c r="E1937" s="416">
        <v>25.409999999999101</v>
      </c>
      <c r="F1937" s="413">
        <v>4510</v>
      </c>
      <c r="G1937" s="413">
        <v>5.9800000000002003</v>
      </c>
    </row>
    <row r="1938" spans="1:7">
      <c r="A1938" s="11"/>
      <c r="B1938" s="4">
        <v>1911</v>
      </c>
      <c r="C1938" s="11"/>
      <c r="D1938" s="11"/>
      <c r="E1938" s="416">
        <v>25.419999999999099</v>
      </c>
      <c r="F1938" s="413">
        <v>4500</v>
      </c>
      <c r="G1938" s="413">
        <v>6.0000000000001998</v>
      </c>
    </row>
    <row r="1939" spans="1:7">
      <c r="A1939" s="11"/>
      <c r="B1939" s="4">
        <v>1912</v>
      </c>
      <c r="C1939" s="11"/>
      <c r="D1939" s="11"/>
      <c r="E1939" s="416">
        <v>25.429999999999101</v>
      </c>
      <c r="F1939" s="413">
        <v>4490</v>
      </c>
      <c r="G1939" s="413">
        <v>6.0200000000002003</v>
      </c>
    </row>
    <row r="1940" spans="1:7">
      <c r="A1940" s="11"/>
      <c r="B1940" s="4">
        <v>1913</v>
      </c>
      <c r="C1940" s="11"/>
      <c r="D1940" s="11"/>
      <c r="E1940" s="416">
        <v>25.439999999999099</v>
      </c>
      <c r="F1940" s="413">
        <v>4480</v>
      </c>
      <c r="G1940" s="413">
        <v>6.0400000000001999</v>
      </c>
    </row>
    <row r="1941" spans="1:7">
      <c r="A1941" s="11"/>
      <c r="B1941" s="4">
        <v>1914</v>
      </c>
      <c r="C1941" s="11"/>
      <c r="D1941" s="11"/>
      <c r="E1941" s="416">
        <v>25.4499999999991</v>
      </c>
      <c r="F1941" s="413">
        <v>4470</v>
      </c>
      <c r="G1941" s="413">
        <v>6.0600000000002003</v>
      </c>
    </row>
    <row r="1942" spans="1:7">
      <c r="A1942" s="11"/>
      <c r="B1942" s="4">
        <v>1915</v>
      </c>
      <c r="C1942" s="11"/>
      <c r="D1942" s="11"/>
      <c r="E1942" s="416">
        <v>25.459999999999201</v>
      </c>
      <c r="F1942" s="413">
        <v>4460</v>
      </c>
      <c r="G1942" s="413">
        <v>6.0800000000001999</v>
      </c>
    </row>
    <row r="1943" spans="1:7">
      <c r="A1943" s="11"/>
      <c r="B1943" s="4">
        <v>1916</v>
      </c>
      <c r="C1943" s="11"/>
      <c r="D1943" s="11"/>
      <c r="E1943" s="416">
        <v>25.4699999999992</v>
      </c>
      <c r="F1943" s="413">
        <v>4450</v>
      </c>
      <c r="G1943" s="413">
        <v>6.1000000000002004</v>
      </c>
    </row>
    <row r="1944" spans="1:7">
      <c r="A1944" s="11"/>
      <c r="B1944" s="4">
        <v>1917</v>
      </c>
      <c r="C1944" s="11"/>
      <c r="D1944" s="11"/>
      <c r="E1944" s="416">
        <v>25.479999999999201</v>
      </c>
      <c r="F1944" s="413">
        <v>4440</v>
      </c>
      <c r="G1944" s="413">
        <v>6.1200000000001999</v>
      </c>
    </row>
    <row r="1945" spans="1:7">
      <c r="A1945" s="11"/>
      <c r="B1945" s="4">
        <v>1918</v>
      </c>
      <c r="C1945" s="11"/>
      <c r="D1945" s="11"/>
      <c r="E1945" s="416">
        <v>25.489999999999199</v>
      </c>
      <c r="F1945" s="413">
        <v>4430</v>
      </c>
      <c r="G1945" s="413">
        <v>6.1400000000002004</v>
      </c>
    </row>
    <row r="1946" spans="1:7">
      <c r="A1946" s="11"/>
      <c r="B1946" s="4">
        <v>1919</v>
      </c>
      <c r="C1946" s="11"/>
      <c r="D1946" s="11"/>
      <c r="E1946" s="416">
        <v>25.499999999999201</v>
      </c>
      <c r="F1946" s="413">
        <v>4420</v>
      </c>
      <c r="G1946" s="413">
        <v>6.1600000000002</v>
      </c>
    </row>
    <row r="1947" spans="1:7">
      <c r="A1947" s="11"/>
      <c r="B1947" s="4">
        <v>1920</v>
      </c>
      <c r="C1947" s="11"/>
      <c r="D1947" s="11"/>
      <c r="E1947" s="416">
        <v>25.509999999999199</v>
      </c>
      <c r="F1947" s="413">
        <v>4410</v>
      </c>
      <c r="G1947" s="413">
        <v>6.1800000000002004</v>
      </c>
    </row>
    <row r="1948" spans="1:7">
      <c r="A1948" s="11"/>
      <c r="B1948" s="4">
        <v>1921</v>
      </c>
      <c r="C1948" s="11"/>
      <c r="D1948" s="11"/>
      <c r="E1948" s="416">
        <v>25.5199999999992</v>
      </c>
      <c r="F1948" s="413">
        <v>4400</v>
      </c>
      <c r="G1948" s="413">
        <v>6.2000000000002</v>
      </c>
    </row>
    <row r="1949" spans="1:7">
      <c r="A1949" s="11"/>
      <c r="B1949" s="4">
        <v>1922</v>
      </c>
      <c r="C1949" s="11"/>
      <c r="D1949" s="11"/>
      <c r="E1949" s="416">
        <v>25.529999999999198</v>
      </c>
      <c r="F1949" s="413">
        <v>4390</v>
      </c>
      <c r="G1949" s="413">
        <v>6.2200000000001996</v>
      </c>
    </row>
    <row r="1950" spans="1:7">
      <c r="A1950" s="11"/>
      <c r="B1950" s="4">
        <v>1923</v>
      </c>
      <c r="C1950" s="11"/>
      <c r="D1950" s="11"/>
      <c r="E1950" s="416">
        <v>25.5399999999992</v>
      </c>
      <c r="F1950" s="413">
        <v>4380</v>
      </c>
      <c r="G1950" s="413">
        <v>6.2400000000002001</v>
      </c>
    </row>
    <row r="1951" spans="1:7">
      <c r="A1951" s="11"/>
      <c r="B1951" s="4">
        <v>1924</v>
      </c>
      <c r="C1951" s="11"/>
      <c r="D1951" s="11"/>
      <c r="E1951" s="416">
        <v>25.549999999999201</v>
      </c>
      <c r="F1951" s="413">
        <v>4370</v>
      </c>
      <c r="G1951" s="413">
        <v>6.2600000000001996</v>
      </c>
    </row>
    <row r="1952" spans="1:7">
      <c r="A1952" s="11"/>
      <c r="B1952" s="4">
        <v>1925</v>
      </c>
      <c r="C1952" s="11"/>
      <c r="D1952" s="11"/>
      <c r="E1952" s="416">
        <v>25.559999999999199</v>
      </c>
      <c r="F1952" s="413">
        <v>4360</v>
      </c>
      <c r="G1952" s="413">
        <v>6.2800000000002001</v>
      </c>
    </row>
    <row r="1953" spans="1:7">
      <c r="A1953" s="11"/>
      <c r="B1953" s="4">
        <v>1926</v>
      </c>
      <c r="C1953" s="11"/>
      <c r="D1953" s="11"/>
      <c r="E1953" s="416">
        <v>25.569999999999201</v>
      </c>
      <c r="F1953" s="413">
        <v>4350</v>
      </c>
      <c r="G1953" s="413">
        <v>6.3000000000001997</v>
      </c>
    </row>
    <row r="1954" spans="1:7">
      <c r="A1954" s="11"/>
      <c r="B1954" s="4">
        <v>1927</v>
      </c>
      <c r="C1954" s="11"/>
      <c r="D1954" s="11"/>
      <c r="E1954" s="416">
        <v>25.579999999999199</v>
      </c>
      <c r="F1954" s="413">
        <v>4340</v>
      </c>
      <c r="G1954" s="413">
        <v>6.3200000000002001</v>
      </c>
    </row>
    <row r="1955" spans="1:7">
      <c r="A1955" s="11"/>
      <c r="B1955" s="4">
        <v>1928</v>
      </c>
      <c r="C1955" s="11"/>
      <c r="D1955" s="11"/>
      <c r="E1955" s="416">
        <v>25.5899999999992</v>
      </c>
      <c r="F1955" s="413">
        <v>4330</v>
      </c>
      <c r="G1955" s="413">
        <v>6.3400000000001997</v>
      </c>
    </row>
    <row r="1956" spans="1:7">
      <c r="A1956" s="11"/>
      <c r="B1956" s="4">
        <v>1929</v>
      </c>
      <c r="C1956" s="11"/>
      <c r="D1956" s="11"/>
      <c r="E1956" s="416">
        <v>25.599999999999199</v>
      </c>
      <c r="F1956" s="413">
        <v>4320</v>
      </c>
      <c r="G1956" s="413">
        <v>6.3600000000002002</v>
      </c>
    </row>
    <row r="1957" spans="1:7">
      <c r="A1957" s="11"/>
      <c r="B1957" s="4">
        <v>1930</v>
      </c>
      <c r="C1957" s="11"/>
      <c r="D1957" s="11"/>
      <c r="E1957" s="416">
        <v>25.6099999999992</v>
      </c>
      <c r="F1957" s="413">
        <v>4310</v>
      </c>
      <c r="G1957" s="413">
        <v>6.3800000000001997</v>
      </c>
    </row>
    <row r="1958" spans="1:7">
      <c r="A1958" s="11"/>
      <c r="B1958" s="4">
        <v>1931</v>
      </c>
      <c r="C1958" s="11"/>
      <c r="D1958" s="11"/>
      <c r="E1958" s="416">
        <v>25.619999999999202</v>
      </c>
      <c r="F1958" s="413">
        <v>4300</v>
      </c>
      <c r="G1958" s="413">
        <v>6.4000000000002002</v>
      </c>
    </row>
    <row r="1959" spans="1:7">
      <c r="A1959" s="11"/>
      <c r="B1959" s="4">
        <v>1932</v>
      </c>
      <c r="C1959" s="11"/>
      <c r="D1959" s="11"/>
      <c r="E1959" s="416">
        <v>25.6299999999992</v>
      </c>
      <c r="F1959" s="413">
        <v>4290</v>
      </c>
      <c r="G1959" s="413">
        <v>6.4200000000001998</v>
      </c>
    </row>
    <row r="1960" spans="1:7">
      <c r="A1960" s="11"/>
      <c r="B1960" s="4">
        <v>1933</v>
      </c>
      <c r="C1960" s="11"/>
      <c r="D1960" s="11"/>
      <c r="E1960" s="416">
        <v>25.639999999999201</v>
      </c>
      <c r="F1960" s="413">
        <v>4280</v>
      </c>
      <c r="G1960" s="413">
        <v>6.4400000000002002</v>
      </c>
    </row>
    <row r="1961" spans="1:7">
      <c r="A1961" s="11"/>
      <c r="B1961" s="4">
        <v>1934</v>
      </c>
      <c r="C1961" s="11"/>
      <c r="D1961" s="11"/>
      <c r="E1961" s="416">
        <v>25.649999999999199</v>
      </c>
      <c r="F1961" s="413">
        <v>4270</v>
      </c>
      <c r="G1961" s="413">
        <v>6.4600000000001998</v>
      </c>
    </row>
    <row r="1962" spans="1:7">
      <c r="A1962" s="11"/>
      <c r="B1962" s="4">
        <v>1935</v>
      </c>
      <c r="C1962" s="11"/>
      <c r="D1962" s="11"/>
      <c r="E1962" s="416">
        <v>25.659999999999201</v>
      </c>
      <c r="F1962" s="413">
        <v>4260</v>
      </c>
      <c r="G1962" s="413">
        <v>6.4800000000002003</v>
      </c>
    </row>
    <row r="1963" spans="1:7">
      <c r="A1963" s="11"/>
      <c r="B1963" s="4">
        <v>1936</v>
      </c>
      <c r="C1963" s="11"/>
      <c r="D1963" s="11"/>
      <c r="E1963" s="416">
        <v>25.669999999999199</v>
      </c>
      <c r="F1963" s="413">
        <v>4250</v>
      </c>
      <c r="G1963" s="413">
        <v>6.5000000000001998</v>
      </c>
    </row>
    <row r="1964" spans="1:7">
      <c r="A1964" s="11"/>
      <c r="B1964" s="4">
        <v>1937</v>
      </c>
      <c r="C1964" s="11"/>
      <c r="D1964" s="11"/>
      <c r="E1964" s="416">
        <v>25.6799999999992</v>
      </c>
      <c r="F1964" s="413">
        <v>4240</v>
      </c>
      <c r="G1964" s="413">
        <v>6.5200000000002003</v>
      </c>
    </row>
    <row r="1965" spans="1:7">
      <c r="A1965" s="11"/>
      <c r="B1965" s="4">
        <v>1938</v>
      </c>
      <c r="C1965" s="11"/>
      <c r="D1965" s="11"/>
      <c r="E1965" s="416">
        <v>25.689999999999198</v>
      </c>
      <c r="F1965" s="413">
        <v>4230</v>
      </c>
      <c r="G1965" s="413">
        <v>6.5400000000001999</v>
      </c>
    </row>
    <row r="1966" spans="1:7">
      <c r="A1966" s="11"/>
      <c r="B1966" s="4">
        <v>1939</v>
      </c>
      <c r="C1966" s="11"/>
      <c r="D1966" s="11"/>
      <c r="E1966" s="416">
        <v>25.6999999999992</v>
      </c>
      <c r="F1966" s="413">
        <v>4220</v>
      </c>
      <c r="G1966" s="413">
        <v>6.5600000000002003</v>
      </c>
    </row>
    <row r="1967" spans="1:7">
      <c r="A1967" s="11"/>
      <c r="B1967" s="4">
        <v>1940</v>
      </c>
      <c r="C1967" s="11"/>
      <c r="D1967" s="11"/>
      <c r="E1967" s="416">
        <v>25.709999999999201</v>
      </c>
      <c r="F1967" s="413">
        <v>4210</v>
      </c>
      <c r="G1967" s="413">
        <v>6.5800000000001999</v>
      </c>
    </row>
    <row r="1968" spans="1:7">
      <c r="A1968" s="11"/>
      <c r="B1968" s="4">
        <v>1941</v>
      </c>
      <c r="C1968" s="11"/>
      <c r="D1968" s="11"/>
      <c r="E1968" s="416">
        <v>25.7199999999992</v>
      </c>
      <c r="F1968" s="413">
        <v>4200</v>
      </c>
      <c r="G1968" s="413">
        <v>6.6000000000002004</v>
      </c>
    </row>
    <row r="1969" spans="1:7">
      <c r="A1969" s="11"/>
      <c r="B1969" s="4">
        <v>1942</v>
      </c>
      <c r="C1969" s="11"/>
      <c r="D1969" s="11"/>
      <c r="E1969" s="416">
        <v>25.729999999999201</v>
      </c>
      <c r="F1969" s="413">
        <v>4190</v>
      </c>
      <c r="G1969" s="413">
        <v>6.6200000000001999</v>
      </c>
    </row>
    <row r="1970" spans="1:7">
      <c r="A1970" s="11"/>
      <c r="B1970" s="4">
        <v>1943</v>
      </c>
      <c r="C1970" s="11"/>
      <c r="D1970" s="11"/>
      <c r="E1970" s="416">
        <v>25.739999999999199</v>
      </c>
      <c r="F1970" s="413">
        <v>4180</v>
      </c>
      <c r="G1970" s="413">
        <v>6.6400000000002004</v>
      </c>
    </row>
    <row r="1971" spans="1:7">
      <c r="A1971" s="11"/>
      <c r="B1971" s="4">
        <v>1944</v>
      </c>
      <c r="C1971" s="11"/>
      <c r="D1971" s="11"/>
      <c r="E1971" s="416">
        <v>25.749999999999201</v>
      </c>
      <c r="F1971" s="413">
        <v>4170</v>
      </c>
      <c r="G1971" s="413">
        <v>6.6600000000002</v>
      </c>
    </row>
    <row r="1972" spans="1:7">
      <c r="A1972" s="11"/>
      <c r="B1972" s="4">
        <v>1945</v>
      </c>
      <c r="C1972" s="11"/>
      <c r="D1972" s="11"/>
      <c r="E1972" s="416">
        <v>25.759999999999199</v>
      </c>
      <c r="F1972" s="413">
        <v>4160</v>
      </c>
      <c r="G1972" s="413">
        <v>6.6800000000002004</v>
      </c>
    </row>
    <row r="1973" spans="1:7">
      <c r="A1973" s="11"/>
      <c r="B1973" s="4">
        <v>1946</v>
      </c>
      <c r="C1973" s="11"/>
      <c r="D1973" s="11"/>
      <c r="E1973" s="416">
        <v>25.7699999999992</v>
      </c>
      <c r="F1973" s="413">
        <v>4150</v>
      </c>
      <c r="G1973" s="413">
        <v>6.7000000000002</v>
      </c>
    </row>
    <row r="1974" spans="1:7">
      <c r="A1974" s="11"/>
      <c r="B1974" s="4">
        <v>1947</v>
      </c>
      <c r="C1974" s="11"/>
      <c r="D1974" s="11"/>
      <c r="E1974" s="416">
        <v>25.779999999999198</v>
      </c>
      <c r="F1974" s="413">
        <v>4140</v>
      </c>
      <c r="G1974" s="413">
        <v>6.7200000000001996</v>
      </c>
    </row>
    <row r="1975" spans="1:7">
      <c r="A1975" s="11"/>
      <c r="B1975" s="4">
        <v>1948</v>
      </c>
      <c r="C1975" s="11"/>
      <c r="D1975" s="11"/>
      <c r="E1975" s="416">
        <v>25.7899999999992</v>
      </c>
      <c r="F1975" s="413">
        <v>4130</v>
      </c>
      <c r="G1975" s="413">
        <v>6.7400000000002001</v>
      </c>
    </row>
    <row r="1976" spans="1:7">
      <c r="A1976" s="11"/>
      <c r="B1976" s="4">
        <v>1949</v>
      </c>
      <c r="C1976" s="11"/>
      <c r="D1976" s="11"/>
      <c r="E1976" s="416">
        <v>25.799999999999201</v>
      </c>
      <c r="F1976" s="413">
        <v>4120</v>
      </c>
      <c r="G1976" s="413">
        <v>6.7600000000001996</v>
      </c>
    </row>
    <row r="1977" spans="1:7">
      <c r="A1977" s="11"/>
      <c r="B1977" s="4">
        <v>1950</v>
      </c>
      <c r="C1977" s="11"/>
      <c r="D1977" s="11"/>
      <c r="E1977" s="416">
        <v>25.809999999999199</v>
      </c>
      <c r="F1977" s="413">
        <v>4110</v>
      </c>
      <c r="G1977" s="413">
        <v>6.7800000000002001</v>
      </c>
    </row>
    <row r="1978" spans="1:7">
      <c r="A1978" s="11"/>
      <c r="B1978" s="4">
        <v>1951</v>
      </c>
      <c r="C1978" s="11"/>
      <c r="D1978" s="11"/>
      <c r="E1978" s="416">
        <v>25.819999999999201</v>
      </c>
      <c r="F1978" s="413">
        <v>4100</v>
      </c>
      <c r="G1978" s="413">
        <v>6.8000000000001997</v>
      </c>
    </row>
    <row r="1979" spans="1:7">
      <c r="A1979" s="11"/>
      <c r="B1979" s="4">
        <v>1952</v>
      </c>
      <c r="C1979" s="11"/>
      <c r="D1979" s="11"/>
      <c r="E1979" s="416">
        <v>25.829999999999199</v>
      </c>
      <c r="F1979" s="413">
        <v>4090</v>
      </c>
      <c r="G1979" s="413">
        <v>6.8200000000002001</v>
      </c>
    </row>
    <row r="1980" spans="1:7">
      <c r="A1980" s="11"/>
      <c r="B1980" s="4">
        <v>1953</v>
      </c>
      <c r="C1980" s="11"/>
      <c r="D1980" s="11"/>
      <c r="E1980" s="416">
        <v>25.8399999999992</v>
      </c>
      <c r="F1980" s="413">
        <v>4080</v>
      </c>
      <c r="G1980" s="413">
        <v>6.8400000000001997</v>
      </c>
    </row>
    <row r="1981" spans="1:7">
      <c r="A1981" s="11"/>
      <c r="B1981" s="4">
        <v>1954</v>
      </c>
      <c r="C1981" s="11"/>
      <c r="D1981" s="11"/>
      <c r="E1981" s="416">
        <v>25.849999999999199</v>
      </c>
      <c r="F1981" s="413">
        <v>4070</v>
      </c>
      <c r="G1981" s="413">
        <v>6.8600000000002002</v>
      </c>
    </row>
    <row r="1982" spans="1:7">
      <c r="A1982" s="11"/>
      <c r="B1982" s="4">
        <v>1955</v>
      </c>
      <c r="C1982" s="11"/>
      <c r="D1982" s="11"/>
      <c r="E1982" s="416">
        <v>25.8599999999992</v>
      </c>
      <c r="F1982" s="413">
        <v>4060</v>
      </c>
      <c r="G1982" s="413">
        <v>6.8800000000001997</v>
      </c>
    </row>
    <row r="1983" spans="1:7">
      <c r="A1983" s="11"/>
      <c r="B1983" s="4">
        <v>1956</v>
      </c>
      <c r="C1983" s="11"/>
      <c r="D1983" s="11"/>
      <c r="E1983" s="416">
        <v>25.869999999999202</v>
      </c>
      <c r="F1983" s="413">
        <v>4050</v>
      </c>
      <c r="G1983" s="413">
        <v>6.9000000000002002</v>
      </c>
    </row>
    <row r="1984" spans="1:7">
      <c r="A1984" s="11"/>
      <c r="B1984" s="4">
        <v>1957</v>
      </c>
      <c r="C1984" s="11"/>
      <c r="D1984" s="11"/>
      <c r="E1984" s="416">
        <v>25.8799999999992</v>
      </c>
      <c r="F1984" s="413">
        <v>4040</v>
      </c>
      <c r="G1984" s="413">
        <v>6.9200000000001998</v>
      </c>
    </row>
    <row r="1985" spans="1:7">
      <c r="A1985" s="11"/>
      <c r="B1985" s="4">
        <v>1958</v>
      </c>
      <c r="C1985" s="11"/>
      <c r="D1985" s="11"/>
      <c r="E1985" s="416">
        <v>25.889999999999201</v>
      </c>
      <c r="F1985" s="413">
        <v>4030</v>
      </c>
      <c r="G1985" s="413">
        <v>6.9400000000002002</v>
      </c>
    </row>
    <row r="1986" spans="1:7">
      <c r="A1986" s="11"/>
      <c r="B1986" s="4">
        <v>1959</v>
      </c>
      <c r="C1986" s="11"/>
      <c r="D1986" s="11"/>
      <c r="E1986" s="416">
        <v>25.899999999999199</v>
      </c>
      <c r="F1986" s="413">
        <v>4020</v>
      </c>
      <c r="G1986" s="413">
        <v>6.9600000000001998</v>
      </c>
    </row>
    <row r="1987" spans="1:7">
      <c r="A1987" s="11"/>
      <c r="B1987" s="4">
        <v>1960</v>
      </c>
      <c r="C1987" s="11"/>
      <c r="D1987" s="11"/>
      <c r="E1987" s="416">
        <v>25.909999999999201</v>
      </c>
      <c r="F1987" s="413">
        <v>4010</v>
      </c>
      <c r="G1987" s="413">
        <v>6.9800000000002003</v>
      </c>
    </row>
    <row r="1988" spans="1:7">
      <c r="A1988" s="11"/>
      <c r="B1988" s="4">
        <v>1961</v>
      </c>
      <c r="C1988" s="11"/>
      <c r="D1988" s="11"/>
      <c r="E1988" s="416">
        <v>25.919999999999199</v>
      </c>
      <c r="F1988" s="413">
        <v>4000</v>
      </c>
      <c r="G1988" s="413">
        <v>7.0000000000002096</v>
      </c>
    </row>
    <row r="1989" spans="1:7">
      <c r="A1989" s="11"/>
      <c r="B1989" s="4">
        <v>1962</v>
      </c>
      <c r="C1989" s="11"/>
      <c r="D1989" s="11"/>
      <c r="E1989" s="416">
        <v>25.9299999999992</v>
      </c>
      <c r="F1989" s="413">
        <v>3990</v>
      </c>
      <c r="G1989" s="413">
        <v>7.0200000000002101</v>
      </c>
    </row>
    <row r="1990" spans="1:7">
      <c r="A1990" s="11"/>
      <c r="B1990" s="4">
        <v>1963</v>
      </c>
      <c r="C1990" s="11"/>
      <c r="D1990" s="11"/>
      <c r="E1990" s="416">
        <v>25.939999999999198</v>
      </c>
      <c r="F1990" s="413">
        <v>3980</v>
      </c>
      <c r="G1990" s="413">
        <v>7.0400000000002096</v>
      </c>
    </row>
    <row r="1991" spans="1:7">
      <c r="A1991" s="11"/>
      <c r="B1991" s="4">
        <v>1964</v>
      </c>
      <c r="C1991" s="11"/>
      <c r="D1991" s="11"/>
      <c r="E1991" s="416">
        <v>25.9499999999992</v>
      </c>
      <c r="F1991" s="413">
        <v>3970</v>
      </c>
      <c r="G1991" s="413">
        <v>7.0600000000002101</v>
      </c>
    </row>
    <row r="1992" spans="1:7">
      <c r="A1992" s="11"/>
      <c r="B1992" s="4">
        <v>1965</v>
      </c>
      <c r="C1992" s="11"/>
      <c r="D1992" s="11"/>
      <c r="E1992" s="416">
        <v>25.959999999999201</v>
      </c>
      <c r="F1992" s="413">
        <v>3960</v>
      </c>
      <c r="G1992" s="413">
        <v>7.0800000000002097</v>
      </c>
    </row>
    <row r="1993" spans="1:7">
      <c r="A1993" s="11"/>
      <c r="B1993" s="4">
        <v>1966</v>
      </c>
      <c r="C1993" s="11"/>
      <c r="D1993" s="11"/>
      <c r="E1993" s="416">
        <v>25.9699999999992</v>
      </c>
      <c r="F1993" s="413">
        <v>3950</v>
      </c>
      <c r="G1993" s="413">
        <v>7.1000000000002101</v>
      </c>
    </row>
    <row r="1994" spans="1:7">
      <c r="A1994" s="11"/>
      <c r="B1994" s="4">
        <v>1967</v>
      </c>
      <c r="C1994" s="11"/>
      <c r="D1994" s="11"/>
      <c r="E1994" s="416">
        <v>25.979999999999201</v>
      </c>
      <c r="F1994" s="413">
        <v>3940</v>
      </c>
      <c r="G1994" s="413">
        <v>7.1200000000002097</v>
      </c>
    </row>
    <row r="1995" spans="1:7">
      <c r="A1995" s="11"/>
      <c r="B1995" s="4">
        <v>1968</v>
      </c>
      <c r="C1995" s="11"/>
      <c r="D1995" s="11"/>
      <c r="E1995" s="416">
        <v>25.989999999999199</v>
      </c>
      <c r="F1995" s="413">
        <v>3930</v>
      </c>
      <c r="G1995" s="413">
        <v>7.1400000000002102</v>
      </c>
    </row>
    <row r="1996" spans="1:7">
      <c r="A1996" s="11"/>
      <c r="B1996" s="4">
        <v>1969</v>
      </c>
      <c r="C1996" s="11"/>
      <c r="D1996" s="11"/>
      <c r="E1996" s="416">
        <v>25.999999999999201</v>
      </c>
      <c r="F1996" s="413">
        <v>3920</v>
      </c>
      <c r="G1996" s="413">
        <v>7.1600000000002098</v>
      </c>
    </row>
    <row r="1997" spans="1:7">
      <c r="A1997" s="11"/>
      <c r="B1997" s="4">
        <v>1970</v>
      </c>
      <c r="C1997" s="11"/>
      <c r="D1997" s="11"/>
      <c r="E1997" s="416">
        <v>26.009999999999199</v>
      </c>
      <c r="F1997" s="413">
        <v>3910</v>
      </c>
      <c r="G1997" s="413">
        <v>7.1800000000002102</v>
      </c>
    </row>
    <row r="1998" spans="1:7">
      <c r="A1998" s="11"/>
      <c r="B1998" s="4">
        <v>1971</v>
      </c>
      <c r="C1998" s="11"/>
      <c r="D1998" s="11"/>
      <c r="E1998" s="416">
        <v>26.0199999999992</v>
      </c>
      <c r="F1998" s="413">
        <v>3900</v>
      </c>
      <c r="G1998" s="413">
        <v>7.2000000000002098</v>
      </c>
    </row>
    <row r="1999" spans="1:7">
      <c r="A1999" s="11"/>
      <c r="B1999" s="4">
        <v>1972</v>
      </c>
      <c r="C1999" s="11"/>
      <c r="D1999" s="11"/>
      <c r="E1999" s="416">
        <v>26.029999999999198</v>
      </c>
      <c r="F1999" s="413">
        <v>3890</v>
      </c>
      <c r="G1999" s="413">
        <v>7.2200000000002102</v>
      </c>
    </row>
    <row r="2000" spans="1:7">
      <c r="A2000" s="11"/>
      <c r="B2000" s="4">
        <v>1973</v>
      </c>
      <c r="C2000" s="11"/>
      <c r="D2000" s="11"/>
      <c r="E2000" s="416">
        <v>26.0399999999992</v>
      </c>
      <c r="F2000" s="413">
        <v>3880</v>
      </c>
      <c r="G2000" s="413">
        <v>7.2400000000002098</v>
      </c>
    </row>
    <row r="2001" spans="1:7">
      <c r="A2001" s="11"/>
      <c r="B2001" s="4">
        <v>1974</v>
      </c>
      <c r="C2001" s="11"/>
      <c r="D2001" s="11"/>
      <c r="E2001" s="416">
        <v>26.049999999999201</v>
      </c>
      <c r="F2001" s="413">
        <v>3870</v>
      </c>
      <c r="G2001" s="413">
        <v>7.2600000000002103</v>
      </c>
    </row>
    <row r="2002" spans="1:7">
      <c r="A2002" s="11"/>
      <c r="B2002" s="4">
        <v>1975</v>
      </c>
      <c r="C2002" s="11"/>
      <c r="D2002" s="11"/>
      <c r="E2002" s="416">
        <v>26.059999999999199</v>
      </c>
      <c r="F2002" s="413">
        <v>3860</v>
      </c>
      <c r="G2002" s="413">
        <v>7.2800000000002099</v>
      </c>
    </row>
    <row r="2003" spans="1:7">
      <c r="A2003" s="11"/>
      <c r="B2003" s="4">
        <v>1976</v>
      </c>
      <c r="C2003" s="11"/>
      <c r="D2003" s="11"/>
      <c r="E2003" s="416">
        <v>26.069999999999201</v>
      </c>
      <c r="F2003" s="413">
        <v>3850</v>
      </c>
      <c r="G2003" s="413">
        <v>7.3000000000002103</v>
      </c>
    </row>
    <row r="2004" spans="1:7">
      <c r="A2004" s="11"/>
      <c r="B2004" s="4">
        <v>1977</v>
      </c>
      <c r="C2004" s="11"/>
      <c r="D2004" s="11"/>
      <c r="E2004" s="416">
        <v>26.079999999999199</v>
      </c>
      <c r="F2004" s="413">
        <v>3840</v>
      </c>
      <c r="G2004" s="413">
        <v>7.3200000000002099</v>
      </c>
    </row>
    <row r="2005" spans="1:7">
      <c r="A2005" s="11"/>
      <c r="B2005" s="4">
        <v>1978</v>
      </c>
      <c r="C2005" s="11"/>
      <c r="D2005" s="11"/>
      <c r="E2005" s="416">
        <v>26.0899999999992</v>
      </c>
      <c r="F2005" s="413">
        <v>3830</v>
      </c>
      <c r="G2005" s="413">
        <v>7.3400000000002104</v>
      </c>
    </row>
    <row r="2006" spans="1:7">
      <c r="A2006" s="11"/>
      <c r="B2006" s="4">
        <v>1979</v>
      </c>
      <c r="C2006" s="11"/>
      <c r="D2006" s="11"/>
      <c r="E2006" s="416">
        <v>26.099999999999302</v>
      </c>
      <c r="F2006" s="413">
        <v>3820</v>
      </c>
      <c r="G2006" s="413">
        <v>7.3600000000002099</v>
      </c>
    </row>
    <row r="2007" spans="1:7">
      <c r="A2007" s="11"/>
      <c r="B2007" s="4">
        <v>1980</v>
      </c>
      <c r="C2007" s="11"/>
      <c r="D2007" s="11"/>
      <c r="E2007" s="416">
        <v>26.1099999999993</v>
      </c>
      <c r="F2007" s="413">
        <v>3810</v>
      </c>
      <c r="G2007" s="413">
        <v>7.3800000000002104</v>
      </c>
    </row>
    <row r="2008" spans="1:7">
      <c r="A2008" s="11"/>
      <c r="B2008" s="4">
        <v>1981</v>
      </c>
      <c r="C2008" s="11"/>
      <c r="D2008" s="11"/>
      <c r="E2008" s="416">
        <v>26.119999999999301</v>
      </c>
      <c r="F2008" s="413">
        <v>3800</v>
      </c>
      <c r="G2008" s="413">
        <v>7.4000000000002002</v>
      </c>
    </row>
    <row r="2009" spans="1:7">
      <c r="A2009" s="11"/>
      <c r="B2009" s="4">
        <v>1982</v>
      </c>
      <c r="C2009" s="11"/>
      <c r="D2009" s="11"/>
      <c r="E2009" s="416">
        <v>26.129999999999299</v>
      </c>
      <c r="F2009" s="413">
        <v>3790</v>
      </c>
      <c r="G2009" s="413">
        <v>7.4200000000001998</v>
      </c>
    </row>
    <row r="2010" spans="1:7">
      <c r="A2010" s="11"/>
      <c r="B2010" s="4">
        <v>1983</v>
      </c>
      <c r="C2010" s="11"/>
      <c r="D2010" s="11"/>
      <c r="E2010" s="416">
        <v>26.139999999999301</v>
      </c>
      <c r="F2010" s="413">
        <v>3780</v>
      </c>
      <c r="G2010" s="413">
        <v>7.4400000000002002</v>
      </c>
    </row>
    <row r="2011" spans="1:7">
      <c r="A2011" s="11"/>
      <c r="B2011" s="4">
        <v>1984</v>
      </c>
      <c r="C2011" s="11"/>
      <c r="D2011" s="11"/>
      <c r="E2011" s="416">
        <v>26.149999999999299</v>
      </c>
      <c r="F2011" s="413">
        <v>3770</v>
      </c>
      <c r="G2011" s="413">
        <v>7.4600000000001998</v>
      </c>
    </row>
    <row r="2012" spans="1:7">
      <c r="A2012" s="11"/>
      <c r="B2012" s="4">
        <v>1985</v>
      </c>
      <c r="C2012" s="11"/>
      <c r="D2012" s="11"/>
      <c r="E2012" s="416">
        <v>26.1599999999993</v>
      </c>
      <c r="F2012" s="413">
        <v>3760</v>
      </c>
      <c r="G2012" s="413">
        <v>7.4800000000002003</v>
      </c>
    </row>
    <row r="2013" spans="1:7">
      <c r="A2013" s="11"/>
      <c r="B2013" s="4">
        <v>1986</v>
      </c>
      <c r="C2013" s="11"/>
      <c r="D2013" s="11"/>
      <c r="E2013" s="416">
        <v>26.169999999999298</v>
      </c>
      <c r="F2013" s="413">
        <v>3750</v>
      </c>
      <c r="G2013" s="413">
        <v>7.5000000000001998</v>
      </c>
    </row>
    <row r="2014" spans="1:7">
      <c r="A2014" s="11"/>
      <c r="B2014" s="4">
        <v>1987</v>
      </c>
      <c r="C2014" s="11"/>
      <c r="D2014" s="11"/>
      <c r="E2014" s="416">
        <v>26.1799999999993</v>
      </c>
      <c r="F2014" s="413">
        <v>3740</v>
      </c>
      <c r="G2014" s="413">
        <v>7.5200000000002003</v>
      </c>
    </row>
    <row r="2015" spans="1:7">
      <c r="A2015" s="11"/>
      <c r="B2015" s="4">
        <v>1988</v>
      </c>
      <c r="C2015" s="11"/>
      <c r="D2015" s="11"/>
      <c r="E2015" s="416">
        <v>26.189999999999301</v>
      </c>
      <c r="F2015" s="413">
        <v>3730</v>
      </c>
      <c r="G2015" s="413">
        <v>7.5400000000001999</v>
      </c>
    </row>
    <row r="2016" spans="1:7">
      <c r="A2016" s="11"/>
      <c r="B2016" s="4">
        <v>1989</v>
      </c>
      <c r="C2016" s="11"/>
      <c r="D2016" s="11"/>
      <c r="E2016" s="416">
        <v>26.199999999999299</v>
      </c>
      <c r="F2016" s="413">
        <v>3720</v>
      </c>
      <c r="G2016" s="413">
        <v>7.5600000000002003</v>
      </c>
    </row>
    <row r="2017" spans="1:7">
      <c r="A2017" s="11"/>
      <c r="B2017" s="4">
        <v>1990</v>
      </c>
      <c r="C2017" s="11"/>
      <c r="D2017" s="11"/>
      <c r="E2017" s="416">
        <v>26.209999999999301</v>
      </c>
      <c r="F2017" s="413">
        <v>3710</v>
      </c>
      <c r="G2017" s="413">
        <v>7.5800000000001999</v>
      </c>
    </row>
    <row r="2018" spans="1:7">
      <c r="A2018" s="11"/>
      <c r="B2018" s="4">
        <v>1991</v>
      </c>
      <c r="C2018" s="11"/>
      <c r="D2018" s="11"/>
      <c r="E2018" s="416">
        <v>26.219999999999299</v>
      </c>
      <c r="F2018" s="413">
        <v>3700</v>
      </c>
      <c r="G2018" s="413">
        <v>7.6000000000002004</v>
      </c>
    </row>
    <row r="2019" spans="1:7">
      <c r="A2019" s="11"/>
      <c r="B2019" s="4">
        <v>1992</v>
      </c>
      <c r="C2019" s="11"/>
      <c r="D2019" s="11"/>
      <c r="E2019" s="416">
        <v>26.229999999999301</v>
      </c>
      <c r="F2019" s="413">
        <v>3690</v>
      </c>
      <c r="G2019" s="413">
        <v>7.6200000000001999</v>
      </c>
    </row>
    <row r="2020" spans="1:7">
      <c r="A2020" s="11"/>
      <c r="B2020" s="4">
        <v>1993</v>
      </c>
      <c r="C2020" s="11"/>
      <c r="D2020" s="11"/>
      <c r="E2020" s="416">
        <v>26.239999999999299</v>
      </c>
      <c r="F2020" s="413">
        <v>3680</v>
      </c>
      <c r="G2020" s="413">
        <v>7.6400000000002004</v>
      </c>
    </row>
    <row r="2021" spans="1:7">
      <c r="A2021" s="11"/>
      <c r="B2021" s="4">
        <v>1994</v>
      </c>
      <c r="C2021" s="11"/>
      <c r="D2021" s="11"/>
      <c r="E2021" s="416">
        <v>26.2499999999993</v>
      </c>
      <c r="F2021" s="413">
        <v>3670</v>
      </c>
      <c r="G2021" s="413">
        <v>7.6600000000002</v>
      </c>
    </row>
    <row r="2022" spans="1:7">
      <c r="A2022" s="11"/>
      <c r="B2022" s="4">
        <v>1995</v>
      </c>
      <c r="C2022" s="11"/>
      <c r="D2022" s="11"/>
      <c r="E2022" s="416">
        <v>26.259999999999302</v>
      </c>
      <c r="F2022" s="413">
        <v>3660</v>
      </c>
      <c r="G2022" s="413">
        <v>7.6800000000002004</v>
      </c>
    </row>
    <row r="2023" spans="1:7">
      <c r="A2023" s="11"/>
      <c r="B2023" s="4">
        <v>1996</v>
      </c>
      <c r="C2023" s="11"/>
      <c r="D2023" s="11"/>
      <c r="E2023" s="416">
        <v>26.2699999999993</v>
      </c>
      <c r="F2023" s="413">
        <v>3650</v>
      </c>
      <c r="G2023" s="413">
        <v>7.7000000000002</v>
      </c>
    </row>
    <row r="2024" spans="1:7">
      <c r="A2024" s="11"/>
      <c r="B2024" s="4">
        <v>1997</v>
      </c>
      <c r="C2024" s="11"/>
      <c r="D2024" s="11"/>
      <c r="E2024" s="416">
        <v>26.279999999999301</v>
      </c>
      <c r="F2024" s="413">
        <v>3640</v>
      </c>
      <c r="G2024" s="413">
        <v>7.7200000000001996</v>
      </c>
    </row>
    <row r="2025" spans="1:7">
      <c r="A2025" s="11"/>
      <c r="B2025" s="4">
        <v>1998</v>
      </c>
      <c r="C2025" s="11"/>
      <c r="D2025" s="11"/>
      <c r="E2025" s="416">
        <v>26.289999999999299</v>
      </c>
      <c r="F2025" s="413">
        <v>3630</v>
      </c>
      <c r="G2025" s="413">
        <v>7.7400000000002001</v>
      </c>
    </row>
    <row r="2026" spans="1:7">
      <c r="A2026" s="11"/>
      <c r="B2026" s="4">
        <v>1999</v>
      </c>
      <c r="C2026" s="11"/>
      <c r="D2026" s="11"/>
      <c r="E2026" s="416">
        <v>26.299999999999301</v>
      </c>
      <c r="F2026" s="413">
        <v>3620</v>
      </c>
      <c r="G2026" s="413">
        <v>7.7600000000001996</v>
      </c>
    </row>
    <row r="2027" spans="1:7">
      <c r="A2027" s="11"/>
      <c r="B2027" s="4">
        <v>2000</v>
      </c>
      <c r="C2027" s="11"/>
      <c r="D2027" s="11"/>
      <c r="E2027" s="416">
        <v>26.309999999999299</v>
      </c>
      <c r="F2027" s="413">
        <v>3610</v>
      </c>
      <c r="G2027" s="413">
        <v>7.7800000000002001</v>
      </c>
    </row>
    <row r="2028" spans="1:7">
      <c r="A2028" s="11"/>
      <c r="B2028" s="4">
        <v>2001</v>
      </c>
      <c r="C2028" s="11"/>
      <c r="D2028" s="11"/>
      <c r="E2028" s="416">
        <v>26.3199999999993</v>
      </c>
      <c r="F2028" s="413">
        <v>3600</v>
      </c>
      <c r="G2028" s="413">
        <v>7.8000000000001997</v>
      </c>
    </row>
    <row r="2029" spans="1:7">
      <c r="A2029" s="11"/>
      <c r="B2029" s="4">
        <v>2002</v>
      </c>
      <c r="C2029" s="11"/>
      <c r="D2029" s="11"/>
      <c r="E2029" s="416">
        <v>26.329999999999298</v>
      </c>
      <c r="F2029" s="413">
        <v>3590</v>
      </c>
      <c r="G2029" s="413">
        <v>7.8200000000002001</v>
      </c>
    </row>
    <row r="2030" spans="1:7">
      <c r="A2030" s="11"/>
      <c r="B2030" s="4">
        <v>2003</v>
      </c>
      <c r="C2030" s="11"/>
      <c r="D2030" s="11"/>
      <c r="E2030" s="416">
        <v>26.3399999999993</v>
      </c>
      <c r="F2030" s="413">
        <v>3580</v>
      </c>
      <c r="G2030" s="413">
        <v>7.8400000000001997</v>
      </c>
    </row>
    <row r="2031" spans="1:7">
      <c r="A2031" s="11"/>
      <c r="B2031" s="4">
        <v>2004</v>
      </c>
      <c r="C2031" s="11"/>
      <c r="D2031" s="11"/>
      <c r="E2031" s="416">
        <v>26.349999999999302</v>
      </c>
      <c r="F2031" s="413">
        <v>3570</v>
      </c>
      <c r="G2031" s="413">
        <v>7.8600000000001904</v>
      </c>
    </row>
    <row r="2032" spans="1:7">
      <c r="A2032" s="11"/>
      <c r="B2032" s="4">
        <v>2005</v>
      </c>
      <c r="C2032" s="11"/>
      <c r="D2032" s="11"/>
      <c r="E2032" s="416">
        <v>26.3599999999993</v>
      </c>
      <c r="F2032" s="413">
        <v>3560</v>
      </c>
      <c r="G2032" s="413">
        <v>7.88000000000019</v>
      </c>
    </row>
    <row r="2033" spans="1:7">
      <c r="A2033" s="11"/>
      <c r="B2033" s="4">
        <v>2006</v>
      </c>
      <c r="C2033" s="11"/>
      <c r="D2033" s="11"/>
      <c r="E2033" s="416">
        <v>26.369999999999301</v>
      </c>
      <c r="F2033" s="413">
        <v>3550</v>
      </c>
      <c r="G2033" s="413">
        <v>7.9000000000001904</v>
      </c>
    </row>
    <row r="2034" spans="1:7">
      <c r="A2034" s="11"/>
      <c r="B2034" s="4">
        <v>2007</v>
      </c>
      <c r="C2034" s="11"/>
      <c r="D2034" s="11"/>
      <c r="E2034" s="416">
        <v>26.379999999999299</v>
      </c>
      <c r="F2034" s="413">
        <v>3540</v>
      </c>
      <c r="G2034" s="413">
        <v>7.92000000000019</v>
      </c>
    </row>
    <row r="2035" spans="1:7">
      <c r="A2035" s="11"/>
      <c r="B2035" s="4">
        <v>2008</v>
      </c>
      <c r="C2035" s="11"/>
      <c r="D2035" s="11"/>
      <c r="E2035" s="416">
        <v>26.389999999999301</v>
      </c>
      <c r="F2035" s="413">
        <v>3530</v>
      </c>
      <c r="G2035" s="413">
        <v>7.9400000000001896</v>
      </c>
    </row>
    <row r="2036" spans="1:7">
      <c r="A2036" s="11"/>
      <c r="B2036" s="4">
        <v>2009</v>
      </c>
      <c r="C2036" s="11"/>
      <c r="D2036" s="11"/>
      <c r="E2036" s="416">
        <v>26.399999999999299</v>
      </c>
      <c r="F2036" s="413">
        <v>3520</v>
      </c>
      <c r="G2036" s="413">
        <v>7.96000000000019</v>
      </c>
    </row>
    <row r="2037" spans="1:7">
      <c r="A2037" s="11"/>
      <c r="B2037" s="4">
        <v>2010</v>
      </c>
      <c r="C2037" s="11"/>
      <c r="D2037" s="11"/>
      <c r="E2037" s="416">
        <v>26.4099999999993</v>
      </c>
      <c r="F2037" s="413">
        <v>3510</v>
      </c>
      <c r="G2037" s="413">
        <v>7.9800000000001896</v>
      </c>
    </row>
    <row r="2038" spans="1:7">
      <c r="A2038" s="11"/>
      <c r="B2038" s="4">
        <v>2011</v>
      </c>
      <c r="C2038" s="11"/>
      <c r="D2038" s="11"/>
      <c r="E2038" s="416">
        <v>26.419999999999298</v>
      </c>
      <c r="F2038" s="413">
        <v>3500</v>
      </c>
      <c r="G2038" s="413">
        <v>8.0000000000001901</v>
      </c>
    </row>
    <row r="2039" spans="1:7">
      <c r="A2039" s="11"/>
      <c r="B2039" s="4">
        <v>2012</v>
      </c>
      <c r="C2039" s="11"/>
      <c r="D2039" s="11"/>
      <c r="E2039" s="416">
        <v>26.4299999999993</v>
      </c>
      <c r="F2039" s="413">
        <v>3490</v>
      </c>
      <c r="G2039" s="413">
        <v>8.0200000000001896</v>
      </c>
    </row>
    <row r="2040" spans="1:7">
      <c r="A2040" s="11"/>
      <c r="B2040" s="4">
        <v>2013</v>
      </c>
      <c r="C2040" s="11"/>
      <c r="D2040" s="11"/>
      <c r="E2040" s="416">
        <v>26.439999999999301</v>
      </c>
      <c r="F2040" s="413">
        <v>3480</v>
      </c>
      <c r="G2040" s="413">
        <v>8.0400000000001892</v>
      </c>
    </row>
    <row r="2041" spans="1:7">
      <c r="A2041" s="11"/>
      <c r="B2041" s="4">
        <v>2014</v>
      </c>
      <c r="C2041" s="11"/>
      <c r="D2041" s="11"/>
      <c r="E2041" s="416">
        <v>26.449999999999299</v>
      </c>
      <c r="F2041" s="413">
        <v>3470</v>
      </c>
      <c r="G2041" s="413">
        <v>8.0600000000001906</v>
      </c>
    </row>
    <row r="2042" spans="1:7">
      <c r="A2042" s="11"/>
      <c r="B2042" s="4">
        <v>2015</v>
      </c>
      <c r="C2042" s="11"/>
      <c r="D2042" s="11"/>
      <c r="E2042" s="416">
        <v>26.459999999999301</v>
      </c>
      <c r="F2042" s="413">
        <v>3460</v>
      </c>
      <c r="G2042" s="413">
        <v>8.0800000000001901</v>
      </c>
    </row>
    <row r="2043" spans="1:7">
      <c r="A2043" s="11"/>
      <c r="B2043" s="4">
        <v>2016</v>
      </c>
      <c r="C2043" s="11"/>
      <c r="D2043" s="11"/>
      <c r="E2043" s="416">
        <v>26.469999999999299</v>
      </c>
      <c r="F2043" s="413">
        <v>3450</v>
      </c>
      <c r="G2043" s="413">
        <v>8.1000000000001897</v>
      </c>
    </row>
    <row r="2044" spans="1:7">
      <c r="A2044" s="11"/>
      <c r="B2044" s="4">
        <v>2017</v>
      </c>
      <c r="C2044" s="11"/>
      <c r="D2044" s="11"/>
      <c r="E2044" s="416">
        <v>26.479999999999301</v>
      </c>
      <c r="F2044" s="413">
        <v>3440</v>
      </c>
      <c r="G2044" s="413">
        <v>8.1200000000001893</v>
      </c>
    </row>
    <row r="2045" spans="1:7">
      <c r="A2045" s="11"/>
      <c r="B2045" s="4">
        <v>2018</v>
      </c>
      <c r="C2045" s="11"/>
      <c r="D2045" s="11"/>
      <c r="E2045" s="416">
        <v>26.489999999999299</v>
      </c>
      <c r="F2045" s="413">
        <v>3430</v>
      </c>
      <c r="G2045" s="413">
        <v>8.1400000000001906</v>
      </c>
    </row>
    <row r="2046" spans="1:7">
      <c r="A2046" s="11"/>
      <c r="B2046" s="4">
        <v>2019</v>
      </c>
      <c r="C2046" s="11"/>
      <c r="D2046" s="11"/>
      <c r="E2046" s="416">
        <v>26.4999999999993</v>
      </c>
      <c r="F2046" s="413">
        <v>3420</v>
      </c>
      <c r="G2046" s="413">
        <v>8.1600000000001902</v>
      </c>
    </row>
    <row r="2047" spans="1:7">
      <c r="A2047" s="11"/>
      <c r="B2047" s="4">
        <v>2020</v>
      </c>
      <c r="C2047" s="11"/>
      <c r="D2047" s="11"/>
      <c r="E2047" s="416">
        <v>26.509999999999302</v>
      </c>
      <c r="F2047" s="413">
        <v>3410</v>
      </c>
      <c r="G2047" s="413">
        <v>8.1800000000001898</v>
      </c>
    </row>
    <row r="2048" spans="1:7">
      <c r="A2048" s="11"/>
      <c r="B2048" s="4">
        <v>2021</v>
      </c>
      <c r="C2048" s="11"/>
      <c r="D2048" s="11"/>
      <c r="E2048" s="416">
        <v>26.5199999999993</v>
      </c>
      <c r="F2048" s="413">
        <v>3400</v>
      </c>
      <c r="G2048" s="413">
        <v>8.2000000000001894</v>
      </c>
    </row>
    <row r="2049" spans="1:7">
      <c r="A2049" s="11"/>
      <c r="B2049" s="4">
        <v>2022</v>
      </c>
      <c r="C2049" s="11"/>
      <c r="D2049" s="11"/>
      <c r="E2049" s="416">
        <v>26.529999999999301</v>
      </c>
      <c r="F2049" s="413">
        <v>3390</v>
      </c>
      <c r="G2049" s="413">
        <v>8.2200000000001907</v>
      </c>
    </row>
    <row r="2050" spans="1:7">
      <c r="A2050" s="11"/>
      <c r="B2050" s="4">
        <v>2023</v>
      </c>
      <c r="C2050" s="11"/>
      <c r="D2050" s="11"/>
      <c r="E2050" s="416">
        <v>26.539999999999299</v>
      </c>
      <c r="F2050" s="413">
        <v>3380</v>
      </c>
      <c r="G2050" s="413">
        <v>8.2400000000001903</v>
      </c>
    </row>
    <row r="2051" spans="1:7">
      <c r="A2051" s="11"/>
      <c r="B2051" s="4">
        <v>2024</v>
      </c>
      <c r="C2051" s="11"/>
      <c r="D2051" s="11"/>
      <c r="E2051" s="416">
        <v>26.549999999999301</v>
      </c>
      <c r="F2051" s="413">
        <v>3370</v>
      </c>
      <c r="G2051" s="413">
        <v>8.2600000000001899</v>
      </c>
    </row>
    <row r="2052" spans="1:7">
      <c r="A2052" s="11"/>
      <c r="B2052" s="4">
        <v>2025</v>
      </c>
      <c r="C2052" s="11"/>
      <c r="D2052" s="11"/>
      <c r="E2052" s="416">
        <v>26.559999999999299</v>
      </c>
      <c r="F2052" s="413">
        <v>3360</v>
      </c>
      <c r="G2052" s="413">
        <v>8.2800000000001894</v>
      </c>
    </row>
    <row r="2053" spans="1:7">
      <c r="A2053" s="11"/>
      <c r="B2053" s="4">
        <v>2026</v>
      </c>
      <c r="C2053" s="11"/>
      <c r="D2053" s="11"/>
      <c r="E2053" s="416">
        <v>26.5699999999993</v>
      </c>
      <c r="F2053" s="413">
        <v>3350</v>
      </c>
      <c r="G2053" s="413">
        <v>8.3000000000001908</v>
      </c>
    </row>
    <row r="2054" spans="1:7">
      <c r="A2054" s="11"/>
      <c r="B2054" s="4">
        <v>2027</v>
      </c>
      <c r="C2054" s="11"/>
      <c r="D2054" s="11"/>
      <c r="E2054" s="416">
        <v>26.579999999999298</v>
      </c>
      <c r="F2054" s="413">
        <v>3340</v>
      </c>
      <c r="G2054" s="413">
        <v>8.3200000000001904</v>
      </c>
    </row>
    <row r="2055" spans="1:7">
      <c r="A2055" s="11"/>
      <c r="B2055" s="4">
        <v>2028</v>
      </c>
      <c r="C2055" s="11"/>
      <c r="D2055" s="11"/>
      <c r="E2055" s="416">
        <v>26.5899999999993</v>
      </c>
      <c r="F2055" s="413">
        <v>3330</v>
      </c>
      <c r="G2055" s="413">
        <v>8.3400000000001793</v>
      </c>
    </row>
    <row r="2056" spans="1:7">
      <c r="A2056" s="11"/>
      <c r="B2056" s="4">
        <v>2029</v>
      </c>
      <c r="C2056" s="11"/>
      <c r="D2056" s="11"/>
      <c r="E2056" s="416">
        <v>26.599999999999302</v>
      </c>
      <c r="F2056" s="413">
        <v>3320</v>
      </c>
      <c r="G2056" s="413">
        <v>8.3600000000001806</v>
      </c>
    </row>
    <row r="2057" spans="1:7">
      <c r="A2057" s="11"/>
      <c r="B2057" s="4">
        <v>2030</v>
      </c>
      <c r="C2057" s="11"/>
      <c r="D2057" s="11"/>
      <c r="E2057" s="416">
        <v>26.6099999999993</v>
      </c>
      <c r="F2057" s="413">
        <v>3310</v>
      </c>
      <c r="G2057" s="413">
        <v>8.3800000000001802</v>
      </c>
    </row>
    <row r="2058" spans="1:7">
      <c r="A2058" s="11"/>
      <c r="B2058" s="4">
        <v>2031</v>
      </c>
      <c r="C2058" s="11"/>
      <c r="D2058" s="11"/>
      <c r="E2058" s="416">
        <v>26.619999999999301</v>
      </c>
      <c r="F2058" s="413">
        <v>3300</v>
      </c>
      <c r="G2058" s="413">
        <v>8.4000000000001798</v>
      </c>
    </row>
    <row r="2059" spans="1:7">
      <c r="A2059" s="11"/>
      <c r="B2059" s="4">
        <v>2032</v>
      </c>
      <c r="C2059" s="11"/>
      <c r="D2059" s="11"/>
      <c r="E2059" s="416">
        <v>26.629999999999299</v>
      </c>
      <c r="F2059" s="413">
        <v>3290</v>
      </c>
      <c r="G2059" s="413">
        <v>8.4200000000001793</v>
      </c>
    </row>
    <row r="2060" spans="1:7">
      <c r="A2060" s="11"/>
      <c r="B2060" s="4">
        <v>2033</v>
      </c>
      <c r="C2060" s="11"/>
      <c r="D2060" s="11"/>
      <c r="E2060" s="416">
        <v>26.639999999999301</v>
      </c>
      <c r="F2060" s="413">
        <v>3280</v>
      </c>
      <c r="G2060" s="413">
        <v>8.4400000000001807</v>
      </c>
    </row>
    <row r="2061" spans="1:7">
      <c r="A2061" s="11"/>
      <c r="B2061" s="4">
        <v>2034</v>
      </c>
      <c r="C2061" s="11"/>
      <c r="D2061" s="11"/>
      <c r="E2061" s="416">
        <v>26.649999999999299</v>
      </c>
      <c r="F2061" s="413">
        <v>3270</v>
      </c>
      <c r="G2061" s="413">
        <v>8.4600000000001803</v>
      </c>
    </row>
    <row r="2062" spans="1:7">
      <c r="A2062" s="11"/>
      <c r="B2062" s="4">
        <v>2035</v>
      </c>
      <c r="C2062" s="11"/>
      <c r="D2062" s="11"/>
      <c r="E2062" s="416">
        <v>26.6599999999993</v>
      </c>
      <c r="F2062" s="413">
        <v>3260</v>
      </c>
      <c r="G2062" s="413">
        <v>8.4800000000001798</v>
      </c>
    </row>
    <row r="2063" spans="1:7">
      <c r="A2063" s="11"/>
      <c r="B2063" s="4">
        <v>2036</v>
      </c>
      <c r="C2063" s="11"/>
      <c r="D2063" s="11"/>
      <c r="E2063" s="416">
        <v>26.669999999999298</v>
      </c>
      <c r="F2063" s="413">
        <v>3250</v>
      </c>
      <c r="G2063" s="413">
        <v>8.5000000000001794</v>
      </c>
    </row>
    <row r="2064" spans="1:7">
      <c r="A2064" s="11"/>
      <c r="B2064" s="4">
        <v>2037</v>
      </c>
      <c r="C2064" s="11"/>
      <c r="D2064" s="11"/>
      <c r="E2064" s="416">
        <v>26.6799999999993</v>
      </c>
      <c r="F2064" s="413">
        <v>3240</v>
      </c>
      <c r="G2064" s="413">
        <v>8.5200000000001808</v>
      </c>
    </row>
    <row r="2065" spans="1:7">
      <c r="A2065" s="11"/>
      <c r="B2065" s="4">
        <v>2038</v>
      </c>
      <c r="C2065" s="11"/>
      <c r="D2065" s="11"/>
      <c r="E2065" s="416">
        <v>26.689999999999301</v>
      </c>
      <c r="F2065" s="413">
        <v>3230</v>
      </c>
      <c r="G2065" s="413">
        <v>8.5400000000001803</v>
      </c>
    </row>
    <row r="2066" spans="1:7">
      <c r="A2066" s="11"/>
      <c r="B2066" s="4">
        <v>2039</v>
      </c>
      <c r="C2066" s="11"/>
      <c r="D2066" s="11"/>
      <c r="E2066" s="416">
        <v>26.699999999999299</v>
      </c>
      <c r="F2066" s="413">
        <v>3220</v>
      </c>
      <c r="G2066" s="413">
        <v>8.5600000000001799</v>
      </c>
    </row>
    <row r="2067" spans="1:7">
      <c r="A2067" s="11"/>
      <c r="B2067" s="4">
        <v>2040</v>
      </c>
      <c r="C2067" s="11"/>
      <c r="D2067" s="11"/>
      <c r="E2067" s="416">
        <v>26.709999999999301</v>
      </c>
      <c r="F2067" s="413">
        <v>3210</v>
      </c>
      <c r="G2067" s="413">
        <v>8.5800000000001795</v>
      </c>
    </row>
    <row r="2068" spans="1:7">
      <c r="A2068" s="11"/>
      <c r="B2068" s="4">
        <v>2041</v>
      </c>
      <c r="C2068" s="11"/>
      <c r="D2068" s="11"/>
      <c r="E2068" s="416">
        <v>26.719999999999299</v>
      </c>
      <c r="F2068" s="413">
        <v>3200</v>
      </c>
      <c r="G2068" s="413">
        <v>8.6000000000001808</v>
      </c>
    </row>
    <row r="2069" spans="1:7">
      <c r="A2069" s="11"/>
      <c r="B2069" s="4">
        <v>2042</v>
      </c>
      <c r="C2069" s="11"/>
      <c r="D2069" s="11"/>
      <c r="E2069" s="416">
        <v>26.7299999999994</v>
      </c>
      <c r="F2069" s="413">
        <v>3190</v>
      </c>
      <c r="G2069" s="413">
        <v>8.6200000000001804</v>
      </c>
    </row>
    <row r="2070" spans="1:7">
      <c r="A2070" s="11"/>
      <c r="B2070" s="4">
        <v>2043</v>
      </c>
      <c r="C2070" s="11"/>
      <c r="D2070" s="11"/>
      <c r="E2070" s="416">
        <v>26.739999999999402</v>
      </c>
      <c r="F2070" s="413">
        <v>3180</v>
      </c>
      <c r="G2070" s="413">
        <v>8.64000000000018</v>
      </c>
    </row>
    <row r="2071" spans="1:7">
      <c r="A2071" s="11"/>
      <c r="B2071" s="4">
        <v>2044</v>
      </c>
      <c r="C2071" s="11"/>
      <c r="D2071" s="11"/>
      <c r="E2071" s="416">
        <v>26.7499999999994</v>
      </c>
      <c r="F2071" s="413">
        <v>3170</v>
      </c>
      <c r="G2071" s="413">
        <v>8.6600000000001796</v>
      </c>
    </row>
    <row r="2072" spans="1:7">
      <c r="A2072" s="11"/>
      <c r="B2072" s="4">
        <v>2045</v>
      </c>
      <c r="C2072" s="11"/>
      <c r="D2072" s="11"/>
      <c r="E2072" s="416">
        <v>26.759999999999401</v>
      </c>
      <c r="F2072" s="413">
        <v>3160</v>
      </c>
      <c r="G2072" s="413">
        <v>8.6800000000001791</v>
      </c>
    </row>
    <row r="2073" spans="1:7">
      <c r="A2073" s="11"/>
      <c r="B2073" s="4">
        <v>2046</v>
      </c>
      <c r="C2073" s="11"/>
      <c r="D2073" s="11"/>
      <c r="E2073" s="416">
        <v>26.769999999999399</v>
      </c>
      <c r="F2073" s="413">
        <v>3150</v>
      </c>
      <c r="G2073" s="413">
        <v>8.7000000000001805</v>
      </c>
    </row>
    <row r="2074" spans="1:7">
      <c r="A2074" s="11"/>
      <c r="B2074" s="4">
        <v>2047</v>
      </c>
      <c r="C2074" s="11"/>
      <c r="D2074" s="11"/>
      <c r="E2074" s="416">
        <v>26.779999999999401</v>
      </c>
      <c r="F2074" s="413">
        <v>3140</v>
      </c>
      <c r="G2074" s="413">
        <v>8.7200000000001801</v>
      </c>
    </row>
    <row r="2075" spans="1:7">
      <c r="A2075" s="11"/>
      <c r="B2075" s="4">
        <v>2048</v>
      </c>
      <c r="C2075" s="11"/>
      <c r="D2075" s="11"/>
      <c r="E2075" s="416">
        <v>26.789999999999399</v>
      </c>
      <c r="F2075" s="413">
        <v>3130</v>
      </c>
      <c r="G2075" s="413">
        <v>8.7400000000001796</v>
      </c>
    </row>
    <row r="2076" spans="1:7">
      <c r="A2076" s="11"/>
      <c r="B2076" s="4">
        <v>2049</v>
      </c>
      <c r="C2076" s="11"/>
      <c r="D2076" s="11"/>
      <c r="E2076" s="416">
        <v>26.7999999999994</v>
      </c>
      <c r="F2076" s="413">
        <v>3120</v>
      </c>
      <c r="G2076" s="413">
        <v>8.7600000000001792</v>
      </c>
    </row>
    <row r="2077" spans="1:7">
      <c r="A2077" s="11"/>
      <c r="B2077" s="4">
        <v>2050</v>
      </c>
      <c r="C2077" s="11"/>
      <c r="D2077" s="11"/>
      <c r="E2077" s="416">
        <v>26.809999999999398</v>
      </c>
      <c r="F2077" s="413">
        <v>3110</v>
      </c>
      <c r="G2077" s="413">
        <v>8.7800000000001805</v>
      </c>
    </row>
    <row r="2078" spans="1:7">
      <c r="A2078" s="11"/>
      <c r="B2078" s="4">
        <v>2051</v>
      </c>
      <c r="C2078" s="11"/>
      <c r="D2078" s="11"/>
      <c r="E2078" s="416">
        <v>26.8199999999994</v>
      </c>
      <c r="F2078" s="413">
        <v>3100</v>
      </c>
      <c r="G2078" s="413">
        <v>8.8000000000001695</v>
      </c>
    </row>
    <row r="2079" spans="1:7">
      <c r="A2079" s="11"/>
      <c r="B2079" s="4">
        <v>2052</v>
      </c>
      <c r="C2079" s="11"/>
      <c r="D2079" s="11"/>
      <c r="E2079" s="416">
        <v>26.829999999999401</v>
      </c>
      <c r="F2079" s="413">
        <v>3090</v>
      </c>
      <c r="G2079" s="413">
        <v>8.8200000000001708</v>
      </c>
    </row>
    <row r="2080" spans="1:7">
      <c r="A2080" s="11"/>
      <c r="B2080" s="4">
        <v>2053</v>
      </c>
      <c r="C2080" s="11"/>
      <c r="D2080" s="11"/>
      <c r="E2080" s="416">
        <v>26.839999999999399</v>
      </c>
      <c r="F2080" s="413">
        <v>3080</v>
      </c>
      <c r="G2080" s="413">
        <v>8.8400000000001704</v>
      </c>
    </row>
    <row r="2081" spans="1:7">
      <c r="A2081" s="11"/>
      <c r="B2081" s="4">
        <v>2054</v>
      </c>
      <c r="C2081" s="11"/>
      <c r="D2081" s="11"/>
      <c r="E2081" s="416">
        <v>26.849999999999401</v>
      </c>
      <c r="F2081" s="413">
        <v>3070</v>
      </c>
      <c r="G2081" s="413">
        <v>8.86000000000017</v>
      </c>
    </row>
    <row r="2082" spans="1:7">
      <c r="A2082" s="11"/>
      <c r="B2082" s="4">
        <v>2055</v>
      </c>
      <c r="C2082" s="11"/>
      <c r="D2082" s="11"/>
      <c r="E2082" s="416">
        <v>26.859999999999399</v>
      </c>
      <c r="F2082" s="413">
        <v>3060</v>
      </c>
      <c r="G2082" s="413">
        <v>8.8800000000001695</v>
      </c>
    </row>
    <row r="2083" spans="1:7">
      <c r="A2083" s="11"/>
      <c r="B2083" s="4">
        <v>2056</v>
      </c>
      <c r="C2083" s="11"/>
      <c r="D2083" s="11"/>
      <c r="E2083" s="416">
        <v>26.869999999999401</v>
      </c>
      <c r="F2083" s="413">
        <v>3050</v>
      </c>
      <c r="G2083" s="413">
        <v>8.9000000000001709</v>
      </c>
    </row>
    <row r="2084" spans="1:7">
      <c r="A2084" s="11"/>
      <c r="B2084" s="4">
        <v>2057</v>
      </c>
      <c r="C2084" s="11"/>
      <c r="D2084" s="11"/>
      <c r="E2084" s="416">
        <v>26.879999999999399</v>
      </c>
      <c r="F2084" s="413">
        <v>3040</v>
      </c>
      <c r="G2084" s="413">
        <v>8.9200000000001705</v>
      </c>
    </row>
    <row r="2085" spans="1:7">
      <c r="A2085" s="11"/>
      <c r="B2085" s="4">
        <v>2058</v>
      </c>
      <c r="C2085" s="11"/>
      <c r="D2085" s="11"/>
      <c r="E2085" s="416">
        <v>26.8899999999994</v>
      </c>
      <c r="F2085" s="413">
        <v>3030</v>
      </c>
      <c r="G2085" s="413">
        <v>8.94000000000017</v>
      </c>
    </row>
    <row r="2086" spans="1:7">
      <c r="A2086" s="11"/>
      <c r="B2086" s="4">
        <v>2059</v>
      </c>
      <c r="C2086" s="11"/>
      <c r="D2086" s="11"/>
      <c r="E2086" s="416">
        <v>26.899999999999402</v>
      </c>
      <c r="F2086" s="413">
        <v>3020</v>
      </c>
      <c r="G2086" s="413">
        <v>8.9600000000001696</v>
      </c>
    </row>
    <row r="2087" spans="1:7">
      <c r="A2087" s="11"/>
      <c r="B2087" s="4">
        <v>2060</v>
      </c>
      <c r="C2087" s="11"/>
      <c r="D2087" s="11"/>
      <c r="E2087" s="416">
        <v>26.9099999999994</v>
      </c>
      <c r="F2087" s="413">
        <v>3010</v>
      </c>
      <c r="G2087" s="413">
        <v>8.9800000000001692</v>
      </c>
    </row>
    <row r="2088" spans="1:7">
      <c r="A2088" s="11"/>
      <c r="B2088" s="4">
        <v>2061</v>
      </c>
      <c r="C2088" s="11"/>
      <c r="D2088" s="11"/>
      <c r="E2088" s="416">
        <v>26.919999999999401</v>
      </c>
      <c r="F2088" s="413">
        <v>3000</v>
      </c>
      <c r="G2088" s="413">
        <v>9.0000000000001705</v>
      </c>
    </row>
    <row r="2089" spans="1:7">
      <c r="A2089" s="11"/>
      <c r="B2089" s="4">
        <v>2062</v>
      </c>
      <c r="C2089" s="11"/>
      <c r="D2089" s="11"/>
      <c r="E2089" s="416">
        <v>26.929999999999399</v>
      </c>
      <c r="F2089" s="413">
        <v>2990</v>
      </c>
      <c r="G2089" s="413">
        <v>9.0200000000001701</v>
      </c>
    </row>
    <row r="2090" spans="1:7">
      <c r="A2090" s="11"/>
      <c r="B2090" s="4">
        <v>2063</v>
      </c>
      <c r="C2090" s="11"/>
      <c r="D2090" s="11"/>
      <c r="E2090" s="416">
        <v>26.939999999999401</v>
      </c>
      <c r="F2090" s="413">
        <v>2980</v>
      </c>
      <c r="G2090" s="413">
        <v>9.0400000000001697</v>
      </c>
    </row>
    <row r="2091" spans="1:7">
      <c r="A2091" s="11"/>
      <c r="B2091" s="4">
        <v>2064</v>
      </c>
      <c r="C2091" s="11"/>
      <c r="D2091" s="11"/>
      <c r="E2091" s="416">
        <v>26.949999999999399</v>
      </c>
      <c r="F2091" s="413">
        <v>2970</v>
      </c>
      <c r="G2091" s="413">
        <v>9.0600000000001693</v>
      </c>
    </row>
    <row r="2092" spans="1:7">
      <c r="A2092" s="11"/>
      <c r="B2092" s="4">
        <v>2065</v>
      </c>
      <c r="C2092" s="11"/>
      <c r="D2092" s="11"/>
      <c r="E2092" s="416">
        <v>26.9599999999994</v>
      </c>
      <c r="F2092" s="413">
        <v>2960</v>
      </c>
      <c r="G2092" s="413">
        <v>9.0800000000001706</v>
      </c>
    </row>
    <row r="2093" spans="1:7">
      <c r="A2093" s="11"/>
      <c r="B2093" s="4">
        <v>2066</v>
      </c>
      <c r="C2093" s="11"/>
      <c r="D2093" s="11"/>
      <c r="E2093" s="416">
        <v>26.969999999999398</v>
      </c>
      <c r="F2093" s="413">
        <v>2950</v>
      </c>
      <c r="G2093" s="413">
        <v>9.1000000000001702</v>
      </c>
    </row>
    <row r="2094" spans="1:7">
      <c r="A2094" s="11"/>
      <c r="B2094" s="4">
        <v>2067</v>
      </c>
      <c r="C2094" s="11"/>
      <c r="D2094" s="11"/>
      <c r="E2094" s="416">
        <v>26.9799999999994</v>
      </c>
      <c r="F2094" s="413">
        <v>2940</v>
      </c>
      <c r="G2094" s="413">
        <v>9.1200000000001697</v>
      </c>
    </row>
    <row r="2095" spans="1:7">
      <c r="A2095" s="11"/>
      <c r="B2095" s="4">
        <v>2068</v>
      </c>
      <c r="C2095" s="11"/>
      <c r="D2095" s="11"/>
      <c r="E2095" s="416">
        <v>26.989999999999402</v>
      </c>
      <c r="F2095" s="413">
        <v>2930</v>
      </c>
      <c r="G2095" s="413">
        <v>9.1400000000001693</v>
      </c>
    </row>
    <row r="2096" spans="1:7">
      <c r="A2096" s="11"/>
      <c r="B2096" s="4">
        <v>2069</v>
      </c>
      <c r="C2096" s="11"/>
      <c r="D2096" s="11"/>
      <c r="E2096" s="416">
        <v>26.9999999999994</v>
      </c>
      <c r="F2096" s="413">
        <v>2920</v>
      </c>
      <c r="G2096" s="413">
        <v>9.1600000000001707</v>
      </c>
    </row>
    <row r="2097" spans="1:7">
      <c r="A2097" s="11"/>
      <c r="B2097" s="4">
        <v>2070</v>
      </c>
      <c r="C2097" s="11"/>
      <c r="D2097" s="11"/>
      <c r="E2097" s="416">
        <v>27.009999999999401</v>
      </c>
      <c r="F2097" s="413">
        <v>2910</v>
      </c>
      <c r="G2097" s="413">
        <v>9.1800000000001702</v>
      </c>
    </row>
    <row r="2098" spans="1:7">
      <c r="A2098" s="11"/>
      <c r="B2098" s="4">
        <v>2071</v>
      </c>
      <c r="C2098" s="11"/>
      <c r="D2098" s="11"/>
      <c r="E2098" s="416">
        <v>27.019999999999399</v>
      </c>
      <c r="F2098" s="413">
        <v>2900</v>
      </c>
      <c r="G2098" s="413">
        <v>9.2000000000001698</v>
      </c>
    </row>
    <row r="2099" spans="1:7">
      <c r="A2099" s="11"/>
      <c r="B2099" s="4">
        <v>2072</v>
      </c>
      <c r="C2099" s="11"/>
      <c r="D2099" s="11"/>
      <c r="E2099" s="416">
        <v>27.029999999999401</v>
      </c>
      <c r="F2099" s="413">
        <v>2890</v>
      </c>
      <c r="G2099" s="413">
        <v>9.2200000000001694</v>
      </c>
    </row>
    <row r="2100" spans="1:7">
      <c r="A2100" s="11"/>
      <c r="B2100" s="4">
        <v>2073</v>
      </c>
      <c r="C2100" s="11"/>
      <c r="D2100" s="11"/>
      <c r="E2100" s="416">
        <v>27.039999999999399</v>
      </c>
      <c r="F2100" s="413">
        <v>2880</v>
      </c>
      <c r="G2100" s="413">
        <v>9.2400000000001707</v>
      </c>
    </row>
    <row r="2101" spans="1:7">
      <c r="A2101" s="11"/>
      <c r="B2101" s="4">
        <v>2074</v>
      </c>
      <c r="C2101" s="11"/>
      <c r="D2101" s="11"/>
      <c r="E2101" s="416">
        <v>27.0499999999994</v>
      </c>
      <c r="F2101" s="413">
        <v>2870</v>
      </c>
      <c r="G2101" s="413">
        <v>9.2600000000001597</v>
      </c>
    </row>
    <row r="2102" spans="1:7">
      <c r="A2102" s="11"/>
      <c r="B2102" s="4">
        <v>2075</v>
      </c>
      <c r="C2102" s="11"/>
      <c r="D2102" s="11"/>
      <c r="E2102" s="416">
        <v>27.059999999999398</v>
      </c>
      <c r="F2102" s="413">
        <v>2860</v>
      </c>
      <c r="G2102" s="413">
        <v>9.2800000000001592</v>
      </c>
    </row>
    <row r="2103" spans="1:7">
      <c r="A2103" s="11"/>
      <c r="B2103" s="4">
        <v>2076</v>
      </c>
      <c r="C2103" s="11"/>
      <c r="D2103" s="11"/>
      <c r="E2103" s="416">
        <v>27.0699999999994</v>
      </c>
      <c r="F2103" s="413">
        <v>2850</v>
      </c>
      <c r="G2103" s="413">
        <v>9.3000000000001606</v>
      </c>
    </row>
    <row r="2104" spans="1:7">
      <c r="A2104" s="11"/>
      <c r="B2104" s="4">
        <v>2077</v>
      </c>
      <c r="C2104" s="11"/>
      <c r="D2104" s="11"/>
      <c r="E2104" s="416">
        <v>27.079999999999401</v>
      </c>
      <c r="F2104" s="413">
        <v>2840</v>
      </c>
      <c r="G2104" s="413">
        <v>9.3200000000001602</v>
      </c>
    </row>
    <row r="2105" spans="1:7">
      <c r="A2105" s="11"/>
      <c r="B2105" s="4">
        <v>2078</v>
      </c>
      <c r="C2105" s="11"/>
      <c r="D2105" s="11"/>
      <c r="E2105" s="416">
        <v>27.089999999999399</v>
      </c>
      <c r="F2105" s="413">
        <v>2830</v>
      </c>
      <c r="G2105" s="413">
        <v>9.3400000000001597</v>
      </c>
    </row>
    <row r="2106" spans="1:7">
      <c r="A2106" s="11"/>
      <c r="B2106" s="4">
        <v>2079</v>
      </c>
      <c r="C2106" s="11"/>
      <c r="D2106" s="11"/>
      <c r="E2106" s="416">
        <v>27.099999999999401</v>
      </c>
      <c r="F2106" s="413">
        <v>2820</v>
      </c>
      <c r="G2106" s="413">
        <v>9.3600000000001593</v>
      </c>
    </row>
    <row r="2107" spans="1:7">
      <c r="A2107" s="11"/>
      <c r="B2107" s="4">
        <v>2080</v>
      </c>
      <c r="C2107" s="11"/>
      <c r="D2107" s="11"/>
      <c r="E2107" s="416">
        <v>27.109999999999399</v>
      </c>
      <c r="F2107" s="413">
        <v>2810</v>
      </c>
      <c r="G2107" s="413">
        <v>9.3800000000001607</v>
      </c>
    </row>
    <row r="2108" spans="1:7">
      <c r="A2108" s="11"/>
      <c r="B2108" s="4">
        <v>2081</v>
      </c>
      <c r="C2108" s="11"/>
      <c r="D2108" s="11"/>
      <c r="E2108" s="416">
        <v>27.119999999999401</v>
      </c>
      <c r="F2108" s="413">
        <v>2800</v>
      </c>
      <c r="G2108" s="413">
        <v>9.4000000000001602</v>
      </c>
    </row>
    <row r="2109" spans="1:7">
      <c r="A2109" s="11"/>
      <c r="B2109" s="4">
        <v>2082</v>
      </c>
      <c r="C2109" s="11"/>
      <c r="D2109" s="11"/>
      <c r="E2109" s="416">
        <v>27.129999999999399</v>
      </c>
      <c r="F2109" s="413">
        <v>2790</v>
      </c>
      <c r="G2109" s="413">
        <v>9.4200000000001598</v>
      </c>
    </row>
    <row r="2110" spans="1:7">
      <c r="A2110" s="11"/>
      <c r="B2110" s="4">
        <v>2083</v>
      </c>
      <c r="C2110" s="11"/>
      <c r="D2110" s="11"/>
      <c r="E2110" s="416">
        <v>27.1399999999994</v>
      </c>
      <c r="F2110" s="413">
        <v>2780</v>
      </c>
      <c r="G2110" s="413">
        <v>9.4400000000001594</v>
      </c>
    </row>
    <row r="2111" spans="1:7">
      <c r="A2111" s="11"/>
      <c r="B2111" s="4">
        <v>2084</v>
      </c>
      <c r="C2111" s="11"/>
      <c r="D2111" s="11"/>
      <c r="E2111" s="416">
        <v>27.149999999999402</v>
      </c>
      <c r="F2111" s="413">
        <v>2770</v>
      </c>
      <c r="G2111" s="413">
        <v>9.4600000000001607</v>
      </c>
    </row>
    <row r="2112" spans="1:7">
      <c r="A2112" s="11"/>
      <c r="B2112" s="4">
        <v>2085</v>
      </c>
      <c r="C2112" s="11"/>
      <c r="D2112" s="11"/>
      <c r="E2112" s="416">
        <v>27.1599999999994</v>
      </c>
      <c r="F2112" s="413">
        <v>2760</v>
      </c>
      <c r="G2112" s="413">
        <v>9.4800000000001603</v>
      </c>
    </row>
    <row r="2113" spans="1:7">
      <c r="A2113" s="11"/>
      <c r="B2113" s="4">
        <v>2086</v>
      </c>
      <c r="C2113" s="11"/>
      <c r="D2113" s="11"/>
      <c r="E2113" s="416">
        <v>27.169999999999401</v>
      </c>
      <c r="F2113" s="413">
        <v>2750</v>
      </c>
      <c r="G2113" s="413">
        <v>9.5000000000001599</v>
      </c>
    </row>
    <row r="2114" spans="1:7">
      <c r="A2114" s="11"/>
      <c r="B2114" s="4">
        <v>2087</v>
      </c>
      <c r="C2114" s="11"/>
      <c r="D2114" s="11"/>
      <c r="E2114" s="416">
        <v>27.179999999999399</v>
      </c>
      <c r="F2114" s="413">
        <v>2740</v>
      </c>
      <c r="G2114" s="413">
        <v>9.5200000000001594</v>
      </c>
    </row>
    <row r="2115" spans="1:7">
      <c r="A2115" s="11"/>
      <c r="B2115" s="4">
        <v>2088</v>
      </c>
      <c r="C2115" s="11"/>
      <c r="D2115" s="11"/>
      <c r="E2115" s="416">
        <v>27.189999999999401</v>
      </c>
      <c r="F2115" s="413">
        <v>2730</v>
      </c>
      <c r="G2115" s="413">
        <v>9.5400000000001608</v>
      </c>
    </row>
    <row r="2116" spans="1:7">
      <c r="A2116" s="11"/>
      <c r="B2116" s="4">
        <v>2089</v>
      </c>
      <c r="C2116" s="11"/>
      <c r="D2116" s="11"/>
      <c r="E2116" s="416">
        <v>27.199999999999399</v>
      </c>
      <c r="F2116" s="413">
        <v>2720</v>
      </c>
      <c r="G2116" s="413">
        <v>9.5600000000001604</v>
      </c>
    </row>
    <row r="2117" spans="1:7">
      <c r="A2117" s="11"/>
      <c r="B2117" s="4">
        <v>2090</v>
      </c>
      <c r="C2117" s="11"/>
      <c r="D2117" s="11"/>
      <c r="E2117" s="416">
        <v>27.2099999999994</v>
      </c>
      <c r="F2117" s="413">
        <v>2710</v>
      </c>
      <c r="G2117" s="413">
        <v>9.5800000000001599</v>
      </c>
    </row>
    <row r="2118" spans="1:7">
      <c r="A2118" s="11"/>
      <c r="B2118" s="4">
        <v>2091</v>
      </c>
      <c r="C2118" s="11"/>
      <c r="D2118" s="11"/>
      <c r="E2118" s="416">
        <v>27.219999999999398</v>
      </c>
      <c r="F2118" s="413">
        <v>2700</v>
      </c>
      <c r="G2118" s="413">
        <v>9.6000000000001595</v>
      </c>
    </row>
    <row r="2119" spans="1:7">
      <c r="A2119" s="11"/>
      <c r="B2119" s="4">
        <v>2092</v>
      </c>
      <c r="C2119" s="11"/>
      <c r="D2119" s="11"/>
      <c r="E2119" s="416">
        <v>27.2299999999994</v>
      </c>
      <c r="F2119" s="413">
        <v>2690</v>
      </c>
      <c r="G2119" s="413">
        <v>9.6200000000001609</v>
      </c>
    </row>
    <row r="2120" spans="1:7">
      <c r="A2120" s="11"/>
      <c r="B2120" s="4">
        <v>2093</v>
      </c>
      <c r="C2120" s="11"/>
      <c r="D2120" s="11"/>
      <c r="E2120" s="416">
        <v>27.239999999999402</v>
      </c>
      <c r="F2120" s="413">
        <v>2680</v>
      </c>
      <c r="G2120" s="413">
        <v>9.6400000000001604</v>
      </c>
    </row>
    <row r="2121" spans="1:7">
      <c r="A2121" s="11"/>
      <c r="B2121" s="4">
        <v>2094</v>
      </c>
      <c r="C2121" s="11"/>
      <c r="D2121" s="11"/>
      <c r="E2121" s="416">
        <v>27.2499999999994</v>
      </c>
      <c r="F2121" s="413">
        <v>2670</v>
      </c>
      <c r="G2121" s="413">
        <v>9.66000000000016</v>
      </c>
    </row>
    <row r="2122" spans="1:7">
      <c r="A2122" s="11"/>
      <c r="B2122" s="4">
        <v>2095</v>
      </c>
      <c r="C2122" s="11"/>
      <c r="D2122" s="11"/>
      <c r="E2122" s="416">
        <v>27.259999999999401</v>
      </c>
      <c r="F2122" s="413">
        <v>2660</v>
      </c>
      <c r="G2122" s="413">
        <v>9.6800000000001596</v>
      </c>
    </row>
    <row r="2123" spans="1:7">
      <c r="A2123" s="11"/>
      <c r="B2123" s="4">
        <v>2096</v>
      </c>
      <c r="C2123" s="11"/>
      <c r="D2123" s="11"/>
      <c r="E2123" s="416">
        <v>27.269999999999399</v>
      </c>
      <c r="F2123" s="413">
        <v>2650</v>
      </c>
      <c r="G2123" s="413">
        <v>9.7000000000001592</v>
      </c>
    </row>
    <row r="2124" spans="1:7">
      <c r="A2124" s="11"/>
      <c r="B2124" s="4">
        <v>2097</v>
      </c>
      <c r="C2124" s="11"/>
      <c r="D2124" s="11"/>
      <c r="E2124" s="416">
        <v>27.279999999999401</v>
      </c>
      <c r="F2124" s="413">
        <v>2640</v>
      </c>
      <c r="G2124" s="413">
        <v>9.7200000000001605</v>
      </c>
    </row>
    <row r="2125" spans="1:7">
      <c r="A2125" s="11"/>
      <c r="B2125" s="4">
        <v>2098</v>
      </c>
      <c r="C2125" s="11"/>
      <c r="D2125" s="11"/>
      <c r="E2125" s="416">
        <v>27.289999999999399</v>
      </c>
      <c r="F2125" s="413">
        <v>2630</v>
      </c>
      <c r="G2125" s="413">
        <v>9.7400000000001494</v>
      </c>
    </row>
    <row r="2126" spans="1:7">
      <c r="A2126" s="11"/>
      <c r="B2126" s="4">
        <v>2099</v>
      </c>
      <c r="C2126" s="11"/>
      <c r="D2126" s="11"/>
      <c r="E2126" s="416">
        <v>27.2999999999994</v>
      </c>
      <c r="F2126" s="413">
        <v>2620</v>
      </c>
      <c r="G2126" s="413">
        <v>9.7600000000001508</v>
      </c>
    </row>
    <row r="2127" spans="1:7">
      <c r="A2127" s="11"/>
      <c r="B2127" s="4">
        <v>2100</v>
      </c>
      <c r="C2127" s="11"/>
      <c r="D2127" s="11"/>
      <c r="E2127" s="416">
        <v>27.309999999999398</v>
      </c>
      <c r="F2127" s="413">
        <v>2610</v>
      </c>
      <c r="G2127" s="413">
        <v>9.7800000000001504</v>
      </c>
    </row>
    <row r="2128" spans="1:7">
      <c r="A2128" s="11"/>
      <c r="B2128" s="4">
        <v>2101</v>
      </c>
      <c r="C2128" s="11"/>
      <c r="D2128" s="11"/>
      <c r="E2128" s="416">
        <v>27.3199999999994</v>
      </c>
      <c r="F2128" s="413">
        <v>2600</v>
      </c>
      <c r="G2128" s="413">
        <v>9.8000000000001499</v>
      </c>
    </row>
    <row r="2129" spans="1:7">
      <c r="A2129" s="11"/>
      <c r="B2129" s="4">
        <v>2102</v>
      </c>
      <c r="C2129" s="11"/>
      <c r="D2129" s="11"/>
      <c r="E2129" s="416">
        <v>27.329999999999401</v>
      </c>
      <c r="F2129" s="413">
        <v>2590</v>
      </c>
      <c r="G2129" s="413">
        <v>9.8200000000001495</v>
      </c>
    </row>
    <row r="2130" spans="1:7">
      <c r="A2130" s="11"/>
      <c r="B2130" s="4">
        <v>2103</v>
      </c>
      <c r="C2130" s="11"/>
      <c r="D2130" s="11"/>
      <c r="E2130" s="416">
        <v>27.339999999999399</v>
      </c>
      <c r="F2130" s="413">
        <v>2580</v>
      </c>
      <c r="G2130" s="413">
        <v>9.8400000000001508</v>
      </c>
    </row>
    <row r="2131" spans="1:7">
      <c r="A2131" s="11"/>
      <c r="B2131" s="4">
        <v>2104</v>
      </c>
      <c r="C2131" s="11"/>
      <c r="D2131" s="11"/>
      <c r="E2131" s="416">
        <v>27.349999999999401</v>
      </c>
      <c r="F2131" s="413">
        <v>2570</v>
      </c>
      <c r="G2131" s="413">
        <v>9.8600000000001504</v>
      </c>
    </row>
    <row r="2132" spans="1:7">
      <c r="A2132" s="11"/>
      <c r="B2132" s="4">
        <v>2105</v>
      </c>
      <c r="C2132" s="11"/>
      <c r="D2132" s="11"/>
      <c r="E2132" s="416">
        <v>27.359999999999399</v>
      </c>
      <c r="F2132" s="413">
        <v>2560</v>
      </c>
      <c r="G2132" s="413">
        <v>9.88000000000015</v>
      </c>
    </row>
    <row r="2133" spans="1:7">
      <c r="A2133" s="11"/>
      <c r="B2133" s="4">
        <v>2106</v>
      </c>
      <c r="C2133" s="11"/>
      <c r="D2133" s="11"/>
      <c r="E2133" s="416">
        <v>27.3699999999995</v>
      </c>
      <c r="F2133" s="413">
        <v>2550</v>
      </c>
      <c r="G2133" s="413">
        <v>9.9000000000001496</v>
      </c>
    </row>
    <row r="2134" spans="1:7">
      <c r="A2134" s="11"/>
      <c r="B2134" s="4">
        <v>2107</v>
      </c>
      <c r="C2134" s="11"/>
      <c r="D2134" s="11"/>
      <c r="E2134" s="416">
        <v>27.379999999999502</v>
      </c>
      <c r="F2134" s="413">
        <v>2540</v>
      </c>
      <c r="G2134" s="413">
        <v>9.9200000000001491</v>
      </c>
    </row>
    <row r="2135" spans="1:7">
      <c r="A2135" s="11"/>
      <c r="B2135" s="4">
        <v>2108</v>
      </c>
      <c r="C2135" s="11"/>
      <c r="D2135" s="11"/>
      <c r="E2135" s="416">
        <v>27.3899999999995</v>
      </c>
      <c r="F2135" s="413">
        <v>2530</v>
      </c>
      <c r="G2135" s="413">
        <v>9.9400000000001505</v>
      </c>
    </row>
    <row r="2136" spans="1:7">
      <c r="A2136" s="11"/>
      <c r="B2136" s="4">
        <v>2109</v>
      </c>
      <c r="C2136" s="11"/>
      <c r="D2136" s="11"/>
      <c r="E2136" s="416">
        <v>27.399999999999501</v>
      </c>
      <c r="F2136" s="413">
        <v>2520</v>
      </c>
      <c r="G2136" s="413">
        <v>9.9600000000001501</v>
      </c>
    </row>
    <row r="2137" spans="1:7">
      <c r="A2137" s="11"/>
      <c r="B2137" s="4">
        <v>2110</v>
      </c>
      <c r="C2137" s="11"/>
      <c r="D2137" s="11"/>
      <c r="E2137" s="416">
        <v>27.409999999999499</v>
      </c>
      <c r="F2137" s="413">
        <v>2510</v>
      </c>
      <c r="G2137" s="413">
        <v>9.9800000000001496</v>
      </c>
    </row>
    <row r="2138" spans="1:7">
      <c r="A2138" s="11"/>
      <c r="B2138" s="4">
        <v>2111</v>
      </c>
      <c r="C2138" s="11"/>
      <c r="D2138" s="11"/>
      <c r="E2138" s="416">
        <v>27.419999999999501</v>
      </c>
      <c r="F2138" s="413">
        <v>2500</v>
      </c>
      <c r="G2138" s="413">
        <v>10.000000000000099</v>
      </c>
    </row>
    <row r="2139" spans="1:7">
      <c r="A2139" s="11"/>
      <c r="B2139" s="4">
        <v>2112</v>
      </c>
      <c r="C2139" s="11"/>
      <c r="D2139" s="11"/>
      <c r="E2139" s="416">
        <v>27.429999999999499</v>
      </c>
      <c r="F2139" s="413">
        <v>2490</v>
      </c>
      <c r="G2139" s="413">
        <v>10.020000000000101</v>
      </c>
    </row>
    <row r="2140" spans="1:7">
      <c r="A2140" s="11"/>
      <c r="B2140" s="4">
        <v>2113</v>
      </c>
      <c r="C2140" s="11"/>
      <c r="D2140" s="11"/>
      <c r="E2140" s="416">
        <v>27.4399999999995</v>
      </c>
      <c r="F2140" s="413">
        <v>2480</v>
      </c>
      <c r="G2140" s="413">
        <v>10.0400000000002</v>
      </c>
    </row>
    <row r="2141" spans="1:7">
      <c r="A2141" s="11"/>
      <c r="B2141" s="4">
        <v>2114</v>
      </c>
      <c r="C2141" s="11"/>
      <c r="D2141" s="11"/>
      <c r="E2141" s="416">
        <v>27.449999999999498</v>
      </c>
      <c r="F2141" s="413">
        <v>2470</v>
      </c>
      <c r="G2141" s="413">
        <v>10.0600000000001</v>
      </c>
    </row>
    <row r="2142" spans="1:7">
      <c r="A2142" s="11"/>
      <c r="B2142" s="4">
        <v>2115</v>
      </c>
      <c r="C2142" s="11"/>
      <c r="D2142" s="11"/>
      <c r="E2142" s="416">
        <v>27.4599999999995</v>
      </c>
      <c r="F2142" s="413">
        <v>2460</v>
      </c>
      <c r="G2142" s="413">
        <v>10.080000000000201</v>
      </c>
    </row>
    <row r="2143" spans="1:7">
      <c r="A2143" s="11"/>
      <c r="B2143" s="4">
        <v>2116</v>
      </c>
      <c r="C2143" s="11"/>
      <c r="D2143" s="11"/>
      <c r="E2143" s="416">
        <v>27.469999999999501</v>
      </c>
      <c r="F2143" s="413">
        <v>2450</v>
      </c>
      <c r="G2143" s="413">
        <v>10.1000000000002</v>
      </c>
    </row>
    <row r="2144" spans="1:7">
      <c r="A2144" s="11"/>
      <c r="B2144" s="4">
        <v>2117</v>
      </c>
      <c r="C2144" s="11"/>
      <c r="D2144" s="11"/>
      <c r="E2144" s="416">
        <v>27.479999999999499</v>
      </c>
      <c r="F2144" s="413">
        <v>2440</v>
      </c>
      <c r="G2144" s="413">
        <v>10.1200000000002</v>
      </c>
    </row>
    <row r="2145" spans="1:7">
      <c r="A2145" s="11"/>
      <c r="B2145" s="4">
        <v>2118</v>
      </c>
      <c r="C2145" s="11"/>
      <c r="D2145" s="11"/>
      <c r="E2145" s="416">
        <v>27.489999999999501</v>
      </c>
      <c r="F2145" s="413">
        <v>2430</v>
      </c>
      <c r="G2145" s="413">
        <v>10.1400000000001</v>
      </c>
    </row>
    <row r="2146" spans="1:7">
      <c r="A2146" s="11"/>
      <c r="B2146" s="4">
        <v>2119</v>
      </c>
      <c r="C2146" s="11"/>
      <c r="D2146" s="11"/>
      <c r="E2146" s="416">
        <v>27.499999999999499</v>
      </c>
      <c r="F2146" s="413">
        <v>2420</v>
      </c>
      <c r="G2146" s="413">
        <v>10.1600000000001</v>
      </c>
    </row>
    <row r="2147" spans="1:7">
      <c r="A2147" s="11"/>
      <c r="B2147" s="4">
        <v>2120</v>
      </c>
      <c r="C2147" s="11"/>
      <c r="D2147" s="11"/>
      <c r="E2147" s="416">
        <v>27.509999999999501</v>
      </c>
      <c r="F2147" s="413">
        <v>2410</v>
      </c>
      <c r="G2147" s="413">
        <v>10.180000000000099</v>
      </c>
    </row>
    <row r="2148" spans="1:7">
      <c r="A2148" s="11"/>
      <c r="B2148" s="4">
        <v>2121</v>
      </c>
      <c r="C2148" s="11"/>
      <c r="D2148" s="11"/>
      <c r="E2148" s="416">
        <v>27.5200000000006</v>
      </c>
      <c r="F2148" s="413">
        <v>2400</v>
      </c>
      <c r="G2148" s="413">
        <v>10.200000000000101</v>
      </c>
    </row>
    <row r="2149" spans="1:7">
      <c r="A2149" s="11"/>
      <c r="B2149" s="4">
        <v>2122</v>
      </c>
      <c r="C2149" s="11"/>
      <c r="D2149" s="11"/>
      <c r="E2149" s="416">
        <v>27.530000000000602</v>
      </c>
      <c r="F2149" s="413">
        <v>2390</v>
      </c>
      <c r="G2149" s="413">
        <v>10.2200000000001</v>
      </c>
    </row>
    <row r="2150" spans="1:7">
      <c r="A2150" s="11"/>
      <c r="B2150" s="4">
        <v>2123</v>
      </c>
      <c r="C2150" s="11"/>
      <c r="D2150" s="11"/>
      <c r="E2150" s="416">
        <v>27.5400000000006</v>
      </c>
      <c r="F2150" s="413">
        <v>2380</v>
      </c>
      <c r="G2150" s="413">
        <v>10.2400000000001</v>
      </c>
    </row>
    <row r="2151" spans="1:7">
      <c r="A2151" s="11"/>
      <c r="B2151" s="4">
        <v>2124</v>
      </c>
      <c r="C2151" s="11"/>
      <c r="D2151" s="11"/>
      <c r="E2151" s="416">
        <v>27.550000000000601</v>
      </c>
      <c r="F2151" s="413">
        <v>2370</v>
      </c>
      <c r="G2151" s="413">
        <v>10.260000000000099</v>
      </c>
    </row>
    <row r="2152" spans="1:7">
      <c r="A2152" s="11"/>
      <c r="B2152" s="4">
        <v>2125</v>
      </c>
      <c r="C2152" s="11"/>
      <c r="D2152" s="11"/>
      <c r="E2152" s="416">
        <v>27.560000000000599</v>
      </c>
      <c r="F2152" s="413">
        <v>2360</v>
      </c>
      <c r="G2152" s="413">
        <v>10.280000000000101</v>
      </c>
    </row>
    <row r="2153" spans="1:7">
      <c r="A2153" s="11"/>
      <c r="B2153" s="4">
        <v>2126</v>
      </c>
      <c r="C2153" s="11"/>
      <c r="D2153" s="11"/>
      <c r="E2153" s="416">
        <v>27.570000000000601</v>
      </c>
      <c r="F2153" s="413">
        <v>2350</v>
      </c>
      <c r="G2153" s="413">
        <v>10.3000000000001</v>
      </c>
    </row>
    <row r="2154" spans="1:7">
      <c r="A2154" s="11"/>
      <c r="B2154" s="4">
        <v>2127</v>
      </c>
      <c r="C2154" s="11"/>
      <c r="D2154" s="11"/>
      <c r="E2154" s="416">
        <v>27.580000000000599</v>
      </c>
      <c r="F2154" s="413">
        <v>2340</v>
      </c>
      <c r="G2154" s="413">
        <v>10.3200000000001</v>
      </c>
    </row>
    <row r="2155" spans="1:7">
      <c r="A2155" s="11"/>
      <c r="B2155" s="4">
        <v>2128</v>
      </c>
      <c r="C2155" s="11"/>
      <c r="D2155" s="11"/>
      <c r="E2155" s="416">
        <v>27.5900000000006</v>
      </c>
      <c r="F2155" s="413">
        <v>2330</v>
      </c>
      <c r="G2155" s="413">
        <v>10.340000000000099</v>
      </c>
    </row>
    <row r="2156" spans="1:7">
      <c r="A2156" s="11"/>
      <c r="B2156" s="4">
        <v>2129</v>
      </c>
      <c r="C2156" s="11"/>
      <c r="D2156" s="11"/>
      <c r="E2156" s="416">
        <v>27.600000000000598</v>
      </c>
      <c r="F2156" s="413">
        <v>2320</v>
      </c>
      <c r="G2156" s="413">
        <v>10.360000000000101</v>
      </c>
    </row>
    <row r="2157" spans="1:7">
      <c r="A2157" s="11"/>
      <c r="B2157" s="4">
        <v>2130</v>
      </c>
      <c r="C2157" s="11"/>
      <c r="D2157" s="11"/>
      <c r="E2157" s="416">
        <v>27.6100000000006</v>
      </c>
      <c r="F2157" s="413">
        <v>2310</v>
      </c>
      <c r="G2157" s="413">
        <v>10.3800000000001</v>
      </c>
    </row>
    <row r="2158" spans="1:7">
      <c r="A2158" s="11"/>
      <c r="B2158" s="4">
        <v>2131</v>
      </c>
      <c r="C2158" s="11"/>
      <c r="D2158" s="11"/>
      <c r="E2158" s="416">
        <v>27.620000000000601</v>
      </c>
      <c r="F2158" s="413">
        <v>2300</v>
      </c>
      <c r="G2158" s="413">
        <v>10.4000000000001</v>
      </c>
    </row>
    <row r="2159" spans="1:7">
      <c r="A2159" s="11"/>
      <c r="B2159" s="4">
        <v>2132</v>
      </c>
      <c r="C2159" s="11"/>
      <c r="D2159" s="11"/>
      <c r="E2159" s="416">
        <v>27.630000000000599</v>
      </c>
      <c r="F2159" s="413">
        <v>2290</v>
      </c>
      <c r="G2159" s="413">
        <v>10.420000000000099</v>
      </c>
    </row>
    <row r="2160" spans="1:7">
      <c r="A2160" s="11"/>
      <c r="B2160" s="4">
        <v>2133</v>
      </c>
      <c r="C2160" s="11"/>
      <c r="D2160" s="11"/>
      <c r="E2160" s="416">
        <v>27.640000000000601</v>
      </c>
      <c r="F2160" s="413">
        <v>2280</v>
      </c>
      <c r="G2160" s="413">
        <v>10.440000000000101</v>
      </c>
    </row>
    <row r="2161" spans="1:7">
      <c r="A2161" s="11"/>
      <c r="B2161" s="4">
        <v>2134</v>
      </c>
      <c r="C2161" s="11"/>
      <c r="D2161" s="11"/>
      <c r="E2161" s="416">
        <v>27.6500000000005</v>
      </c>
      <c r="F2161" s="413">
        <v>2270</v>
      </c>
      <c r="G2161" s="413">
        <v>10.4600000000001</v>
      </c>
    </row>
    <row r="2162" spans="1:7">
      <c r="A2162" s="11"/>
      <c r="B2162" s="4">
        <v>2135</v>
      </c>
      <c r="C2162" s="11"/>
      <c r="D2162" s="11"/>
      <c r="E2162" s="416">
        <v>27.660000000000601</v>
      </c>
      <c r="F2162" s="413">
        <v>2260</v>
      </c>
      <c r="G2162" s="413">
        <v>10.4800000000001</v>
      </c>
    </row>
    <row r="2163" spans="1:7">
      <c r="A2163" s="11"/>
      <c r="B2163" s="4">
        <v>2136</v>
      </c>
      <c r="C2163" s="11"/>
      <c r="D2163" s="11"/>
      <c r="E2163" s="416">
        <v>27.670000000000499</v>
      </c>
      <c r="F2163" s="413">
        <v>2250</v>
      </c>
      <c r="G2163" s="413">
        <v>10.500000000000099</v>
      </c>
    </row>
    <row r="2164" spans="1:7">
      <c r="A2164" s="11"/>
      <c r="B2164" s="4">
        <v>2137</v>
      </c>
      <c r="C2164" s="11"/>
      <c r="D2164" s="11"/>
      <c r="E2164" s="416">
        <v>27.6800000000006</v>
      </c>
      <c r="F2164" s="413">
        <v>2240</v>
      </c>
      <c r="G2164" s="413">
        <v>10.520000000000101</v>
      </c>
    </row>
    <row r="2165" spans="1:7">
      <c r="A2165" s="11"/>
      <c r="B2165" s="4">
        <v>2138</v>
      </c>
      <c r="C2165" s="11"/>
      <c r="D2165" s="11"/>
      <c r="E2165" s="416">
        <v>27.690000000000499</v>
      </c>
      <c r="F2165" s="413">
        <v>2230</v>
      </c>
      <c r="G2165" s="413">
        <v>10.5400000000001</v>
      </c>
    </row>
    <row r="2166" spans="1:7">
      <c r="A2166" s="11"/>
      <c r="B2166" s="4">
        <v>2139</v>
      </c>
      <c r="C2166" s="11"/>
      <c r="D2166" s="11"/>
      <c r="E2166" s="416">
        <v>27.7000000000005</v>
      </c>
      <c r="F2166" s="413">
        <v>2220</v>
      </c>
      <c r="G2166" s="413">
        <v>10.5600000000001</v>
      </c>
    </row>
    <row r="2167" spans="1:7">
      <c r="A2167" s="11"/>
      <c r="B2167" s="4">
        <v>2140</v>
      </c>
      <c r="C2167" s="11"/>
      <c r="D2167" s="11"/>
      <c r="E2167" s="416">
        <v>27.710000000000498</v>
      </c>
      <c r="F2167" s="413">
        <v>2210</v>
      </c>
      <c r="G2167" s="413">
        <v>10.5800000000001</v>
      </c>
    </row>
    <row r="2168" spans="1:7">
      <c r="A2168" s="11"/>
      <c r="B2168" s="4">
        <v>2141</v>
      </c>
      <c r="C2168" s="11"/>
      <c r="D2168" s="11"/>
      <c r="E2168" s="416">
        <v>27.7200000000005</v>
      </c>
      <c r="F2168" s="413">
        <v>2200</v>
      </c>
      <c r="G2168" s="413">
        <v>10.600000000000099</v>
      </c>
    </row>
    <row r="2169" spans="1:7">
      <c r="A2169" s="11"/>
      <c r="B2169" s="4">
        <v>2142</v>
      </c>
      <c r="C2169" s="11"/>
      <c r="D2169" s="11"/>
      <c r="E2169" s="416">
        <v>27.730000000000501</v>
      </c>
      <c r="F2169" s="413">
        <v>2190</v>
      </c>
      <c r="G2169" s="413">
        <v>10.6200000000001</v>
      </c>
    </row>
    <row r="2170" spans="1:7">
      <c r="A2170" s="11"/>
      <c r="B2170" s="4">
        <v>2143</v>
      </c>
      <c r="C2170" s="11"/>
      <c r="D2170" s="11"/>
      <c r="E2170" s="416">
        <v>27.740000000000499</v>
      </c>
      <c r="F2170" s="413">
        <v>2180</v>
      </c>
      <c r="G2170" s="413">
        <v>10.6400000000001</v>
      </c>
    </row>
    <row r="2171" spans="1:7">
      <c r="A2171" s="11"/>
      <c r="B2171" s="4">
        <v>2144</v>
      </c>
      <c r="C2171" s="11"/>
      <c r="D2171" s="11"/>
      <c r="E2171" s="416">
        <v>27.750000000000501</v>
      </c>
      <c r="F2171" s="413">
        <v>2170</v>
      </c>
      <c r="G2171" s="413">
        <v>10.6600000000001</v>
      </c>
    </row>
    <row r="2172" spans="1:7">
      <c r="A2172" s="11"/>
      <c r="B2172" s="4">
        <v>2145</v>
      </c>
      <c r="C2172" s="11"/>
      <c r="D2172" s="11"/>
      <c r="E2172" s="416">
        <v>27.760000000000499</v>
      </c>
      <c r="F2172" s="413">
        <v>2160</v>
      </c>
      <c r="G2172" s="413">
        <v>10.680000000000099</v>
      </c>
    </row>
    <row r="2173" spans="1:7">
      <c r="A2173" s="11"/>
      <c r="B2173" s="4">
        <v>2146</v>
      </c>
      <c r="C2173" s="11"/>
      <c r="D2173" s="11"/>
      <c r="E2173" s="416">
        <v>27.770000000000501</v>
      </c>
      <c r="F2173" s="413">
        <v>2150</v>
      </c>
      <c r="G2173" s="413">
        <v>10.700000000000101</v>
      </c>
    </row>
    <row r="2174" spans="1:7">
      <c r="A2174" s="11"/>
      <c r="B2174" s="4">
        <v>2147</v>
      </c>
      <c r="C2174" s="11"/>
      <c r="D2174" s="11"/>
      <c r="E2174" s="416">
        <v>27.780000000000499</v>
      </c>
      <c r="F2174" s="413">
        <v>2140</v>
      </c>
      <c r="G2174" s="413">
        <v>10.7200000000001</v>
      </c>
    </row>
    <row r="2175" spans="1:7">
      <c r="A2175" s="11"/>
      <c r="B2175" s="4">
        <v>2148</v>
      </c>
      <c r="C2175" s="11"/>
      <c r="D2175" s="11"/>
      <c r="E2175" s="416">
        <v>27.7900000000005</v>
      </c>
      <c r="F2175" s="413">
        <v>2130</v>
      </c>
      <c r="G2175" s="413">
        <v>10.7400000000001</v>
      </c>
    </row>
    <row r="2176" spans="1:7">
      <c r="A2176" s="11"/>
      <c r="B2176" s="4">
        <v>2149</v>
      </c>
      <c r="C2176" s="11"/>
      <c r="D2176" s="11"/>
      <c r="E2176" s="416">
        <v>27.800000000000502</v>
      </c>
      <c r="F2176" s="413">
        <v>2120</v>
      </c>
      <c r="G2176" s="413">
        <v>10.760000000000099</v>
      </c>
    </row>
    <row r="2177" spans="1:7">
      <c r="A2177" s="11"/>
      <c r="B2177" s="4">
        <v>2150</v>
      </c>
      <c r="C2177" s="11"/>
      <c r="D2177" s="11"/>
      <c r="E2177" s="416">
        <v>27.8100000000005</v>
      </c>
      <c r="F2177" s="413">
        <v>2110</v>
      </c>
      <c r="G2177" s="413">
        <v>10.780000000000101</v>
      </c>
    </row>
    <row r="2178" spans="1:7">
      <c r="A2178" s="11"/>
      <c r="B2178" s="4">
        <v>2151</v>
      </c>
      <c r="C2178" s="11"/>
      <c r="D2178" s="11"/>
      <c r="E2178" s="416">
        <v>27.820000000000501</v>
      </c>
      <c r="F2178" s="413">
        <v>2100</v>
      </c>
      <c r="G2178" s="413">
        <v>10.8000000000001</v>
      </c>
    </row>
    <row r="2179" spans="1:7">
      <c r="A2179" s="11"/>
      <c r="B2179" s="4">
        <v>2152</v>
      </c>
      <c r="C2179" s="11"/>
      <c r="D2179" s="11"/>
      <c r="E2179" s="416">
        <v>27.830000000000499</v>
      </c>
      <c r="F2179" s="413">
        <v>2090</v>
      </c>
      <c r="G2179" s="413">
        <v>10.8200000000001</v>
      </c>
    </row>
    <row r="2180" spans="1:7">
      <c r="A2180" s="11"/>
      <c r="B2180" s="4">
        <v>2153</v>
      </c>
      <c r="C2180" s="11"/>
      <c r="D2180" s="11"/>
      <c r="E2180" s="416">
        <v>27.840000000000501</v>
      </c>
      <c r="F2180" s="413">
        <v>2080</v>
      </c>
      <c r="G2180" s="413">
        <v>10.840000000000099</v>
      </c>
    </row>
    <row r="2181" spans="1:7">
      <c r="A2181" s="11"/>
      <c r="B2181" s="4">
        <v>2154</v>
      </c>
      <c r="C2181" s="11"/>
      <c r="D2181" s="11"/>
      <c r="E2181" s="416">
        <v>27.850000000000499</v>
      </c>
      <c r="F2181" s="413">
        <v>2070</v>
      </c>
      <c r="G2181" s="413">
        <v>10.860000000000101</v>
      </c>
    </row>
    <row r="2182" spans="1:7">
      <c r="A2182" s="11"/>
      <c r="B2182" s="4">
        <v>2155</v>
      </c>
      <c r="C2182" s="11"/>
      <c r="D2182" s="11"/>
      <c r="E2182" s="416">
        <v>27.8600000000005</v>
      </c>
      <c r="F2182" s="413">
        <v>2060</v>
      </c>
      <c r="G2182" s="413">
        <v>10.8800000000001</v>
      </c>
    </row>
    <row r="2183" spans="1:7">
      <c r="A2183" s="11"/>
      <c r="B2183" s="4">
        <v>2156</v>
      </c>
      <c r="C2183" s="11"/>
      <c r="D2183" s="11"/>
      <c r="E2183" s="416">
        <v>27.870000000000498</v>
      </c>
      <c r="F2183" s="413">
        <v>2050</v>
      </c>
      <c r="G2183" s="413">
        <v>10.9000000000001</v>
      </c>
    </row>
    <row r="2184" spans="1:7">
      <c r="A2184" s="11"/>
      <c r="B2184" s="4">
        <v>2157</v>
      </c>
      <c r="C2184" s="11"/>
      <c r="D2184" s="11"/>
      <c r="E2184" s="416">
        <v>27.8800000000005</v>
      </c>
      <c r="F2184" s="413">
        <v>2040</v>
      </c>
      <c r="G2184" s="413">
        <v>10.920000000000099</v>
      </c>
    </row>
    <row r="2185" spans="1:7">
      <c r="A2185" s="11"/>
      <c r="B2185" s="4">
        <v>2158</v>
      </c>
      <c r="C2185" s="11"/>
      <c r="D2185" s="11"/>
      <c r="E2185" s="416">
        <v>27.890000000000502</v>
      </c>
      <c r="F2185" s="413">
        <v>2030</v>
      </c>
      <c r="G2185" s="413">
        <v>10.940000000000101</v>
      </c>
    </row>
    <row r="2186" spans="1:7">
      <c r="A2186" s="11"/>
      <c r="B2186" s="4">
        <v>2159</v>
      </c>
      <c r="C2186" s="11"/>
      <c r="D2186" s="11"/>
      <c r="E2186" s="416">
        <v>27.9000000000005</v>
      </c>
      <c r="F2186" s="413">
        <v>2020</v>
      </c>
      <c r="G2186" s="413">
        <v>10.9600000000001</v>
      </c>
    </row>
    <row r="2187" spans="1:7">
      <c r="A2187" s="11"/>
      <c r="B2187" s="4">
        <v>2160</v>
      </c>
      <c r="C2187" s="11"/>
      <c r="D2187" s="11"/>
      <c r="E2187" s="416">
        <v>27.910000000000501</v>
      </c>
      <c r="F2187" s="413">
        <v>2010</v>
      </c>
      <c r="G2187" s="413">
        <v>10.9800000000001</v>
      </c>
    </row>
    <row r="2188" spans="1:7">
      <c r="A2188" s="11"/>
      <c r="B2188" s="4">
        <v>2161</v>
      </c>
      <c r="C2188" s="11"/>
      <c r="D2188" s="11"/>
      <c r="E2188" s="416">
        <v>27.920000000000499</v>
      </c>
      <c r="F2188" s="413">
        <v>2000</v>
      </c>
      <c r="G2188" s="413">
        <v>11.000000000000099</v>
      </c>
    </row>
    <row r="2189" spans="1:7">
      <c r="A2189" s="11"/>
      <c r="B2189" s="4">
        <v>2162</v>
      </c>
      <c r="C2189" s="11"/>
      <c r="D2189" s="11"/>
      <c r="E2189" s="416">
        <v>27.930000000000501</v>
      </c>
      <c r="F2189" s="413">
        <v>1990</v>
      </c>
      <c r="G2189" s="413">
        <v>11.020000000000101</v>
      </c>
    </row>
    <row r="2190" spans="1:7">
      <c r="A2190" s="11"/>
      <c r="B2190" s="4">
        <v>2163</v>
      </c>
      <c r="C2190" s="11"/>
      <c r="D2190" s="11"/>
      <c r="E2190" s="416">
        <v>27.940000000000499</v>
      </c>
      <c r="F2190" s="413">
        <v>1980</v>
      </c>
      <c r="G2190" s="413">
        <v>11.0400000000001</v>
      </c>
    </row>
    <row r="2191" spans="1:7">
      <c r="A2191" s="11"/>
      <c r="B2191" s="4">
        <v>2164</v>
      </c>
      <c r="C2191" s="11"/>
      <c r="D2191" s="11"/>
      <c r="E2191" s="416">
        <v>27.9500000000005</v>
      </c>
      <c r="F2191" s="413">
        <v>1970</v>
      </c>
      <c r="G2191" s="413">
        <v>11.0600000000001</v>
      </c>
    </row>
    <row r="2192" spans="1:7">
      <c r="A2192" s="11"/>
      <c r="B2192" s="4">
        <v>2165</v>
      </c>
      <c r="C2192" s="11"/>
      <c r="D2192" s="11"/>
      <c r="E2192" s="416">
        <v>27.960000000000498</v>
      </c>
      <c r="F2192" s="413">
        <v>1960</v>
      </c>
      <c r="G2192" s="413">
        <v>11.0800000000001</v>
      </c>
    </row>
    <row r="2193" spans="1:7">
      <c r="A2193" s="11"/>
      <c r="B2193" s="4">
        <v>2166</v>
      </c>
      <c r="C2193" s="11"/>
      <c r="D2193" s="11"/>
      <c r="E2193" s="416">
        <v>27.9700000000005</v>
      </c>
      <c r="F2193" s="413">
        <v>1950</v>
      </c>
      <c r="G2193" s="413">
        <v>11.100000000000099</v>
      </c>
    </row>
    <row r="2194" spans="1:7">
      <c r="A2194" s="11"/>
      <c r="B2194" s="4">
        <v>2167</v>
      </c>
      <c r="C2194" s="11"/>
      <c r="D2194" s="11"/>
      <c r="E2194" s="416">
        <v>27.980000000000501</v>
      </c>
      <c r="F2194" s="413">
        <v>1940</v>
      </c>
      <c r="G2194" s="413">
        <v>11.1200000000001</v>
      </c>
    </row>
    <row r="2195" spans="1:7">
      <c r="A2195" s="11"/>
      <c r="B2195" s="4">
        <v>2168</v>
      </c>
      <c r="C2195" s="11"/>
      <c r="D2195" s="11"/>
      <c r="E2195" s="416">
        <v>27.990000000000499</v>
      </c>
      <c r="F2195" s="413">
        <v>1930</v>
      </c>
      <c r="G2195" s="413">
        <v>11.1400000000001</v>
      </c>
    </row>
    <row r="2196" spans="1:7">
      <c r="A2196" s="11"/>
      <c r="B2196" s="4">
        <v>2169</v>
      </c>
      <c r="C2196" s="11"/>
      <c r="D2196" s="11"/>
      <c r="E2196" s="416">
        <v>28.000000000000501</v>
      </c>
      <c r="F2196" s="413">
        <v>1920</v>
      </c>
      <c r="G2196" s="413">
        <v>11.1600000000001</v>
      </c>
    </row>
    <row r="2197" spans="1:7">
      <c r="A2197" s="11"/>
      <c r="B2197" s="4">
        <v>2170</v>
      </c>
      <c r="C2197" s="11"/>
      <c r="D2197" s="11"/>
      <c r="E2197" s="416">
        <v>28.010000000000499</v>
      </c>
      <c r="F2197" s="413">
        <v>1910</v>
      </c>
      <c r="G2197" s="413">
        <v>11.180000000000099</v>
      </c>
    </row>
    <row r="2198" spans="1:7">
      <c r="A2198" s="11"/>
      <c r="B2198" s="4">
        <v>2171</v>
      </c>
      <c r="C2198" s="11"/>
      <c r="D2198" s="11"/>
      <c r="E2198" s="416">
        <v>28.020000000000501</v>
      </c>
      <c r="F2198" s="413">
        <v>1900</v>
      </c>
      <c r="G2198" s="413">
        <v>11.200000000000101</v>
      </c>
    </row>
    <row r="2199" spans="1:7">
      <c r="A2199" s="11"/>
      <c r="B2199" s="4">
        <v>2172</v>
      </c>
      <c r="C2199" s="11"/>
      <c r="D2199" s="11"/>
      <c r="E2199" s="416">
        <v>28.030000000000499</v>
      </c>
      <c r="F2199" s="413">
        <v>1890</v>
      </c>
      <c r="G2199" s="413">
        <v>11.2200000000001</v>
      </c>
    </row>
    <row r="2200" spans="1:7">
      <c r="A2200" s="11"/>
      <c r="B2200" s="4">
        <v>2173</v>
      </c>
      <c r="C2200" s="11"/>
      <c r="D2200" s="11"/>
      <c r="E2200" s="416">
        <v>28.0400000000005</v>
      </c>
      <c r="F2200" s="413">
        <v>1880</v>
      </c>
      <c r="G2200" s="413">
        <v>11.2400000000001</v>
      </c>
    </row>
    <row r="2201" spans="1:7">
      <c r="A2201" s="11"/>
      <c r="B2201" s="4">
        <v>2174</v>
      </c>
      <c r="C2201" s="11"/>
      <c r="D2201" s="11"/>
      <c r="E2201" s="416">
        <v>28.050000000000502</v>
      </c>
      <c r="F2201" s="413">
        <v>1870</v>
      </c>
      <c r="G2201" s="413">
        <v>11.260000000000099</v>
      </c>
    </row>
    <row r="2202" spans="1:7">
      <c r="A2202" s="11"/>
      <c r="B2202" s="4">
        <v>2175</v>
      </c>
      <c r="C2202" s="11"/>
      <c r="D2202" s="11"/>
      <c r="E2202" s="416">
        <v>28.0600000000005</v>
      </c>
      <c r="F2202" s="413">
        <v>1860</v>
      </c>
      <c r="G2202" s="413">
        <v>11.280000000000101</v>
      </c>
    </row>
    <row r="2203" spans="1:7">
      <c r="A2203" s="11"/>
      <c r="B2203" s="4">
        <v>2176</v>
      </c>
      <c r="C2203" s="11"/>
      <c r="D2203" s="11"/>
      <c r="E2203" s="416">
        <v>28.070000000000501</v>
      </c>
      <c r="F2203" s="413">
        <v>1850</v>
      </c>
      <c r="G2203" s="413">
        <v>11.3000000000001</v>
      </c>
    </row>
    <row r="2204" spans="1:7">
      <c r="A2204" s="11"/>
      <c r="B2204" s="4">
        <v>2177</v>
      </c>
      <c r="C2204" s="11"/>
      <c r="D2204" s="11"/>
      <c r="E2204" s="416">
        <v>28.080000000000499</v>
      </c>
      <c r="F2204" s="413">
        <v>1840</v>
      </c>
      <c r="G2204" s="413">
        <v>11.3200000000001</v>
      </c>
    </row>
    <row r="2205" spans="1:7">
      <c r="A2205" s="11"/>
      <c r="B2205" s="4">
        <v>2178</v>
      </c>
      <c r="C2205" s="11"/>
      <c r="D2205" s="11"/>
      <c r="E2205" s="416">
        <v>28.090000000000501</v>
      </c>
      <c r="F2205" s="413">
        <v>1830</v>
      </c>
      <c r="G2205" s="413">
        <v>11.340000000000099</v>
      </c>
    </row>
    <row r="2206" spans="1:7">
      <c r="A2206" s="11"/>
      <c r="B2206" s="4">
        <v>2179</v>
      </c>
      <c r="C2206" s="11"/>
      <c r="D2206" s="11"/>
      <c r="E2206" s="416">
        <v>28.100000000000499</v>
      </c>
      <c r="F2206" s="413">
        <v>1820</v>
      </c>
      <c r="G2206" s="413">
        <v>11.360000000000101</v>
      </c>
    </row>
    <row r="2207" spans="1:7">
      <c r="A2207" s="11"/>
      <c r="B2207" s="4">
        <v>2180</v>
      </c>
      <c r="C2207" s="11"/>
      <c r="D2207" s="11"/>
      <c r="E2207" s="416">
        <v>28.1100000000005</v>
      </c>
      <c r="F2207" s="413">
        <v>1810</v>
      </c>
      <c r="G2207" s="413">
        <v>11.3800000000001</v>
      </c>
    </row>
    <row r="2208" spans="1:7">
      <c r="A2208" s="11"/>
      <c r="B2208" s="4">
        <v>2181</v>
      </c>
      <c r="C2208" s="11"/>
      <c r="D2208" s="11"/>
      <c r="E2208" s="416">
        <v>28.120000000000498</v>
      </c>
      <c r="F2208" s="413">
        <v>1800</v>
      </c>
      <c r="G2208" s="413">
        <v>11.4000000000001</v>
      </c>
    </row>
    <row r="2209" spans="1:7">
      <c r="A2209" s="11"/>
      <c r="B2209" s="4">
        <v>2182</v>
      </c>
      <c r="C2209" s="11"/>
      <c r="D2209" s="11"/>
      <c r="E2209" s="416">
        <v>28.1300000000005</v>
      </c>
      <c r="F2209" s="413">
        <v>1790</v>
      </c>
      <c r="G2209" s="413">
        <v>11.420000000000099</v>
      </c>
    </row>
    <row r="2210" spans="1:7">
      <c r="A2210" s="11"/>
      <c r="B2210" s="4">
        <v>2183</v>
      </c>
      <c r="C2210" s="11"/>
      <c r="D2210" s="11"/>
      <c r="E2210" s="416">
        <v>28.140000000000502</v>
      </c>
      <c r="F2210" s="413">
        <v>1780</v>
      </c>
      <c r="G2210" s="413">
        <v>11.440000000000101</v>
      </c>
    </row>
    <row r="2211" spans="1:7">
      <c r="A2211" s="11"/>
      <c r="B2211" s="4">
        <v>2184</v>
      </c>
      <c r="C2211" s="11"/>
      <c r="D2211" s="11"/>
      <c r="E2211" s="416">
        <v>28.1500000000004</v>
      </c>
      <c r="F2211" s="413">
        <v>1770</v>
      </c>
      <c r="G2211" s="413">
        <v>11.4600000000001</v>
      </c>
    </row>
    <row r="2212" spans="1:7">
      <c r="A2212" s="11"/>
      <c r="B2212" s="4">
        <v>2185</v>
      </c>
      <c r="C2212" s="11"/>
      <c r="D2212" s="11"/>
      <c r="E2212" s="416">
        <v>28.160000000000501</v>
      </c>
      <c r="F2212" s="413">
        <v>1760</v>
      </c>
      <c r="G2212" s="413">
        <v>11.4800000000001</v>
      </c>
    </row>
    <row r="2213" spans="1:7">
      <c r="A2213" s="11"/>
      <c r="B2213" s="4">
        <v>2186</v>
      </c>
      <c r="C2213" s="11"/>
      <c r="D2213" s="11"/>
      <c r="E2213" s="416">
        <v>28.1700000000004</v>
      </c>
      <c r="F2213" s="413">
        <v>1750</v>
      </c>
      <c r="G2213" s="413">
        <v>11.500000000000099</v>
      </c>
    </row>
    <row r="2214" spans="1:7">
      <c r="A2214" s="11"/>
      <c r="B2214" s="4">
        <v>2187</v>
      </c>
      <c r="C2214" s="11"/>
      <c r="D2214" s="11"/>
      <c r="E2214" s="416">
        <v>28.180000000000501</v>
      </c>
      <c r="F2214" s="413">
        <v>1740</v>
      </c>
      <c r="G2214" s="413">
        <v>11.520000000000101</v>
      </c>
    </row>
    <row r="2215" spans="1:7">
      <c r="A2215" s="11"/>
      <c r="B2215" s="4">
        <v>2188</v>
      </c>
      <c r="C2215" s="11"/>
      <c r="D2215" s="11"/>
      <c r="E2215" s="416">
        <v>28.190000000000399</v>
      </c>
      <c r="F2215" s="413">
        <v>1730</v>
      </c>
      <c r="G2215" s="413">
        <v>11.5400000000001</v>
      </c>
    </row>
    <row r="2216" spans="1:7">
      <c r="A2216" s="11"/>
      <c r="B2216" s="4">
        <v>2189</v>
      </c>
      <c r="C2216" s="11"/>
      <c r="D2216" s="11"/>
      <c r="E2216" s="416">
        <v>28.200000000000401</v>
      </c>
      <c r="F2216" s="413">
        <v>1720</v>
      </c>
      <c r="G2216" s="413">
        <v>11.5600000000001</v>
      </c>
    </row>
    <row r="2217" spans="1:7">
      <c r="A2217" s="11"/>
      <c r="B2217" s="4">
        <v>2190</v>
      </c>
      <c r="C2217" s="11"/>
      <c r="D2217" s="11"/>
      <c r="E2217" s="416">
        <v>28.210000000000399</v>
      </c>
      <c r="F2217" s="413">
        <v>1710</v>
      </c>
      <c r="G2217" s="413">
        <v>11.5800000000001</v>
      </c>
    </row>
    <row r="2218" spans="1:7">
      <c r="A2218" s="11"/>
      <c r="B2218" s="4">
        <v>2191</v>
      </c>
      <c r="C2218" s="11"/>
      <c r="D2218" s="11"/>
      <c r="E2218" s="416">
        <v>28.2200000000004</v>
      </c>
      <c r="F2218" s="413">
        <v>1700</v>
      </c>
      <c r="G2218" s="413">
        <v>11.600000000000099</v>
      </c>
    </row>
    <row r="2219" spans="1:7">
      <c r="A2219" s="11"/>
      <c r="B2219" s="4">
        <v>2192</v>
      </c>
      <c r="C2219" s="11"/>
      <c r="D2219" s="11"/>
      <c r="E2219" s="416">
        <v>28.230000000000398</v>
      </c>
      <c r="F2219" s="413">
        <v>1690</v>
      </c>
      <c r="G2219" s="413">
        <v>11.6200000000001</v>
      </c>
    </row>
    <row r="2220" spans="1:7">
      <c r="A2220" s="11"/>
      <c r="B2220" s="4">
        <v>2193</v>
      </c>
      <c r="C2220" s="11"/>
      <c r="D2220" s="11"/>
      <c r="E2220" s="416">
        <v>28.2400000000004</v>
      </c>
      <c r="F2220" s="413">
        <v>1680</v>
      </c>
      <c r="G2220" s="413">
        <v>11.6400000000001</v>
      </c>
    </row>
    <row r="2221" spans="1:7">
      <c r="A2221" s="11"/>
      <c r="B2221" s="4">
        <v>2194</v>
      </c>
      <c r="C2221" s="11"/>
      <c r="D2221" s="11"/>
      <c r="E2221" s="416">
        <v>28.250000000000401</v>
      </c>
      <c r="F2221" s="413">
        <v>1670</v>
      </c>
      <c r="G2221" s="413">
        <v>11.6600000000001</v>
      </c>
    </row>
    <row r="2222" spans="1:7">
      <c r="A2222" s="11"/>
      <c r="B2222" s="4">
        <v>2195</v>
      </c>
      <c r="C2222" s="11"/>
      <c r="D2222" s="11"/>
      <c r="E2222" s="416">
        <v>28.260000000000399</v>
      </c>
      <c r="F2222" s="413">
        <v>1660</v>
      </c>
      <c r="G2222" s="413">
        <v>11.680000000000099</v>
      </c>
    </row>
    <row r="2223" spans="1:7">
      <c r="A2223" s="11"/>
      <c r="B2223" s="4">
        <v>2196</v>
      </c>
      <c r="C2223" s="11"/>
      <c r="D2223" s="11"/>
      <c r="E2223" s="416">
        <v>28.270000000000401</v>
      </c>
      <c r="F2223" s="413">
        <v>1650</v>
      </c>
      <c r="G2223" s="413">
        <v>11.700000000000101</v>
      </c>
    </row>
    <row r="2224" spans="1:7">
      <c r="A2224" s="11"/>
      <c r="B2224" s="4">
        <v>2197</v>
      </c>
      <c r="C2224" s="11"/>
      <c r="D2224" s="11"/>
      <c r="E2224" s="416">
        <v>28.280000000000399</v>
      </c>
      <c r="F2224" s="413">
        <v>1640</v>
      </c>
      <c r="G2224" s="413">
        <v>11.7200000000001</v>
      </c>
    </row>
    <row r="2225" spans="1:7">
      <c r="A2225" s="11"/>
      <c r="B2225" s="4">
        <v>2198</v>
      </c>
      <c r="C2225" s="11"/>
      <c r="D2225" s="11"/>
      <c r="E2225" s="416">
        <v>28.290000000000401</v>
      </c>
      <c r="F2225" s="413">
        <v>1630</v>
      </c>
      <c r="G2225" s="413">
        <v>11.7400000000001</v>
      </c>
    </row>
    <row r="2226" spans="1:7">
      <c r="A2226" s="11"/>
      <c r="B2226" s="4">
        <v>2199</v>
      </c>
      <c r="C2226" s="11"/>
      <c r="D2226" s="11"/>
      <c r="E2226" s="416">
        <v>28.300000000000399</v>
      </c>
      <c r="F2226" s="413">
        <v>1620</v>
      </c>
      <c r="G2226" s="413">
        <v>11.760000000000099</v>
      </c>
    </row>
    <row r="2227" spans="1:7">
      <c r="A2227" s="11"/>
      <c r="B2227" s="4">
        <v>2200</v>
      </c>
      <c r="C2227" s="11"/>
      <c r="D2227" s="11"/>
      <c r="E2227" s="416">
        <v>28.3100000000004</v>
      </c>
      <c r="F2227" s="413">
        <v>1610</v>
      </c>
      <c r="G2227" s="413">
        <v>11.780000000000101</v>
      </c>
    </row>
    <row r="2228" spans="1:7">
      <c r="A2228" s="11"/>
      <c r="B2228" s="4">
        <v>2201</v>
      </c>
      <c r="C2228" s="11"/>
      <c r="D2228" s="11"/>
      <c r="E2228" s="416">
        <v>28.320000000000402</v>
      </c>
      <c r="F2228" s="413">
        <v>1600</v>
      </c>
      <c r="G2228" s="413">
        <v>11.8000000000001</v>
      </c>
    </row>
    <row r="2229" spans="1:7">
      <c r="A2229" s="11"/>
      <c r="B2229" s="4">
        <v>2202</v>
      </c>
      <c r="C2229" s="11"/>
      <c r="D2229" s="11"/>
      <c r="E2229" s="416">
        <v>28.3300000000004</v>
      </c>
      <c r="F2229" s="413">
        <v>1590</v>
      </c>
      <c r="G2229" s="413">
        <v>11.8200000000001</v>
      </c>
    </row>
    <row r="2230" spans="1:7">
      <c r="A2230" s="11"/>
      <c r="B2230" s="4">
        <v>2203</v>
      </c>
      <c r="C2230" s="11"/>
      <c r="D2230" s="11"/>
      <c r="E2230" s="416">
        <v>28.340000000000401</v>
      </c>
      <c r="F2230" s="413">
        <v>1580</v>
      </c>
      <c r="G2230" s="413">
        <v>11.840000000000099</v>
      </c>
    </row>
    <row r="2231" spans="1:7">
      <c r="A2231" s="11"/>
      <c r="B2231" s="4">
        <v>2204</v>
      </c>
      <c r="C2231" s="11"/>
      <c r="D2231" s="11"/>
      <c r="E2231" s="416">
        <v>28.350000000000399</v>
      </c>
      <c r="F2231" s="413">
        <v>1570</v>
      </c>
      <c r="G2231" s="413">
        <v>11.860000000000101</v>
      </c>
    </row>
    <row r="2232" spans="1:7">
      <c r="A2232" s="11"/>
      <c r="B2232" s="4">
        <v>2205</v>
      </c>
      <c r="C2232" s="11"/>
      <c r="D2232" s="11"/>
      <c r="E2232" s="416">
        <v>28.360000000000401</v>
      </c>
      <c r="F2232" s="413">
        <v>1560</v>
      </c>
      <c r="G2232" s="413">
        <v>11.8800000000001</v>
      </c>
    </row>
    <row r="2233" spans="1:7">
      <c r="A2233" s="11"/>
      <c r="B2233" s="4">
        <v>2206</v>
      </c>
      <c r="C2233" s="11"/>
      <c r="D2233" s="11"/>
      <c r="E2233" s="416">
        <v>28.370000000000399</v>
      </c>
      <c r="F2233" s="413">
        <v>1550</v>
      </c>
      <c r="G2233" s="413">
        <v>11.9000000000001</v>
      </c>
    </row>
    <row r="2234" spans="1:7">
      <c r="A2234" s="11"/>
      <c r="B2234" s="4">
        <v>2207</v>
      </c>
      <c r="C2234" s="11"/>
      <c r="D2234" s="11"/>
      <c r="E2234" s="416">
        <v>28.3800000000004</v>
      </c>
      <c r="F2234" s="413">
        <v>1540</v>
      </c>
      <c r="G2234" s="413">
        <v>11.920000000000099</v>
      </c>
    </row>
    <row r="2235" spans="1:7">
      <c r="A2235" s="11"/>
      <c r="B2235" s="4">
        <v>2208</v>
      </c>
      <c r="C2235" s="11"/>
      <c r="D2235" s="11"/>
      <c r="E2235" s="416">
        <v>28.390000000000398</v>
      </c>
      <c r="F2235" s="413">
        <v>1530</v>
      </c>
      <c r="G2235" s="413">
        <v>11.940000000000101</v>
      </c>
    </row>
    <row r="2236" spans="1:7">
      <c r="A2236" s="11"/>
      <c r="B2236" s="4">
        <v>2209</v>
      </c>
      <c r="C2236" s="11"/>
      <c r="D2236" s="11"/>
      <c r="E2236" s="416">
        <v>28.4000000000004</v>
      </c>
      <c r="F2236" s="413">
        <v>1520</v>
      </c>
      <c r="G2236" s="413">
        <v>11.9600000000001</v>
      </c>
    </row>
    <row r="2237" spans="1:7">
      <c r="A2237" s="11"/>
      <c r="B2237" s="4">
        <v>2210</v>
      </c>
      <c r="C2237" s="11"/>
      <c r="D2237" s="11"/>
      <c r="E2237" s="416">
        <v>28.410000000000402</v>
      </c>
      <c r="F2237" s="413">
        <v>1510</v>
      </c>
      <c r="G2237" s="413">
        <v>11.9800000000001</v>
      </c>
    </row>
    <row r="2238" spans="1:7">
      <c r="A2238" s="11"/>
      <c r="B2238" s="4">
        <v>2211</v>
      </c>
      <c r="C2238" s="11"/>
      <c r="D2238" s="11"/>
      <c r="E2238" s="416">
        <v>28.4200000000004</v>
      </c>
      <c r="F2238" s="413">
        <v>1500</v>
      </c>
      <c r="G2238" s="413">
        <v>12.000000000000099</v>
      </c>
    </row>
    <row r="2239" spans="1:7">
      <c r="A2239" s="11"/>
      <c r="B2239" s="4">
        <v>2212</v>
      </c>
      <c r="C2239" s="11"/>
      <c r="D2239" s="11"/>
      <c r="E2239" s="416">
        <v>28.430000000000401</v>
      </c>
      <c r="F2239" s="413">
        <v>1490</v>
      </c>
      <c r="G2239" s="413">
        <v>12.020000000000101</v>
      </c>
    </row>
    <row r="2240" spans="1:7">
      <c r="A2240" s="11"/>
      <c r="B2240" s="4">
        <v>2213</v>
      </c>
      <c r="C2240" s="11"/>
      <c r="D2240" s="11"/>
      <c r="E2240" s="416">
        <v>28.440000000000399</v>
      </c>
      <c r="F2240" s="413">
        <v>1480</v>
      </c>
      <c r="G2240" s="413">
        <v>12.0400000000001</v>
      </c>
    </row>
    <row r="2241" spans="1:7">
      <c r="A2241" s="11"/>
      <c r="B2241" s="4">
        <v>2214</v>
      </c>
      <c r="C2241" s="11"/>
      <c r="D2241" s="11"/>
      <c r="E2241" s="416">
        <v>28.450000000000401</v>
      </c>
      <c r="F2241" s="413">
        <v>1470</v>
      </c>
      <c r="G2241" s="413">
        <v>12.0600000000001</v>
      </c>
    </row>
    <row r="2242" spans="1:7">
      <c r="A2242" s="11"/>
      <c r="B2242" s="4">
        <v>2215</v>
      </c>
      <c r="C2242" s="11"/>
      <c r="D2242" s="11"/>
      <c r="E2242" s="416">
        <v>28.460000000000399</v>
      </c>
      <c r="F2242" s="413">
        <v>1460</v>
      </c>
      <c r="G2242" s="413">
        <v>12.0800000000001</v>
      </c>
    </row>
    <row r="2243" spans="1:7">
      <c r="A2243" s="11"/>
      <c r="B2243" s="4">
        <v>2216</v>
      </c>
      <c r="C2243" s="11"/>
      <c r="D2243" s="11"/>
      <c r="E2243" s="416">
        <v>28.4700000000004</v>
      </c>
      <c r="F2243" s="413">
        <v>1450</v>
      </c>
      <c r="G2243" s="413">
        <v>12.100000000000099</v>
      </c>
    </row>
    <row r="2244" spans="1:7">
      <c r="A2244" s="11"/>
      <c r="B2244" s="4">
        <v>2217</v>
      </c>
      <c r="C2244" s="11"/>
      <c r="D2244" s="11"/>
      <c r="E2244" s="416">
        <v>28.480000000000398</v>
      </c>
      <c r="F2244" s="413">
        <v>1440</v>
      </c>
      <c r="G2244" s="413">
        <v>12.1200000000001</v>
      </c>
    </row>
    <row r="2245" spans="1:7">
      <c r="A2245" s="11"/>
      <c r="B2245" s="4">
        <v>2218</v>
      </c>
      <c r="C2245" s="11"/>
      <c r="D2245" s="11"/>
      <c r="E2245" s="416">
        <v>28.4900000000004</v>
      </c>
      <c r="F2245" s="413">
        <v>1430</v>
      </c>
      <c r="G2245" s="413">
        <v>12.1400000000001</v>
      </c>
    </row>
    <row r="2246" spans="1:7">
      <c r="A2246" s="11"/>
      <c r="B2246" s="4">
        <v>2219</v>
      </c>
      <c r="C2246" s="11"/>
      <c r="D2246" s="11"/>
      <c r="E2246" s="416">
        <v>28.500000000000401</v>
      </c>
      <c r="F2246" s="413">
        <v>1420</v>
      </c>
      <c r="G2246" s="413">
        <v>12.1600000000001</v>
      </c>
    </row>
    <row r="2247" spans="1:7">
      <c r="A2247" s="11"/>
      <c r="B2247" s="4">
        <v>2220</v>
      </c>
      <c r="C2247" s="11"/>
      <c r="D2247" s="11"/>
      <c r="E2247" s="416">
        <v>28.510000000000399</v>
      </c>
      <c r="F2247" s="413">
        <v>1410</v>
      </c>
      <c r="G2247" s="413">
        <v>12.180000000000099</v>
      </c>
    </row>
    <row r="2248" spans="1:7">
      <c r="A2248" s="11"/>
      <c r="B2248" s="4">
        <v>2221</v>
      </c>
      <c r="C2248" s="11"/>
      <c r="D2248" s="11"/>
      <c r="E2248" s="416">
        <v>28.520000000000401</v>
      </c>
      <c r="F2248" s="413">
        <v>1400</v>
      </c>
      <c r="G2248" s="413">
        <v>12.200000000000101</v>
      </c>
    </row>
    <row r="2249" spans="1:7">
      <c r="A2249" s="11"/>
      <c r="B2249" s="4">
        <v>2222</v>
      </c>
      <c r="C2249" s="11"/>
      <c r="D2249" s="11"/>
      <c r="E2249" s="416">
        <v>28.530000000000399</v>
      </c>
      <c r="F2249" s="413">
        <v>1390</v>
      </c>
      <c r="G2249" s="413">
        <v>12.2200000000001</v>
      </c>
    </row>
    <row r="2250" spans="1:7">
      <c r="A2250" s="11"/>
      <c r="B2250" s="4">
        <v>2223</v>
      </c>
      <c r="C2250" s="11"/>
      <c r="D2250" s="11"/>
      <c r="E2250" s="416">
        <v>28.540000000000401</v>
      </c>
      <c r="F2250" s="413">
        <v>1380</v>
      </c>
      <c r="G2250" s="413">
        <v>12.2400000000001</v>
      </c>
    </row>
    <row r="2251" spans="1:7">
      <c r="A2251" s="11"/>
      <c r="B2251" s="4">
        <v>2224</v>
      </c>
      <c r="C2251" s="11"/>
      <c r="D2251" s="11"/>
      <c r="E2251" s="416">
        <v>28.550000000000399</v>
      </c>
      <c r="F2251" s="413">
        <v>1370</v>
      </c>
      <c r="G2251" s="413">
        <v>12.260000000000099</v>
      </c>
    </row>
    <row r="2252" spans="1:7">
      <c r="A2252" s="11"/>
      <c r="B2252" s="4">
        <v>2225</v>
      </c>
      <c r="C2252" s="11"/>
      <c r="D2252" s="11"/>
      <c r="E2252" s="416">
        <v>28.5600000000004</v>
      </c>
      <c r="F2252" s="413">
        <v>1360</v>
      </c>
      <c r="G2252" s="413">
        <v>12.280000000000101</v>
      </c>
    </row>
    <row r="2253" spans="1:7">
      <c r="A2253" s="11"/>
      <c r="B2253" s="4">
        <v>2226</v>
      </c>
      <c r="C2253" s="11"/>
      <c r="D2253" s="11"/>
      <c r="E2253" s="416">
        <v>28.570000000000402</v>
      </c>
      <c r="F2253" s="413">
        <v>1350</v>
      </c>
      <c r="G2253" s="413">
        <v>12.3000000000001</v>
      </c>
    </row>
    <row r="2254" spans="1:7">
      <c r="A2254" s="11"/>
      <c r="B2254" s="4">
        <v>2227</v>
      </c>
      <c r="C2254" s="11"/>
      <c r="D2254" s="11"/>
      <c r="E2254" s="416">
        <v>28.5800000000004</v>
      </c>
      <c r="F2254" s="413">
        <v>1340</v>
      </c>
      <c r="G2254" s="413">
        <v>12.3200000000001</v>
      </c>
    </row>
    <row r="2255" spans="1:7">
      <c r="A2255" s="11"/>
      <c r="B2255" s="4">
        <v>2228</v>
      </c>
      <c r="C2255" s="11"/>
      <c r="D2255" s="11"/>
      <c r="E2255" s="416">
        <v>28.590000000000401</v>
      </c>
      <c r="F2255" s="413">
        <v>1330</v>
      </c>
      <c r="G2255" s="413">
        <v>12.340000000000099</v>
      </c>
    </row>
    <row r="2256" spans="1:7">
      <c r="A2256" s="11"/>
      <c r="B2256" s="4">
        <v>2229</v>
      </c>
      <c r="C2256" s="11"/>
      <c r="D2256" s="11"/>
      <c r="E2256" s="416">
        <v>28.600000000000399</v>
      </c>
      <c r="F2256" s="413">
        <v>1320</v>
      </c>
      <c r="G2256" s="413">
        <v>12.360000000000101</v>
      </c>
    </row>
    <row r="2257" spans="1:7">
      <c r="A2257" s="11"/>
      <c r="B2257" s="4">
        <v>2230</v>
      </c>
      <c r="C2257" s="11"/>
      <c r="D2257" s="11"/>
      <c r="E2257" s="416">
        <v>28.610000000000401</v>
      </c>
      <c r="F2257" s="413">
        <v>1310</v>
      </c>
      <c r="G2257" s="413">
        <v>12.3800000000001</v>
      </c>
    </row>
    <row r="2258" spans="1:7">
      <c r="A2258" s="11"/>
      <c r="B2258" s="4">
        <v>2231</v>
      </c>
      <c r="C2258" s="11"/>
      <c r="D2258" s="11"/>
      <c r="E2258" s="416">
        <v>28.620000000000399</v>
      </c>
      <c r="F2258" s="413">
        <v>1300</v>
      </c>
      <c r="G2258" s="413">
        <v>12.4000000000001</v>
      </c>
    </row>
    <row r="2259" spans="1:7">
      <c r="A2259" s="11"/>
      <c r="B2259" s="4">
        <v>2232</v>
      </c>
      <c r="C2259" s="11"/>
      <c r="D2259" s="11"/>
      <c r="E2259" s="416">
        <v>28.6300000000004</v>
      </c>
      <c r="F2259" s="413">
        <v>1290</v>
      </c>
      <c r="G2259" s="413">
        <v>12.420000000000099</v>
      </c>
    </row>
    <row r="2260" spans="1:7">
      <c r="A2260" s="11"/>
      <c r="B2260" s="4">
        <v>2233</v>
      </c>
      <c r="C2260" s="11"/>
      <c r="D2260" s="11"/>
      <c r="E2260" s="416">
        <v>28.640000000000398</v>
      </c>
      <c r="F2260" s="413">
        <v>1280</v>
      </c>
      <c r="G2260" s="413">
        <v>12.440000000000101</v>
      </c>
    </row>
    <row r="2261" spans="1:7">
      <c r="A2261" s="11"/>
      <c r="B2261" s="4">
        <v>2234</v>
      </c>
      <c r="C2261" s="11"/>
      <c r="D2261" s="11"/>
      <c r="E2261" s="416">
        <v>28.6500000000004</v>
      </c>
      <c r="F2261" s="413">
        <v>1270</v>
      </c>
      <c r="G2261" s="413">
        <v>12.4600000000001</v>
      </c>
    </row>
    <row r="2262" spans="1:7">
      <c r="A2262" s="11"/>
      <c r="B2262" s="4">
        <v>2235</v>
      </c>
      <c r="C2262" s="11"/>
      <c r="D2262" s="11"/>
      <c r="E2262" s="416">
        <v>28.660000000000299</v>
      </c>
      <c r="F2262" s="413">
        <v>1260</v>
      </c>
      <c r="G2262" s="413">
        <v>12.4800000000001</v>
      </c>
    </row>
    <row r="2263" spans="1:7">
      <c r="A2263" s="11"/>
      <c r="B2263" s="4">
        <v>2236</v>
      </c>
      <c r="C2263" s="11"/>
      <c r="D2263" s="11"/>
      <c r="E2263" s="416">
        <v>28.6700000000003</v>
      </c>
      <c r="F2263" s="413">
        <v>1250</v>
      </c>
      <c r="G2263" s="413">
        <v>12.500000000000099</v>
      </c>
    </row>
    <row r="2264" spans="1:7">
      <c r="A2264" s="11"/>
      <c r="B2264" s="4">
        <v>2237</v>
      </c>
      <c r="C2264" s="11"/>
      <c r="D2264" s="11"/>
      <c r="E2264" s="416">
        <v>28.680000000000302</v>
      </c>
      <c r="F2264" s="413">
        <v>1240</v>
      </c>
      <c r="G2264" s="413">
        <v>12.520000000000101</v>
      </c>
    </row>
    <row r="2265" spans="1:7">
      <c r="A2265" s="11"/>
      <c r="B2265" s="4">
        <v>2238</v>
      </c>
      <c r="C2265" s="11"/>
      <c r="D2265" s="11"/>
      <c r="E2265" s="416">
        <v>28.6900000000003</v>
      </c>
      <c r="F2265" s="413">
        <v>1230</v>
      </c>
      <c r="G2265" s="413">
        <v>12.5400000000001</v>
      </c>
    </row>
    <row r="2266" spans="1:7">
      <c r="A2266" s="11"/>
      <c r="B2266" s="4">
        <v>2239</v>
      </c>
      <c r="C2266" s="11"/>
      <c r="D2266" s="11"/>
      <c r="E2266" s="416">
        <v>28.700000000000301</v>
      </c>
      <c r="F2266" s="413">
        <v>1220</v>
      </c>
      <c r="G2266" s="413">
        <v>12.5600000000001</v>
      </c>
    </row>
    <row r="2267" spans="1:7">
      <c r="A2267" s="11"/>
      <c r="B2267" s="4">
        <v>2240</v>
      </c>
      <c r="C2267" s="11"/>
      <c r="D2267" s="11"/>
      <c r="E2267" s="416">
        <v>28.710000000000299</v>
      </c>
      <c r="F2267" s="413">
        <v>1210</v>
      </c>
      <c r="G2267" s="413">
        <v>12.5800000000001</v>
      </c>
    </row>
    <row r="2268" spans="1:7">
      <c r="A2268" s="11"/>
      <c r="B2268" s="4">
        <v>2241</v>
      </c>
      <c r="C2268" s="11"/>
      <c r="D2268" s="11"/>
      <c r="E2268" s="416">
        <v>28.720000000000301</v>
      </c>
      <c r="F2268" s="413">
        <v>1200</v>
      </c>
      <c r="G2268" s="413">
        <v>12.600000000000099</v>
      </c>
    </row>
    <row r="2269" spans="1:7">
      <c r="A2269" s="11"/>
      <c r="B2269" s="4">
        <v>2242</v>
      </c>
      <c r="C2269" s="11"/>
      <c r="D2269" s="11"/>
      <c r="E2269" s="416">
        <v>28.730000000000299</v>
      </c>
      <c r="F2269" s="413">
        <v>1190</v>
      </c>
      <c r="G2269" s="413">
        <v>12.6200000000001</v>
      </c>
    </row>
    <row r="2270" spans="1:7">
      <c r="A2270" s="11"/>
      <c r="B2270" s="4">
        <v>2243</v>
      </c>
      <c r="C2270" s="11"/>
      <c r="D2270" s="11"/>
      <c r="E2270" s="416">
        <v>28.7400000000003</v>
      </c>
      <c r="F2270" s="413">
        <v>1180</v>
      </c>
      <c r="G2270" s="413">
        <v>12.6400000000001</v>
      </c>
    </row>
    <row r="2271" spans="1:7">
      <c r="A2271" s="11"/>
      <c r="B2271" s="4">
        <v>2244</v>
      </c>
      <c r="C2271" s="11"/>
      <c r="D2271" s="11"/>
      <c r="E2271" s="416">
        <v>28.750000000000298</v>
      </c>
      <c r="F2271" s="413">
        <v>1170</v>
      </c>
      <c r="G2271" s="413">
        <v>12.6600000000001</v>
      </c>
    </row>
    <row r="2272" spans="1:7">
      <c r="A2272" s="11"/>
      <c r="B2272" s="4">
        <v>2245</v>
      </c>
      <c r="C2272" s="11"/>
      <c r="D2272" s="11"/>
      <c r="E2272" s="416">
        <v>28.7600000000003</v>
      </c>
      <c r="F2272" s="413">
        <v>1160</v>
      </c>
      <c r="G2272" s="413">
        <v>12.680000000000099</v>
      </c>
    </row>
    <row r="2273" spans="1:7">
      <c r="A2273" s="11"/>
      <c r="B2273" s="4">
        <v>2246</v>
      </c>
      <c r="C2273" s="11"/>
      <c r="D2273" s="11"/>
      <c r="E2273" s="416">
        <v>28.770000000000302</v>
      </c>
      <c r="F2273" s="413">
        <v>1150</v>
      </c>
      <c r="G2273" s="413">
        <v>12.700000000000101</v>
      </c>
    </row>
    <row r="2274" spans="1:7">
      <c r="A2274" s="11"/>
      <c r="B2274" s="4">
        <v>2247</v>
      </c>
      <c r="C2274" s="11"/>
      <c r="D2274" s="11"/>
      <c r="E2274" s="416">
        <v>28.7800000000003</v>
      </c>
      <c r="F2274" s="413">
        <v>1140</v>
      </c>
      <c r="G2274" s="413">
        <v>12.7200000000001</v>
      </c>
    </row>
    <row r="2275" spans="1:7">
      <c r="A2275" s="11"/>
      <c r="B2275" s="4">
        <v>2248</v>
      </c>
      <c r="C2275" s="11"/>
      <c r="D2275" s="11"/>
      <c r="E2275" s="416">
        <v>28.790000000000301</v>
      </c>
      <c r="F2275" s="413">
        <v>1130</v>
      </c>
      <c r="G2275" s="413">
        <v>12.7400000000001</v>
      </c>
    </row>
    <row r="2276" spans="1:7">
      <c r="A2276" s="11"/>
      <c r="B2276" s="4">
        <v>2249</v>
      </c>
      <c r="C2276" s="11"/>
      <c r="D2276" s="11"/>
      <c r="E2276" s="416">
        <v>28.800000000000299</v>
      </c>
      <c r="F2276" s="413">
        <v>1120</v>
      </c>
      <c r="G2276" s="413">
        <v>12.760000000000099</v>
      </c>
    </row>
    <row r="2277" spans="1:7">
      <c r="A2277" s="11"/>
      <c r="B2277" s="4">
        <v>2250</v>
      </c>
      <c r="C2277" s="11"/>
      <c r="D2277" s="11"/>
      <c r="E2277" s="416">
        <v>28.810000000000301</v>
      </c>
      <c r="F2277" s="413">
        <v>1110</v>
      </c>
      <c r="G2277" s="413">
        <v>12.780000000000101</v>
      </c>
    </row>
    <row r="2278" spans="1:7">
      <c r="A2278" s="11"/>
      <c r="B2278" s="4">
        <v>2251</v>
      </c>
      <c r="C2278" s="11"/>
      <c r="D2278" s="11"/>
      <c r="E2278" s="416">
        <v>28.820000000000299</v>
      </c>
      <c r="F2278" s="413">
        <v>1100</v>
      </c>
      <c r="G2278" s="413">
        <v>12.8000000000001</v>
      </c>
    </row>
    <row r="2279" spans="1:7">
      <c r="A2279" s="11"/>
      <c r="B2279" s="4">
        <v>2252</v>
      </c>
      <c r="C2279" s="11"/>
      <c r="D2279" s="11"/>
      <c r="E2279" s="416">
        <v>28.8300000000003</v>
      </c>
      <c r="F2279" s="413">
        <v>1090</v>
      </c>
      <c r="G2279" s="413">
        <v>12.8200000000001</v>
      </c>
    </row>
    <row r="2280" spans="1:7">
      <c r="A2280" s="11"/>
      <c r="B2280" s="4">
        <v>2253</v>
      </c>
      <c r="C2280" s="11"/>
      <c r="D2280" s="11"/>
      <c r="E2280" s="416">
        <v>28.840000000000298</v>
      </c>
      <c r="F2280" s="413">
        <v>1080</v>
      </c>
      <c r="G2280" s="413">
        <v>12.840000000000099</v>
      </c>
    </row>
    <row r="2281" spans="1:7">
      <c r="A2281" s="11"/>
      <c r="B2281" s="4">
        <v>2254</v>
      </c>
      <c r="C2281" s="11"/>
      <c r="D2281" s="11"/>
      <c r="E2281" s="416">
        <v>28.8500000000003</v>
      </c>
      <c r="F2281" s="413">
        <v>1070</v>
      </c>
      <c r="G2281" s="413">
        <v>12.860000000000101</v>
      </c>
    </row>
    <row r="2282" spans="1:7">
      <c r="A2282" s="11"/>
      <c r="B2282" s="4">
        <v>2255</v>
      </c>
      <c r="C2282" s="11"/>
      <c r="D2282" s="11"/>
      <c r="E2282" s="416">
        <v>28.860000000000301</v>
      </c>
      <c r="F2282" s="413">
        <v>1060</v>
      </c>
      <c r="G2282" s="413">
        <v>12.8800000000001</v>
      </c>
    </row>
    <row r="2283" spans="1:7">
      <c r="A2283" s="11"/>
      <c r="B2283" s="4">
        <v>2256</v>
      </c>
      <c r="C2283" s="11"/>
      <c r="D2283" s="11"/>
      <c r="E2283" s="416">
        <v>28.870000000000299</v>
      </c>
      <c r="F2283" s="413">
        <v>1050</v>
      </c>
      <c r="G2283" s="413">
        <v>12.9000000000001</v>
      </c>
    </row>
    <row r="2284" spans="1:7">
      <c r="A2284" s="11"/>
      <c r="B2284" s="4">
        <v>2257</v>
      </c>
      <c r="C2284" s="11"/>
      <c r="D2284" s="11"/>
      <c r="E2284" s="416">
        <v>28.880000000000301</v>
      </c>
      <c r="F2284" s="413">
        <v>1040</v>
      </c>
      <c r="G2284" s="413">
        <v>12.920000000000099</v>
      </c>
    </row>
    <row r="2285" spans="1:7">
      <c r="A2285" s="11"/>
      <c r="B2285" s="4">
        <v>2258</v>
      </c>
      <c r="C2285" s="11"/>
      <c r="D2285" s="11"/>
      <c r="E2285" s="416">
        <v>28.890000000000299</v>
      </c>
      <c r="F2285" s="413">
        <v>1030</v>
      </c>
      <c r="G2285" s="413">
        <v>12.940000000000101</v>
      </c>
    </row>
    <row r="2286" spans="1:7">
      <c r="A2286" s="11"/>
      <c r="B2286" s="4">
        <v>2259</v>
      </c>
      <c r="C2286" s="11"/>
      <c r="D2286" s="11"/>
      <c r="E2286" s="416">
        <v>28.900000000000301</v>
      </c>
      <c r="F2286" s="413">
        <v>1020</v>
      </c>
      <c r="G2286" s="413">
        <v>12.9600000000001</v>
      </c>
    </row>
    <row r="2287" spans="1:7">
      <c r="A2287" s="11"/>
      <c r="B2287" s="4">
        <v>2260</v>
      </c>
      <c r="C2287" s="11"/>
      <c r="D2287" s="11"/>
      <c r="E2287" s="416">
        <v>28.910000000000299</v>
      </c>
      <c r="F2287" s="413">
        <v>1010</v>
      </c>
      <c r="G2287" s="413">
        <v>12.9800000000001</v>
      </c>
    </row>
    <row r="2288" spans="1:7">
      <c r="A2288" s="11"/>
      <c r="B2288" s="4">
        <v>2261</v>
      </c>
      <c r="C2288" s="11"/>
      <c r="D2288" s="11"/>
      <c r="E2288" s="416">
        <v>28.9200000000003</v>
      </c>
      <c r="F2288" s="413">
        <v>1000</v>
      </c>
      <c r="G2288" s="413">
        <v>13.000000000000099</v>
      </c>
    </row>
    <row r="2289" spans="1:7">
      <c r="A2289" s="11"/>
      <c r="B2289" s="4">
        <v>2262</v>
      </c>
      <c r="C2289" s="11"/>
      <c r="D2289" s="11"/>
      <c r="E2289" s="416">
        <v>28.930000000000302</v>
      </c>
      <c r="F2289" s="413">
        <v>990</v>
      </c>
      <c r="G2289" s="413">
        <v>13.020000000000101</v>
      </c>
    </row>
    <row r="2290" spans="1:7">
      <c r="A2290" s="11"/>
      <c r="B2290" s="4">
        <v>2263</v>
      </c>
      <c r="C2290" s="11"/>
      <c r="D2290" s="11"/>
      <c r="E2290" s="416">
        <v>28.9400000000003</v>
      </c>
      <c r="F2290" s="413">
        <v>980</v>
      </c>
      <c r="G2290" s="413">
        <v>13.0400000000001</v>
      </c>
    </row>
    <row r="2291" spans="1:7">
      <c r="A2291" s="11"/>
      <c r="B2291" s="4">
        <v>2264</v>
      </c>
      <c r="C2291" s="11"/>
      <c r="D2291" s="11"/>
      <c r="E2291" s="416">
        <v>28.950000000000301</v>
      </c>
      <c r="F2291" s="413">
        <v>970</v>
      </c>
      <c r="G2291" s="413">
        <v>13.0600000000001</v>
      </c>
    </row>
    <row r="2292" spans="1:7">
      <c r="A2292" s="11"/>
      <c r="B2292" s="4">
        <v>2265</v>
      </c>
      <c r="C2292" s="11"/>
      <c r="D2292" s="11"/>
      <c r="E2292" s="416">
        <v>28.960000000000299</v>
      </c>
      <c r="F2292" s="413">
        <v>960</v>
      </c>
      <c r="G2292" s="413">
        <v>13.0800000000001</v>
      </c>
    </row>
    <row r="2293" spans="1:7">
      <c r="A2293" s="11"/>
      <c r="B2293" s="4">
        <v>2266</v>
      </c>
      <c r="C2293" s="11"/>
      <c r="D2293" s="11"/>
      <c r="E2293" s="416">
        <v>28.970000000000301</v>
      </c>
      <c r="F2293" s="413">
        <v>950</v>
      </c>
      <c r="G2293" s="413">
        <v>13.100000000000099</v>
      </c>
    </row>
    <row r="2294" spans="1:7">
      <c r="A2294" s="11"/>
      <c r="B2294" s="4">
        <v>2267</v>
      </c>
      <c r="C2294" s="11"/>
      <c r="D2294" s="11"/>
      <c r="E2294" s="416">
        <v>28.980000000000299</v>
      </c>
      <c r="F2294" s="413">
        <v>940</v>
      </c>
      <c r="G2294" s="413">
        <v>13.1200000000001</v>
      </c>
    </row>
    <row r="2295" spans="1:7">
      <c r="A2295" s="11"/>
      <c r="B2295" s="4">
        <v>2268</v>
      </c>
      <c r="C2295" s="11"/>
      <c r="D2295" s="11"/>
      <c r="E2295" s="416">
        <v>28.9900000000003</v>
      </c>
      <c r="F2295" s="413">
        <v>930</v>
      </c>
      <c r="G2295" s="413">
        <v>13.1400000000001</v>
      </c>
    </row>
    <row r="2296" spans="1:7">
      <c r="A2296" s="11"/>
      <c r="B2296" s="4">
        <v>2269</v>
      </c>
      <c r="C2296" s="11"/>
      <c r="D2296" s="11"/>
      <c r="E2296" s="416">
        <v>29.000000000000298</v>
      </c>
      <c r="F2296" s="413">
        <v>920</v>
      </c>
      <c r="G2296" s="413">
        <v>13.1600000000001</v>
      </c>
    </row>
    <row r="2297" spans="1:7">
      <c r="A2297" s="11"/>
      <c r="B2297" s="4">
        <v>2270</v>
      </c>
      <c r="C2297" s="11"/>
      <c r="D2297" s="11"/>
      <c r="E2297" s="416">
        <v>29.0100000000003</v>
      </c>
      <c r="F2297" s="413">
        <v>910</v>
      </c>
      <c r="G2297" s="413">
        <v>13.180000000000099</v>
      </c>
    </row>
    <row r="2298" spans="1:7">
      <c r="A2298" s="11"/>
      <c r="B2298" s="4">
        <v>2271</v>
      </c>
      <c r="C2298" s="11"/>
      <c r="D2298" s="11"/>
      <c r="E2298" s="416">
        <v>29.020000000000302</v>
      </c>
      <c r="F2298" s="413">
        <v>900</v>
      </c>
      <c r="G2298" s="413">
        <v>13.200000000000101</v>
      </c>
    </row>
    <row r="2299" spans="1:7">
      <c r="A2299" s="11"/>
      <c r="B2299" s="4">
        <v>2272</v>
      </c>
      <c r="C2299" s="11"/>
      <c r="D2299" s="11"/>
      <c r="E2299" s="416">
        <v>29.0300000000003</v>
      </c>
      <c r="F2299" s="413">
        <v>890</v>
      </c>
      <c r="G2299" s="413">
        <v>13.2200000000001</v>
      </c>
    </row>
    <row r="2300" spans="1:7">
      <c r="A2300" s="11"/>
      <c r="B2300" s="4">
        <v>2273</v>
      </c>
      <c r="C2300" s="11"/>
      <c r="D2300" s="11"/>
      <c r="E2300" s="416">
        <v>29.040000000000301</v>
      </c>
      <c r="F2300" s="413">
        <v>880</v>
      </c>
      <c r="G2300" s="413">
        <v>13.2400000000001</v>
      </c>
    </row>
    <row r="2301" spans="1:7">
      <c r="A2301" s="11"/>
      <c r="B2301" s="4">
        <v>2274</v>
      </c>
      <c r="C2301" s="11"/>
      <c r="D2301" s="11"/>
      <c r="E2301" s="416">
        <v>29.050000000000299</v>
      </c>
      <c r="F2301" s="413">
        <v>870</v>
      </c>
      <c r="G2301" s="413">
        <v>13.260000000000099</v>
      </c>
    </row>
    <row r="2302" spans="1:7">
      <c r="A2302" s="11"/>
      <c r="B2302" s="4">
        <v>2275</v>
      </c>
      <c r="C2302" s="11"/>
      <c r="D2302" s="11"/>
      <c r="E2302" s="416">
        <v>29.060000000000301</v>
      </c>
      <c r="F2302" s="413">
        <v>860</v>
      </c>
      <c r="G2302" s="413">
        <v>13.280000000000101</v>
      </c>
    </row>
    <row r="2303" spans="1:7">
      <c r="A2303" s="11"/>
      <c r="B2303" s="4">
        <v>2276</v>
      </c>
      <c r="C2303" s="11"/>
      <c r="D2303" s="11"/>
      <c r="E2303" s="416">
        <v>29.070000000000299</v>
      </c>
      <c r="F2303" s="413">
        <v>850</v>
      </c>
      <c r="G2303" s="413">
        <v>13.3000000000001</v>
      </c>
    </row>
    <row r="2304" spans="1:7">
      <c r="A2304" s="11"/>
      <c r="B2304" s="4">
        <v>2277</v>
      </c>
      <c r="C2304" s="11"/>
      <c r="D2304" s="11"/>
      <c r="E2304" s="416">
        <v>29.0800000000003</v>
      </c>
      <c r="F2304" s="413">
        <v>840</v>
      </c>
      <c r="G2304" s="413">
        <v>13.3200000000001</v>
      </c>
    </row>
    <row r="2305" spans="1:7">
      <c r="A2305" s="11"/>
      <c r="B2305" s="4">
        <v>2278</v>
      </c>
      <c r="C2305" s="11"/>
      <c r="D2305" s="11"/>
      <c r="E2305" s="416">
        <v>29.090000000000298</v>
      </c>
      <c r="F2305" s="413">
        <v>830</v>
      </c>
      <c r="G2305" s="413">
        <v>13.340000000000099</v>
      </c>
    </row>
    <row r="2306" spans="1:7">
      <c r="A2306" s="11"/>
      <c r="B2306" s="4">
        <v>2279</v>
      </c>
      <c r="C2306" s="11"/>
      <c r="D2306" s="11"/>
      <c r="E2306" s="416">
        <v>29.1000000000003</v>
      </c>
      <c r="F2306" s="413">
        <v>820</v>
      </c>
      <c r="G2306" s="413">
        <v>13.360000000000101</v>
      </c>
    </row>
    <row r="2307" spans="1:7">
      <c r="A2307" s="11"/>
      <c r="B2307" s="4">
        <v>2280</v>
      </c>
      <c r="C2307" s="11"/>
      <c r="D2307" s="11"/>
      <c r="E2307" s="416">
        <v>29.110000000000301</v>
      </c>
      <c r="F2307" s="413">
        <v>810</v>
      </c>
      <c r="G2307" s="413">
        <v>13.3800000000001</v>
      </c>
    </row>
    <row r="2308" spans="1:7">
      <c r="A2308" s="11"/>
      <c r="B2308" s="4">
        <v>2281</v>
      </c>
      <c r="C2308" s="11"/>
      <c r="D2308" s="11"/>
      <c r="E2308" s="416">
        <v>29.120000000000299</v>
      </c>
      <c r="F2308" s="413">
        <v>800</v>
      </c>
      <c r="G2308" s="413">
        <v>13.4000000000001</v>
      </c>
    </row>
    <row r="2309" spans="1:7">
      <c r="A2309" s="11"/>
      <c r="B2309" s="4">
        <v>2282</v>
      </c>
      <c r="C2309" s="11"/>
      <c r="D2309" s="11"/>
      <c r="E2309" s="416">
        <v>29.130000000000301</v>
      </c>
      <c r="F2309" s="413">
        <v>790</v>
      </c>
      <c r="G2309" s="413">
        <v>13.420000000000099</v>
      </c>
    </row>
    <row r="2310" spans="1:7">
      <c r="A2310" s="11"/>
      <c r="B2310" s="4">
        <v>2283</v>
      </c>
      <c r="C2310" s="11"/>
      <c r="D2310" s="11"/>
      <c r="E2310" s="416">
        <v>29.140000000000299</v>
      </c>
      <c r="F2310" s="413">
        <v>780</v>
      </c>
      <c r="G2310" s="413">
        <v>13.440000000000101</v>
      </c>
    </row>
    <row r="2311" spans="1:7">
      <c r="A2311" s="11"/>
      <c r="B2311" s="4">
        <v>2284</v>
      </c>
      <c r="C2311" s="11"/>
      <c r="D2311" s="11"/>
      <c r="E2311" s="416">
        <v>29.150000000000301</v>
      </c>
      <c r="F2311" s="413">
        <v>770</v>
      </c>
      <c r="G2311" s="413">
        <v>13.4600000000001</v>
      </c>
    </row>
    <row r="2312" spans="1:7">
      <c r="A2312" s="11"/>
      <c r="B2312" s="4">
        <v>2285</v>
      </c>
      <c r="C2312" s="11"/>
      <c r="D2312" s="11"/>
      <c r="E2312" s="416">
        <v>29.160000000000199</v>
      </c>
      <c r="F2312" s="413">
        <v>760</v>
      </c>
      <c r="G2312" s="413">
        <v>13.4800000000001</v>
      </c>
    </row>
    <row r="2313" spans="1:7">
      <c r="A2313" s="11"/>
      <c r="B2313" s="4">
        <v>2286</v>
      </c>
      <c r="C2313" s="11"/>
      <c r="D2313" s="11"/>
      <c r="E2313" s="416">
        <v>29.1700000000003</v>
      </c>
      <c r="F2313" s="413">
        <v>750</v>
      </c>
      <c r="G2313" s="413">
        <v>13.500000000000099</v>
      </c>
    </row>
    <row r="2314" spans="1:7">
      <c r="A2314" s="11"/>
      <c r="B2314" s="4">
        <v>2287</v>
      </c>
      <c r="C2314" s="11"/>
      <c r="D2314" s="11"/>
      <c r="E2314" s="416">
        <v>29.180000000000199</v>
      </c>
      <c r="F2314" s="413">
        <v>740</v>
      </c>
      <c r="G2314" s="413">
        <v>13.520000000000101</v>
      </c>
    </row>
    <row r="2315" spans="1:7">
      <c r="A2315" s="11"/>
      <c r="B2315" s="4">
        <v>2288</v>
      </c>
      <c r="C2315" s="11"/>
      <c r="D2315" s="11"/>
      <c r="E2315" s="416">
        <v>29.1900000000002</v>
      </c>
      <c r="F2315" s="413">
        <v>730</v>
      </c>
      <c r="G2315" s="413">
        <v>13.5400000000001</v>
      </c>
    </row>
    <row r="2316" spans="1:7">
      <c r="A2316" s="11"/>
      <c r="B2316" s="4">
        <v>2289</v>
      </c>
      <c r="C2316" s="11"/>
      <c r="D2316" s="11"/>
      <c r="E2316" s="416">
        <v>29.200000000000198</v>
      </c>
      <c r="F2316" s="413">
        <v>720</v>
      </c>
      <c r="G2316" s="413">
        <v>13.5600000000001</v>
      </c>
    </row>
    <row r="2317" spans="1:7">
      <c r="A2317" s="11"/>
      <c r="B2317" s="4">
        <v>2290</v>
      </c>
      <c r="C2317" s="11"/>
      <c r="D2317" s="11"/>
      <c r="E2317" s="416">
        <v>29.2100000000002</v>
      </c>
      <c r="F2317" s="413">
        <v>710</v>
      </c>
      <c r="G2317" s="413">
        <v>13.5800000000001</v>
      </c>
    </row>
    <row r="2318" spans="1:7">
      <c r="A2318" s="11"/>
      <c r="B2318" s="4">
        <v>2291</v>
      </c>
      <c r="C2318" s="11"/>
      <c r="D2318" s="11"/>
      <c r="E2318" s="416">
        <v>29.220000000000201</v>
      </c>
      <c r="F2318" s="413">
        <v>700</v>
      </c>
      <c r="G2318" s="413">
        <v>13.600000000000099</v>
      </c>
    </row>
    <row r="2319" spans="1:7">
      <c r="A2319" s="11"/>
      <c r="B2319" s="4">
        <v>2292</v>
      </c>
      <c r="C2319" s="11"/>
      <c r="D2319" s="11"/>
      <c r="E2319" s="416">
        <v>29.230000000000199</v>
      </c>
      <c r="F2319" s="413">
        <v>690</v>
      </c>
      <c r="G2319" s="413">
        <v>13.6200000000001</v>
      </c>
    </row>
    <row r="2320" spans="1:7">
      <c r="A2320" s="11"/>
      <c r="B2320" s="4">
        <v>2293</v>
      </c>
      <c r="C2320" s="11"/>
      <c r="D2320" s="11"/>
      <c r="E2320" s="416">
        <v>29.240000000000201</v>
      </c>
      <c r="F2320" s="413">
        <v>680</v>
      </c>
      <c r="G2320" s="413">
        <v>13.6400000000001</v>
      </c>
    </row>
    <row r="2321" spans="1:7">
      <c r="A2321" s="11"/>
      <c r="B2321" s="4">
        <v>2294</v>
      </c>
      <c r="C2321" s="11"/>
      <c r="D2321" s="11"/>
      <c r="E2321" s="416">
        <v>29.250000000000199</v>
      </c>
      <c r="F2321" s="413">
        <v>670</v>
      </c>
      <c r="G2321" s="413">
        <v>13.6600000000001</v>
      </c>
    </row>
    <row r="2322" spans="1:7">
      <c r="A2322" s="11"/>
      <c r="B2322" s="4">
        <v>2295</v>
      </c>
      <c r="C2322" s="11"/>
      <c r="D2322" s="11"/>
      <c r="E2322" s="416">
        <v>29.260000000000201</v>
      </c>
      <c r="F2322" s="413">
        <v>660</v>
      </c>
      <c r="G2322" s="413">
        <v>13.680000000000099</v>
      </c>
    </row>
    <row r="2323" spans="1:7">
      <c r="A2323" s="11"/>
      <c r="B2323" s="4">
        <v>2296</v>
      </c>
      <c r="C2323" s="11"/>
      <c r="D2323" s="11"/>
      <c r="E2323" s="416">
        <v>29.270000000000199</v>
      </c>
      <c r="F2323" s="413">
        <v>650</v>
      </c>
      <c r="G2323" s="413">
        <v>13.700000000000101</v>
      </c>
    </row>
    <row r="2324" spans="1:7">
      <c r="A2324" s="11"/>
      <c r="B2324" s="4">
        <v>2297</v>
      </c>
      <c r="C2324" s="11"/>
      <c r="D2324" s="11"/>
      <c r="E2324" s="416">
        <v>29.2800000000002</v>
      </c>
      <c r="F2324" s="413">
        <v>640</v>
      </c>
      <c r="G2324" s="413">
        <v>13.7200000000001</v>
      </c>
    </row>
    <row r="2325" spans="1:7">
      <c r="A2325" s="11"/>
      <c r="B2325" s="4">
        <v>2298</v>
      </c>
      <c r="C2325" s="11"/>
      <c r="D2325" s="11"/>
      <c r="E2325" s="416">
        <v>29.290000000000202</v>
      </c>
      <c r="F2325" s="413">
        <v>630</v>
      </c>
      <c r="G2325" s="413">
        <v>13.7400000000001</v>
      </c>
    </row>
    <row r="2326" spans="1:7">
      <c r="A2326" s="11"/>
      <c r="B2326" s="4">
        <v>2299</v>
      </c>
      <c r="C2326" s="11"/>
      <c r="D2326" s="11"/>
      <c r="E2326" s="416">
        <v>29.3000000000002</v>
      </c>
      <c r="F2326" s="413">
        <v>620</v>
      </c>
      <c r="G2326" s="413">
        <v>13.760000000000099</v>
      </c>
    </row>
    <row r="2327" spans="1:7">
      <c r="A2327" s="11"/>
      <c r="B2327" s="4">
        <v>2300</v>
      </c>
      <c r="C2327" s="11"/>
      <c r="D2327" s="11"/>
      <c r="E2327" s="416">
        <v>29.310000000000201</v>
      </c>
      <c r="F2327" s="413">
        <v>610</v>
      </c>
      <c r="G2327" s="413">
        <v>13.780000000000101</v>
      </c>
    </row>
    <row r="2328" spans="1:7">
      <c r="A2328" s="11"/>
      <c r="B2328" s="4">
        <v>2301</v>
      </c>
      <c r="C2328" s="11"/>
      <c r="D2328" s="11"/>
      <c r="E2328" s="416">
        <v>29.320000000000199</v>
      </c>
      <c r="F2328" s="413">
        <v>600</v>
      </c>
      <c r="G2328" s="413">
        <v>13.8000000000001</v>
      </c>
    </row>
    <row r="2329" spans="1:7">
      <c r="A2329" s="11"/>
      <c r="B2329" s="4">
        <v>2302</v>
      </c>
      <c r="C2329" s="11"/>
      <c r="D2329" s="11"/>
      <c r="E2329" s="416">
        <v>29.330000000000201</v>
      </c>
      <c r="F2329" s="413">
        <v>590</v>
      </c>
      <c r="G2329" s="413">
        <v>13.8200000000001</v>
      </c>
    </row>
    <row r="2330" spans="1:7">
      <c r="A2330" s="11"/>
      <c r="B2330" s="4">
        <v>2303</v>
      </c>
      <c r="C2330" s="11"/>
      <c r="D2330" s="11"/>
      <c r="E2330" s="416">
        <v>29.340000000000199</v>
      </c>
      <c r="F2330" s="413">
        <v>580</v>
      </c>
      <c r="G2330" s="413">
        <v>13.840000000000099</v>
      </c>
    </row>
    <row r="2331" spans="1:7">
      <c r="A2331" s="11"/>
      <c r="B2331" s="4">
        <v>2304</v>
      </c>
      <c r="C2331" s="11"/>
      <c r="D2331" s="11"/>
      <c r="E2331" s="416">
        <v>29.3500000000002</v>
      </c>
      <c r="F2331" s="413">
        <v>570</v>
      </c>
      <c r="G2331" s="413">
        <v>13.860000000000101</v>
      </c>
    </row>
    <row r="2332" spans="1:7">
      <c r="A2332" s="11"/>
      <c r="B2332" s="4">
        <v>2305</v>
      </c>
      <c r="C2332" s="11"/>
      <c r="D2332" s="11"/>
      <c r="E2332" s="416">
        <v>29.360000000000198</v>
      </c>
      <c r="F2332" s="413">
        <v>560</v>
      </c>
      <c r="G2332" s="413">
        <v>13.8800000000001</v>
      </c>
    </row>
    <row r="2333" spans="1:7">
      <c r="A2333" s="11"/>
      <c r="B2333" s="4">
        <v>2306</v>
      </c>
      <c r="C2333" s="11"/>
      <c r="D2333" s="11"/>
      <c r="E2333" s="416">
        <v>29.3700000000002</v>
      </c>
      <c r="F2333" s="413">
        <v>550</v>
      </c>
      <c r="G2333" s="413">
        <v>13.9000000000001</v>
      </c>
    </row>
    <row r="2334" spans="1:7">
      <c r="A2334" s="11"/>
      <c r="B2334" s="4">
        <v>2307</v>
      </c>
      <c r="C2334" s="11"/>
      <c r="D2334" s="11"/>
      <c r="E2334" s="416">
        <v>29.380000000000202</v>
      </c>
      <c r="F2334" s="413">
        <v>540</v>
      </c>
      <c r="G2334" s="413">
        <v>13.920000000000099</v>
      </c>
    </row>
    <row r="2335" spans="1:7">
      <c r="A2335" s="11"/>
      <c r="B2335" s="4">
        <v>2308</v>
      </c>
      <c r="C2335" s="11"/>
      <c r="D2335" s="11"/>
      <c r="E2335" s="416">
        <v>29.3900000000002</v>
      </c>
      <c r="F2335" s="413">
        <v>530</v>
      </c>
      <c r="G2335" s="413">
        <v>13.940000000000101</v>
      </c>
    </row>
    <row r="2336" spans="1:7">
      <c r="A2336" s="11"/>
      <c r="B2336" s="4">
        <v>2309</v>
      </c>
      <c r="C2336" s="11"/>
      <c r="D2336" s="11"/>
      <c r="E2336" s="416">
        <v>29.400000000000201</v>
      </c>
      <c r="F2336" s="413">
        <v>520</v>
      </c>
      <c r="G2336" s="413">
        <v>13.9600000000001</v>
      </c>
    </row>
    <row r="2337" spans="1:7">
      <c r="A2337" s="11"/>
      <c r="B2337" s="4">
        <v>2310</v>
      </c>
      <c r="C2337" s="11"/>
      <c r="D2337" s="11"/>
      <c r="E2337" s="416">
        <v>29.410000000000199</v>
      </c>
      <c r="F2337" s="413">
        <v>510</v>
      </c>
      <c r="G2337" s="413">
        <v>13.9800000000001</v>
      </c>
    </row>
    <row r="2338" spans="1:7">
      <c r="A2338" s="11"/>
      <c r="B2338" s="4">
        <v>2311</v>
      </c>
      <c r="C2338" s="11"/>
      <c r="D2338" s="11"/>
      <c r="E2338" s="416">
        <v>29.420000000000201</v>
      </c>
      <c r="F2338" s="413">
        <v>500</v>
      </c>
      <c r="G2338" s="413">
        <v>14.000000000000099</v>
      </c>
    </row>
    <row r="2339" spans="1:7">
      <c r="A2339" s="11"/>
      <c r="B2339" s="4">
        <v>2312</v>
      </c>
      <c r="C2339" s="11"/>
      <c r="D2339" s="11"/>
      <c r="E2339" s="416">
        <v>29.430000000000199</v>
      </c>
      <c r="F2339" s="413">
        <v>490</v>
      </c>
      <c r="G2339" s="413">
        <v>14.020000000000101</v>
      </c>
    </row>
    <row r="2340" spans="1:7">
      <c r="A2340" s="11"/>
      <c r="B2340" s="4">
        <v>2313</v>
      </c>
      <c r="C2340" s="11"/>
      <c r="D2340" s="11"/>
      <c r="E2340" s="416">
        <v>29.4400000000002</v>
      </c>
      <c r="F2340" s="413">
        <v>480</v>
      </c>
      <c r="G2340" s="413">
        <v>14.0400000000001</v>
      </c>
    </row>
    <row r="2341" spans="1:7">
      <c r="A2341" s="11"/>
      <c r="B2341" s="4">
        <v>2314</v>
      </c>
      <c r="C2341" s="11"/>
      <c r="D2341" s="11"/>
      <c r="E2341" s="416">
        <v>29.450000000000198</v>
      </c>
      <c r="F2341" s="413">
        <v>470</v>
      </c>
      <c r="G2341" s="413">
        <v>14.0600000000001</v>
      </c>
    </row>
    <row r="2342" spans="1:7">
      <c r="A2342" s="11"/>
      <c r="B2342" s="4">
        <v>2315</v>
      </c>
      <c r="C2342" s="11"/>
      <c r="D2342" s="11"/>
      <c r="E2342" s="416">
        <v>29.4600000000002</v>
      </c>
      <c r="F2342" s="413">
        <v>460</v>
      </c>
      <c r="G2342" s="413">
        <v>14.0800000000001</v>
      </c>
    </row>
    <row r="2343" spans="1:7">
      <c r="A2343" s="11"/>
      <c r="B2343" s="4">
        <v>2316</v>
      </c>
      <c r="C2343" s="11"/>
      <c r="D2343" s="11"/>
      <c r="E2343" s="416">
        <v>29.470000000000201</v>
      </c>
      <c r="F2343" s="413">
        <v>450</v>
      </c>
      <c r="G2343" s="413">
        <v>14.100000000000099</v>
      </c>
    </row>
    <row r="2344" spans="1:7">
      <c r="A2344" s="11"/>
      <c r="B2344" s="4">
        <v>2317</v>
      </c>
      <c r="C2344" s="11"/>
      <c r="D2344" s="11"/>
      <c r="E2344" s="416">
        <v>29.480000000000199</v>
      </c>
      <c r="F2344" s="413">
        <v>440</v>
      </c>
      <c r="G2344" s="413">
        <v>14.1200000000001</v>
      </c>
    </row>
    <row r="2345" spans="1:7">
      <c r="A2345" s="11"/>
      <c r="B2345" s="4">
        <v>2318</v>
      </c>
      <c r="C2345" s="11"/>
      <c r="D2345" s="11"/>
      <c r="E2345" s="416">
        <v>29.490000000000201</v>
      </c>
      <c r="F2345" s="413">
        <v>430</v>
      </c>
      <c r="G2345" s="413">
        <v>14.1400000000001</v>
      </c>
    </row>
    <row r="2346" spans="1:7">
      <c r="A2346" s="11"/>
      <c r="B2346" s="4">
        <v>2319</v>
      </c>
      <c r="C2346" s="11"/>
      <c r="D2346" s="11"/>
      <c r="E2346" s="416">
        <v>29.500000000000199</v>
      </c>
      <c r="F2346" s="413">
        <v>420</v>
      </c>
      <c r="G2346" s="413">
        <v>14.1600000000001</v>
      </c>
    </row>
    <row r="2347" spans="1:7">
      <c r="A2347" s="11"/>
      <c r="B2347" s="4">
        <v>2320</v>
      </c>
      <c r="C2347" s="11"/>
      <c r="D2347" s="11"/>
      <c r="E2347" s="416">
        <v>29.510000000000201</v>
      </c>
      <c r="F2347" s="413">
        <v>410</v>
      </c>
      <c r="G2347" s="413">
        <v>14.180000000000099</v>
      </c>
    </row>
    <row r="2348" spans="1:7">
      <c r="A2348" s="11"/>
      <c r="B2348" s="4">
        <v>2321</v>
      </c>
      <c r="C2348" s="11"/>
      <c r="D2348" s="11"/>
      <c r="E2348" s="416">
        <v>29.520000000000199</v>
      </c>
      <c r="F2348" s="413">
        <v>400</v>
      </c>
      <c r="G2348" s="413">
        <v>14.200000000000101</v>
      </c>
    </row>
    <row r="2349" spans="1:7">
      <c r="A2349" s="11"/>
      <c r="B2349" s="4">
        <v>2322</v>
      </c>
      <c r="C2349" s="11"/>
      <c r="D2349" s="11"/>
      <c r="E2349" s="416">
        <v>29.5300000000002</v>
      </c>
      <c r="F2349" s="413">
        <v>390</v>
      </c>
      <c r="G2349" s="413">
        <v>14.2200000000001</v>
      </c>
    </row>
    <row r="2350" spans="1:7">
      <c r="A2350" s="11"/>
      <c r="B2350" s="4">
        <v>2323</v>
      </c>
      <c r="C2350" s="11"/>
      <c r="D2350" s="11"/>
      <c r="E2350" s="416">
        <v>29.540000000000202</v>
      </c>
      <c r="F2350" s="413">
        <v>380</v>
      </c>
      <c r="G2350" s="413">
        <v>14.2400000000001</v>
      </c>
    </row>
    <row r="2351" spans="1:7">
      <c r="A2351" s="11"/>
      <c r="B2351" s="4">
        <v>2324</v>
      </c>
      <c r="C2351" s="11"/>
      <c r="D2351" s="11"/>
      <c r="E2351" s="416">
        <v>29.5500000000002</v>
      </c>
      <c r="F2351" s="413">
        <v>370</v>
      </c>
      <c r="G2351" s="413">
        <v>14.260000000000099</v>
      </c>
    </row>
    <row r="2352" spans="1:7">
      <c r="A2352" s="11"/>
      <c r="B2352" s="4">
        <v>2325</v>
      </c>
      <c r="C2352" s="11"/>
      <c r="D2352" s="11"/>
      <c r="E2352" s="416">
        <v>29.560000000000201</v>
      </c>
      <c r="F2352" s="413">
        <v>360</v>
      </c>
      <c r="G2352" s="413">
        <v>14.280000000000101</v>
      </c>
    </row>
    <row r="2353" spans="1:7">
      <c r="A2353" s="11"/>
      <c r="B2353" s="4">
        <v>2326</v>
      </c>
      <c r="C2353" s="11"/>
      <c r="D2353" s="11"/>
      <c r="E2353" s="416">
        <v>29.570000000000199</v>
      </c>
      <c r="F2353" s="413">
        <v>350</v>
      </c>
      <c r="G2353" s="413">
        <v>14.3000000000001</v>
      </c>
    </row>
    <row r="2354" spans="1:7">
      <c r="A2354" s="11"/>
      <c r="B2354" s="4">
        <v>2327</v>
      </c>
      <c r="C2354" s="11"/>
      <c r="D2354" s="11"/>
      <c r="E2354" s="416">
        <v>29.580000000000201</v>
      </c>
      <c r="F2354" s="413">
        <v>340</v>
      </c>
      <c r="G2354" s="413">
        <v>14.3200000000001</v>
      </c>
    </row>
    <row r="2355" spans="1:7">
      <c r="A2355" s="11"/>
      <c r="B2355" s="4">
        <v>2328</v>
      </c>
      <c r="C2355" s="11"/>
      <c r="D2355" s="11"/>
      <c r="E2355" s="416">
        <v>29.590000000000199</v>
      </c>
      <c r="F2355" s="413">
        <v>330</v>
      </c>
      <c r="G2355" s="413">
        <v>14.340000000000099</v>
      </c>
    </row>
    <row r="2356" spans="1:7">
      <c r="A2356" s="11"/>
      <c r="B2356" s="4">
        <v>2329</v>
      </c>
      <c r="C2356" s="11"/>
      <c r="D2356" s="11"/>
      <c r="E2356" s="416">
        <v>29.6000000000002</v>
      </c>
      <c r="F2356" s="413">
        <v>320</v>
      </c>
      <c r="G2356" s="413">
        <v>14.360000000000101</v>
      </c>
    </row>
    <row r="2357" spans="1:7">
      <c r="A2357" s="11"/>
      <c r="B2357" s="4">
        <v>2330</v>
      </c>
      <c r="C2357" s="11"/>
      <c r="D2357" s="11"/>
      <c r="E2357" s="416">
        <v>29.610000000000198</v>
      </c>
      <c r="F2357" s="413">
        <v>310</v>
      </c>
      <c r="G2357" s="413">
        <v>14.3800000000001</v>
      </c>
    </row>
    <row r="2358" spans="1:7">
      <c r="A2358" s="11"/>
      <c r="B2358" s="4">
        <v>2331</v>
      </c>
      <c r="C2358" s="11"/>
      <c r="D2358" s="11"/>
      <c r="E2358" s="416">
        <v>29.6200000000002</v>
      </c>
      <c r="F2358" s="413">
        <v>300</v>
      </c>
      <c r="G2358" s="413">
        <v>14.4000000000001</v>
      </c>
    </row>
    <row r="2359" spans="1:7">
      <c r="A2359" s="11"/>
      <c r="B2359" s="4">
        <v>2332</v>
      </c>
      <c r="C2359" s="11"/>
      <c r="D2359" s="11"/>
      <c r="E2359" s="416">
        <v>29.630000000000202</v>
      </c>
      <c r="F2359" s="413">
        <v>290</v>
      </c>
      <c r="G2359" s="413">
        <v>14.42</v>
      </c>
    </row>
    <row r="2360" spans="1:7">
      <c r="A2360" s="11"/>
      <c r="B2360" s="4">
        <v>2333</v>
      </c>
      <c r="C2360" s="11"/>
      <c r="D2360" s="11"/>
      <c r="E2360" s="416">
        <v>29.6400000000002</v>
      </c>
      <c r="F2360" s="413">
        <v>280</v>
      </c>
      <c r="G2360" s="413">
        <v>14.440000000000101</v>
      </c>
    </row>
    <row r="2361" spans="1:7">
      <c r="A2361" s="11"/>
      <c r="B2361" s="4">
        <v>2334</v>
      </c>
      <c r="C2361" s="11"/>
      <c r="D2361" s="11"/>
      <c r="E2361" s="416">
        <v>29.650000000000201</v>
      </c>
      <c r="F2361" s="413">
        <v>270</v>
      </c>
      <c r="G2361" s="413">
        <v>14.4600000000001</v>
      </c>
    </row>
    <row r="2362" spans="1:7">
      <c r="A2362" s="11"/>
      <c r="B2362" s="4">
        <v>2335</v>
      </c>
      <c r="C2362" s="11"/>
      <c r="D2362" s="11"/>
      <c r="E2362" s="416">
        <v>29.660000000000199</v>
      </c>
      <c r="F2362" s="413">
        <v>260</v>
      </c>
      <c r="G2362" s="413">
        <v>14.4800000000001</v>
      </c>
    </row>
    <row r="2363" spans="1:7">
      <c r="A2363" s="11"/>
      <c r="B2363" s="4">
        <v>2336</v>
      </c>
      <c r="C2363" s="11"/>
      <c r="D2363" s="11"/>
      <c r="E2363" s="416">
        <v>29.670000000000201</v>
      </c>
      <c r="F2363" s="413">
        <v>250</v>
      </c>
      <c r="G2363" s="413">
        <v>14.5</v>
      </c>
    </row>
    <row r="2364" spans="1:7">
      <c r="A2364" s="11"/>
      <c r="B2364" s="4">
        <v>2337</v>
      </c>
      <c r="C2364" s="11"/>
      <c r="D2364" s="11"/>
      <c r="E2364" s="416">
        <v>29.680000000000099</v>
      </c>
      <c r="F2364" s="413">
        <v>240</v>
      </c>
      <c r="G2364" s="413">
        <v>14.52</v>
      </c>
    </row>
    <row r="2365" spans="1:7">
      <c r="A2365" s="11"/>
      <c r="B2365" s="4">
        <v>2338</v>
      </c>
      <c r="C2365" s="11"/>
      <c r="D2365" s="11"/>
      <c r="E2365" s="416">
        <v>29.690000000000101</v>
      </c>
      <c r="F2365" s="413">
        <v>230</v>
      </c>
      <c r="G2365" s="413">
        <v>14.5400000000001</v>
      </c>
    </row>
    <row r="2366" spans="1:7">
      <c r="A2366" s="11"/>
      <c r="B2366" s="4">
        <v>2339</v>
      </c>
      <c r="C2366" s="11"/>
      <c r="D2366" s="11"/>
      <c r="E2366" s="416">
        <v>29.700000000000099</v>
      </c>
      <c r="F2366" s="413">
        <v>220</v>
      </c>
      <c r="G2366" s="413">
        <v>14.5600000000001</v>
      </c>
    </row>
    <row r="2367" spans="1:7">
      <c r="A2367" s="11"/>
      <c r="B2367" s="4">
        <v>2340</v>
      </c>
      <c r="C2367" s="11"/>
      <c r="D2367" s="11"/>
      <c r="E2367" s="416">
        <v>29.7100000000001</v>
      </c>
      <c r="F2367" s="413">
        <v>210</v>
      </c>
      <c r="G2367" s="413">
        <v>14.58</v>
      </c>
    </row>
    <row r="2368" spans="1:7">
      <c r="A2368" s="11"/>
      <c r="B2368" s="4">
        <v>2341</v>
      </c>
      <c r="C2368" s="11"/>
      <c r="D2368" s="11"/>
      <c r="E2368" s="416">
        <v>29.720000000000098</v>
      </c>
      <c r="F2368" s="413">
        <v>200</v>
      </c>
      <c r="G2368" s="413">
        <v>14.6</v>
      </c>
    </row>
    <row r="2369" spans="1:7">
      <c r="A2369" s="11"/>
      <c r="B2369" s="4">
        <v>2342</v>
      </c>
      <c r="C2369" s="11"/>
      <c r="D2369" s="11"/>
      <c r="E2369" s="416">
        <v>29.7300000000001</v>
      </c>
      <c r="F2369" s="413">
        <v>190</v>
      </c>
      <c r="G2369" s="413">
        <v>14.6200000000001</v>
      </c>
    </row>
    <row r="2370" spans="1:7">
      <c r="A2370" s="11"/>
      <c r="B2370" s="4">
        <v>2343</v>
      </c>
      <c r="C2370" s="11"/>
      <c r="D2370" s="11"/>
      <c r="E2370" s="416">
        <v>29.740000000000101</v>
      </c>
      <c r="F2370" s="413">
        <v>180</v>
      </c>
      <c r="G2370" s="413">
        <v>14.6400000000001</v>
      </c>
    </row>
    <row r="2371" spans="1:7">
      <c r="A2371" s="11"/>
      <c r="B2371" s="4">
        <v>2344</v>
      </c>
      <c r="C2371" s="11"/>
      <c r="D2371" s="11"/>
      <c r="E2371" s="416">
        <v>29.750000000000099</v>
      </c>
      <c r="F2371" s="413">
        <v>170</v>
      </c>
      <c r="G2371" s="413">
        <v>14.66</v>
      </c>
    </row>
    <row r="2372" spans="1:7">
      <c r="A2372" s="11"/>
      <c r="B2372" s="4">
        <v>2345</v>
      </c>
      <c r="C2372" s="11"/>
      <c r="D2372" s="11"/>
      <c r="E2372" s="416">
        <v>29.760000000000101</v>
      </c>
      <c r="F2372" s="413">
        <v>160</v>
      </c>
      <c r="G2372" s="413">
        <v>14.68</v>
      </c>
    </row>
    <row r="2373" spans="1:7">
      <c r="A2373" s="11"/>
      <c r="B2373" s="4">
        <v>2346</v>
      </c>
      <c r="C2373" s="11"/>
      <c r="D2373" s="11"/>
      <c r="E2373" s="416">
        <v>29.770000000000099</v>
      </c>
      <c r="F2373" s="413">
        <v>150</v>
      </c>
      <c r="G2373" s="413">
        <v>14.7</v>
      </c>
    </row>
    <row r="2374" spans="1:7">
      <c r="A2374" s="11"/>
      <c r="B2374" s="4">
        <v>2347</v>
      </c>
      <c r="C2374" s="11"/>
      <c r="D2374" s="11"/>
      <c r="E2374" s="416">
        <v>29.780000000000101</v>
      </c>
      <c r="F2374" s="413">
        <v>140</v>
      </c>
      <c r="G2374" s="413">
        <v>14.7200000000001</v>
      </c>
    </row>
    <row r="2375" spans="1:7">
      <c r="A2375" s="11"/>
      <c r="B2375" s="4">
        <v>2348</v>
      </c>
      <c r="C2375" s="11"/>
      <c r="D2375" s="11"/>
      <c r="E2375" s="416">
        <v>29.790000000000099</v>
      </c>
      <c r="F2375" s="413">
        <v>130</v>
      </c>
      <c r="G2375" s="413">
        <v>14.74</v>
      </c>
    </row>
    <row r="2376" spans="1:7">
      <c r="A2376" s="11"/>
      <c r="B2376" s="4">
        <v>2349</v>
      </c>
      <c r="C2376" s="11"/>
      <c r="D2376" s="11"/>
      <c r="E2376" s="416">
        <v>29.8000000000001</v>
      </c>
      <c r="F2376" s="413">
        <v>120</v>
      </c>
      <c r="G2376" s="413">
        <v>14.76</v>
      </c>
    </row>
    <row r="2377" spans="1:7">
      <c r="A2377" s="11"/>
      <c r="B2377" s="4">
        <v>2350</v>
      </c>
      <c r="C2377" s="11"/>
      <c r="D2377" s="11"/>
      <c r="E2377" s="416">
        <v>29.810000000000102</v>
      </c>
      <c r="F2377" s="413">
        <v>110</v>
      </c>
      <c r="G2377" s="413">
        <v>14.780000000000101</v>
      </c>
    </row>
    <row r="2378" spans="1:7">
      <c r="A2378" s="11"/>
      <c r="B2378" s="4">
        <v>2351</v>
      </c>
      <c r="C2378" s="11"/>
      <c r="D2378" s="11"/>
      <c r="E2378" s="416">
        <v>29.8200000000001</v>
      </c>
      <c r="F2378" s="413">
        <v>100</v>
      </c>
      <c r="G2378" s="413">
        <v>14.8000000000001</v>
      </c>
    </row>
    <row r="2379" spans="1:7">
      <c r="A2379" s="11"/>
      <c r="B2379" s="4">
        <v>2352</v>
      </c>
      <c r="C2379" s="11"/>
      <c r="D2379" s="11"/>
      <c r="E2379" s="416">
        <v>29.830000000000101</v>
      </c>
      <c r="F2379" s="413">
        <v>90</v>
      </c>
      <c r="G2379" s="413">
        <v>14.8200000000001</v>
      </c>
    </row>
    <row r="2380" spans="1:7">
      <c r="A2380" s="11"/>
      <c r="B2380" s="4">
        <v>2353</v>
      </c>
      <c r="C2380" s="11"/>
      <c r="D2380" s="11"/>
      <c r="E2380" s="416">
        <v>29.840000000000099</v>
      </c>
      <c r="F2380" s="413">
        <v>80</v>
      </c>
      <c r="G2380" s="413">
        <v>14.84</v>
      </c>
    </row>
    <row r="2381" spans="1:7">
      <c r="A2381" s="11"/>
      <c r="B2381" s="4">
        <v>2354</v>
      </c>
      <c r="C2381" s="11"/>
      <c r="D2381" s="11"/>
      <c r="E2381" s="416">
        <v>29.850000000000101</v>
      </c>
      <c r="F2381" s="413">
        <v>70</v>
      </c>
      <c r="G2381" s="413">
        <v>14.86</v>
      </c>
    </row>
    <row r="2382" spans="1:7">
      <c r="A2382" s="11"/>
      <c r="B2382" s="4">
        <v>2355</v>
      </c>
      <c r="C2382" s="11"/>
      <c r="D2382" s="11"/>
      <c r="E2382" s="416">
        <v>29.860000000000099</v>
      </c>
      <c r="F2382" s="413">
        <v>60</v>
      </c>
      <c r="G2382" s="413">
        <v>14.8800000000001</v>
      </c>
    </row>
    <row r="2383" spans="1:7">
      <c r="A2383" s="11"/>
      <c r="B2383" s="4">
        <v>2356</v>
      </c>
      <c r="C2383" s="11"/>
      <c r="D2383" s="11"/>
      <c r="E2383" s="416">
        <v>29.8700000000001</v>
      </c>
      <c r="F2383" s="413">
        <v>50</v>
      </c>
      <c r="G2383" s="413">
        <v>14.9</v>
      </c>
    </row>
    <row r="2384" spans="1:7">
      <c r="A2384" s="11"/>
      <c r="B2384" s="4">
        <v>2357</v>
      </c>
      <c r="C2384" s="11"/>
      <c r="D2384" s="11"/>
      <c r="E2384" s="416">
        <v>29.880000000000098</v>
      </c>
      <c r="F2384" s="413">
        <v>40</v>
      </c>
      <c r="G2384" s="413">
        <v>14.92</v>
      </c>
    </row>
    <row r="2385" spans="1:7">
      <c r="A2385" s="11"/>
      <c r="B2385" s="4">
        <v>2358</v>
      </c>
      <c r="C2385" s="11"/>
      <c r="D2385" s="11"/>
      <c r="E2385" s="416">
        <v>29.8900000000001</v>
      </c>
      <c r="F2385" s="413">
        <v>30</v>
      </c>
      <c r="G2385" s="413">
        <v>14.94</v>
      </c>
    </row>
    <row r="2386" spans="1:7">
      <c r="A2386" s="11"/>
      <c r="B2386" s="4">
        <v>2359</v>
      </c>
      <c r="C2386" s="11"/>
      <c r="D2386" s="11"/>
      <c r="E2386" s="416">
        <v>29.900000000000102</v>
      </c>
      <c r="F2386" s="413">
        <v>20</v>
      </c>
      <c r="G2386" s="413">
        <v>14.96</v>
      </c>
    </row>
    <row r="2387" spans="1:7">
      <c r="A2387" s="11"/>
      <c r="B2387" s="4">
        <v>2360</v>
      </c>
      <c r="C2387" s="11"/>
      <c r="D2387" s="11"/>
      <c r="E2387" s="416">
        <v>29.91</v>
      </c>
      <c r="F2387" s="413">
        <v>10</v>
      </c>
      <c r="G2387" s="413">
        <v>14.98</v>
      </c>
    </row>
    <row r="2388" spans="1:7">
      <c r="A2388" s="11"/>
      <c r="B2388" s="4">
        <v>2361</v>
      </c>
      <c r="C2388" s="11"/>
      <c r="D2388" s="11"/>
      <c r="E2388" s="416">
        <v>29.92</v>
      </c>
      <c r="F2388" s="413">
        <v>0</v>
      </c>
      <c r="G2388" s="413">
        <v>15</v>
      </c>
    </row>
    <row r="2389" spans="1:7">
      <c r="A2389" s="11"/>
      <c r="B2389" s="4">
        <v>2362</v>
      </c>
      <c r="C2389" s="11"/>
      <c r="D2389" s="11"/>
      <c r="E2389" s="416">
        <v>29.930000000000099</v>
      </c>
      <c r="F2389" s="413">
        <v>-10</v>
      </c>
      <c r="G2389" s="413">
        <v>15.02</v>
      </c>
    </row>
    <row r="2390" spans="1:7">
      <c r="A2390" s="11"/>
      <c r="B2390" s="4">
        <v>2363</v>
      </c>
      <c r="C2390" s="11"/>
      <c r="D2390" s="11"/>
      <c r="E2390" s="416">
        <v>29.940000000000101</v>
      </c>
      <c r="F2390" s="413">
        <v>-20</v>
      </c>
      <c r="G2390" s="413">
        <v>15.04</v>
      </c>
    </row>
    <row r="2391" spans="1:7">
      <c r="A2391" s="11"/>
      <c r="B2391" s="4">
        <v>2364</v>
      </c>
      <c r="C2391" s="11"/>
      <c r="D2391" s="11"/>
      <c r="E2391" s="416">
        <v>29.950000000000099</v>
      </c>
      <c r="F2391" s="413">
        <v>-30</v>
      </c>
      <c r="G2391" s="413">
        <v>15.06</v>
      </c>
    </row>
    <row r="2392" spans="1:7">
      <c r="A2392" s="11"/>
      <c r="B2392" s="4">
        <v>2365</v>
      </c>
      <c r="C2392" s="11"/>
      <c r="D2392" s="11"/>
      <c r="E2392" s="416">
        <v>29.9600000000001</v>
      </c>
      <c r="F2392" s="413">
        <v>-40</v>
      </c>
      <c r="G2392" s="413">
        <v>15.08</v>
      </c>
    </row>
    <row r="2393" spans="1:7">
      <c r="A2393" s="11"/>
      <c r="B2393" s="4">
        <v>2366</v>
      </c>
      <c r="C2393" s="11"/>
      <c r="D2393" s="11"/>
      <c r="E2393" s="416">
        <v>29.970000000000098</v>
      </c>
      <c r="F2393" s="413">
        <v>-50</v>
      </c>
      <c r="G2393" s="413">
        <v>15.1</v>
      </c>
    </row>
    <row r="2394" spans="1:7">
      <c r="A2394" s="11"/>
      <c r="B2394" s="4">
        <v>2367</v>
      </c>
      <c r="C2394" s="11"/>
      <c r="D2394" s="11"/>
      <c r="E2394" s="416">
        <v>29.9800000000001</v>
      </c>
      <c r="F2394" s="413">
        <v>-60</v>
      </c>
      <c r="G2394" s="413">
        <v>15.12</v>
      </c>
    </row>
    <row r="2395" spans="1:7">
      <c r="A2395" s="11"/>
      <c r="B2395" s="4">
        <v>2368</v>
      </c>
      <c r="C2395" s="11"/>
      <c r="D2395" s="11"/>
      <c r="E2395" s="416">
        <v>29.990000000000101</v>
      </c>
      <c r="F2395" s="413">
        <v>-70</v>
      </c>
      <c r="G2395" s="413">
        <v>15.14</v>
      </c>
    </row>
    <row r="2396" spans="1:7">
      <c r="A2396" s="11"/>
      <c r="B2396" s="4">
        <v>2369</v>
      </c>
      <c r="C2396" s="11"/>
      <c r="D2396" s="11"/>
      <c r="E2396" s="416">
        <v>30.000000000000099</v>
      </c>
      <c r="F2396" s="413">
        <v>-80</v>
      </c>
      <c r="G2396" s="413">
        <v>15.16</v>
      </c>
    </row>
    <row r="2397" spans="1:7">
      <c r="A2397" s="11"/>
      <c r="B2397" s="4">
        <v>2370</v>
      </c>
      <c r="C2397" s="11"/>
      <c r="D2397" s="11"/>
      <c r="E2397" s="416">
        <v>30.010000000000101</v>
      </c>
      <c r="F2397" s="413">
        <v>-90</v>
      </c>
      <c r="G2397" s="413">
        <v>15.18</v>
      </c>
    </row>
    <row r="2398" spans="1:7">
      <c r="A2398" s="11"/>
      <c r="B2398" s="4">
        <v>2371</v>
      </c>
      <c r="C2398" s="11"/>
      <c r="D2398" s="11"/>
      <c r="E2398" s="416">
        <v>30.020000000000099</v>
      </c>
      <c r="F2398" s="413">
        <v>-100</v>
      </c>
      <c r="G2398" s="413">
        <v>15.2</v>
      </c>
    </row>
    <row r="2399" spans="1:7">
      <c r="A2399" s="11"/>
      <c r="B2399" s="4">
        <v>2372</v>
      </c>
      <c r="C2399" s="11"/>
      <c r="D2399" s="11"/>
      <c r="E2399" s="416">
        <v>30.030000000000101</v>
      </c>
      <c r="F2399" s="413">
        <v>-110</v>
      </c>
      <c r="G2399" s="413">
        <v>15.22</v>
      </c>
    </row>
    <row r="2400" spans="1:7">
      <c r="A2400" s="11"/>
      <c r="B2400" s="4">
        <v>2373</v>
      </c>
      <c r="C2400" s="11"/>
      <c r="D2400" s="11"/>
      <c r="E2400" s="416">
        <v>30.040000000000099</v>
      </c>
      <c r="F2400" s="413">
        <v>-120</v>
      </c>
      <c r="G2400" s="413">
        <v>15.24</v>
      </c>
    </row>
    <row r="2401" spans="1:7">
      <c r="A2401" s="11"/>
      <c r="B2401" s="4">
        <v>2374</v>
      </c>
      <c r="C2401" s="11"/>
      <c r="D2401" s="11"/>
      <c r="E2401" s="416">
        <v>30.0500000000001</v>
      </c>
      <c r="F2401" s="413">
        <v>-130</v>
      </c>
      <c r="G2401" s="413">
        <v>15.26</v>
      </c>
    </row>
    <row r="2402" spans="1:7">
      <c r="A2402" s="11"/>
      <c r="B2402" s="4">
        <v>2375</v>
      </c>
      <c r="C2402" s="11"/>
      <c r="D2402" s="11"/>
      <c r="E2402" s="416">
        <v>30.060000000000102</v>
      </c>
      <c r="F2402" s="413">
        <v>-140</v>
      </c>
      <c r="G2402" s="413">
        <v>15.28</v>
      </c>
    </row>
    <row r="2403" spans="1:7">
      <c r="A2403" s="11"/>
      <c r="B2403" s="4">
        <v>2376</v>
      </c>
      <c r="C2403" s="11"/>
      <c r="D2403" s="11"/>
      <c r="E2403" s="416">
        <v>30.0700000000001</v>
      </c>
      <c r="F2403" s="413">
        <v>-150</v>
      </c>
      <c r="G2403" s="413">
        <v>15.3</v>
      </c>
    </row>
    <row r="2404" spans="1:7">
      <c r="A2404" s="11"/>
      <c r="B2404" s="4">
        <v>2377</v>
      </c>
      <c r="C2404" s="11"/>
      <c r="D2404" s="11"/>
      <c r="E2404" s="416">
        <v>30.080000000000101</v>
      </c>
      <c r="F2404" s="413">
        <v>-160</v>
      </c>
      <c r="G2404" s="413">
        <v>15.32</v>
      </c>
    </row>
    <row r="2405" spans="1:7">
      <c r="A2405" s="11"/>
      <c r="B2405" s="4">
        <v>2378</v>
      </c>
      <c r="C2405" s="11"/>
      <c r="D2405" s="11"/>
      <c r="E2405" s="416">
        <v>30.090000000000099</v>
      </c>
      <c r="F2405" s="413">
        <v>-170</v>
      </c>
      <c r="G2405" s="413">
        <v>15.34</v>
      </c>
    </row>
    <row r="2406" spans="1:7">
      <c r="A2406" s="11"/>
      <c r="B2406" s="4">
        <v>2379</v>
      </c>
      <c r="C2406" s="11"/>
      <c r="D2406" s="11"/>
      <c r="E2406" s="416">
        <v>30.100000000000101</v>
      </c>
      <c r="F2406" s="413">
        <v>-180</v>
      </c>
      <c r="G2406" s="413">
        <v>15.36</v>
      </c>
    </row>
    <row r="2407" spans="1:7">
      <c r="A2407" s="11"/>
      <c r="B2407" s="4">
        <v>2380</v>
      </c>
      <c r="C2407" s="11"/>
      <c r="D2407" s="11"/>
      <c r="E2407" s="416">
        <v>30.110000000000099</v>
      </c>
      <c r="F2407" s="413">
        <v>-190</v>
      </c>
      <c r="G2407" s="413">
        <v>15.38</v>
      </c>
    </row>
    <row r="2408" spans="1:7">
      <c r="A2408" s="11"/>
      <c r="B2408" s="4">
        <v>2381</v>
      </c>
      <c r="C2408" s="11"/>
      <c r="D2408" s="11"/>
      <c r="E2408" s="416">
        <v>30.1200000000001</v>
      </c>
      <c r="F2408" s="413">
        <v>-200</v>
      </c>
      <c r="G2408" s="413">
        <v>15.4</v>
      </c>
    </row>
    <row r="2409" spans="1:7">
      <c r="A2409" s="11"/>
      <c r="B2409" s="4">
        <v>2382</v>
      </c>
      <c r="C2409" s="11"/>
      <c r="D2409" s="11"/>
      <c r="E2409" s="416">
        <v>30.130000000000098</v>
      </c>
      <c r="F2409" s="413">
        <v>-210</v>
      </c>
      <c r="G2409" s="413">
        <v>15.42</v>
      </c>
    </row>
    <row r="2410" spans="1:7">
      <c r="A2410" s="11"/>
      <c r="B2410" s="4">
        <v>2383</v>
      </c>
      <c r="C2410" s="11"/>
      <c r="D2410" s="11"/>
      <c r="E2410" s="416">
        <v>30.1400000000001</v>
      </c>
      <c r="F2410" s="413">
        <v>-220</v>
      </c>
      <c r="G2410" s="413">
        <v>15.44</v>
      </c>
    </row>
    <row r="2411" spans="1:7">
      <c r="A2411" s="11"/>
      <c r="B2411" s="4">
        <v>2384</v>
      </c>
      <c r="C2411" s="11"/>
      <c r="D2411" s="11"/>
      <c r="E2411" s="416">
        <v>30.150000000000102</v>
      </c>
      <c r="F2411" s="413">
        <v>-230</v>
      </c>
      <c r="G2411" s="413">
        <v>15.46</v>
      </c>
    </row>
    <row r="2412" spans="1:7">
      <c r="A2412" s="11"/>
      <c r="B2412" s="4">
        <v>2385</v>
      </c>
      <c r="C2412" s="11"/>
      <c r="D2412" s="11"/>
      <c r="E2412" s="416">
        <v>30.1600000000001</v>
      </c>
      <c r="F2412" s="413">
        <v>-240</v>
      </c>
      <c r="G2412" s="413">
        <v>15.48</v>
      </c>
    </row>
    <row r="2413" spans="1:7">
      <c r="A2413" s="11"/>
      <c r="B2413" s="4">
        <v>2386</v>
      </c>
      <c r="C2413" s="11"/>
      <c r="D2413" s="11"/>
      <c r="E2413" s="416">
        <v>30.170000000000101</v>
      </c>
      <c r="F2413" s="413">
        <v>-250</v>
      </c>
      <c r="G2413" s="413">
        <v>15.5</v>
      </c>
    </row>
    <row r="2414" spans="1:7">
      <c r="A2414" s="11"/>
      <c r="B2414" s="4">
        <v>2387</v>
      </c>
      <c r="C2414" s="11"/>
      <c r="D2414" s="11"/>
      <c r="E2414" s="416">
        <v>30.18</v>
      </c>
      <c r="F2414" s="413">
        <v>-260</v>
      </c>
      <c r="G2414" s="413">
        <v>15.52</v>
      </c>
    </row>
    <row r="2415" spans="1:7">
      <c r="A2415" s="11"/>
      <c r="B2415" s="4">
        <v>2388</v>
      </c>
      <c r="C2415" s="11"/>
      <c r="D2415" s="11"/>
      <c r="E2415" s="416">
        <v>30.19</v>
      </c>
      <c r="F2415" s="413">
        <v>-270</v>
      </c>
      <c r="G2415" s="413">
        <v>15.54</v>
      </c>
    </row>
    <row r="2416" spans="1:7">
      <c r="A2416" s="11"/>
      <c r="B2416" s="4">
        <v>2389</v>
      </c>
      <c r="C2416" s="11"/>
      <c r="D2416" s="11"/>
      <c r="E2416" s="416">
        <v>30.2</v>
      </c>
      <c r="F2416" s="413">
        <v>-280</v>
      </c>
      <c r="G2416" s="413">
        <v>15.56</v>
      </c>
    </row>
    <row r="2417" spans="1:7">
      <c r="A2417" s="11"/>
      <c r="B2417" s="4">
        <v>2390</v>
      </c>
      <c r="C2417" s="11"/>
      <c r="D2417" s="11"/>
      <c r="E2417" s="416">
        <v>30.21</v>
      </c>
      <c r="F2417" s="413">
        <v>-290</v>
      </c>
      <c r="G2417" s="413">
        <v>15.58</v>
      </c>
    </row>
    <row r="2418" spans="1:7">
      <c r="A2418" s="11"/>
      <c r="B2418" s="4">
        <v>2391</v>
      </c>
      <c r="C2418" s="11"/>
      <c r="D2418" s="11"/>
      <c r="E2418" s="416">
        <v>30.22</v>
      </c>
      <c r="F2418" s="413">
        <v>-300</v>
      </c>
      <c r="G2418" s="413">
        <v>15.6</v>
      </c>
    </row>
    <row r="2419" spans="1:7">
      <c r="A2419" s="11"/>
      <c r="B2419" s="4">
        <v>2392</v>
      </c>
      <c r="C2419" s="11"/>
      <c r="D2419" s="11"/>
      <c r="E2419" s="416">
        <v>30.23</v>
      </c>
      <c r="F2419" s="413">
        <v>-310</v>
      </c>
      <c r="G2419" s="413">
        <v>15.62</v>
      </c>
    </row>
    <row r="2420" spans="1:7">
      <c r="A2420" s="11"/>
      <c r="B2420" s="4">
        <v>2393</v>
      </c>
      <c r="C2420" s="11"/>
      <c r="D2420" s="11"/>
      <c r="E2420" s="416">
        <v>30.24</v>
      </c>
      <c r="F2420" s="413">
        <v>-320</v>
      </c>
      <c r="G2420" s="413">
        <v>15.64</v>
      </c>
    </row>
    <row r="2421" spans="1:7">
      <c r="A2421" s="11"/>
      <c r="B2421" s="4">
        <v>2394</v>
      </c>
      <c r="C2421" s="11"/>
      <c r="D2421" s="11"/>
      <c r="E2421" s="416">
        <v>30.25</v>
      </c>
      <c r="F2421" s="413">
        <v>-330</v>
      </c>
      <c r="G2421" s="413">
        <v>15.66</v>
      </c>
    </row>
    <row r="2422" spans="1:7">
      <c r="A2422" s="11"/>
      <c r="B2422" s="4">
        <v>2395</v>
      </c>
      <c r="C2422" s="11"/>
      <c r="D2422" s="11"/>
      <c r="E2422" s="416">
        <v>30.26</v>
      </c>
      <c r="F2422" s="413">
        <v>-340</v>
      </c>
      <c r="G2422" s="413">
        <v>15.68</v>
      </c>
    </row>
    <row r="2423" spans="1:7">
      <c r="A2423" s="11"/>
      <c r="B2423" s="4">
        <v>2396</v>
      </c>
      <c r="C2423" s="11"/>
      <c r="D2423" s="11"/>
      <c r="E2423" s="416">
        <v>30.27</v>
      </c>
      <c r="F2423" s="413">
        <v>-350</v>
      </c>
      <c r="G2423" s="413">
        <v>15.7</v>
      </c>
    </row>
    <row r="2424" spans="1:7">
      <c r="A2424" s="11"/>
      <c r="B2424" s="4">
        <v>2397</v>
      </c>
      <c r="C2424" s="11"/>
      <c r="D2424" s="11"/>
      <c r="E2424" s="416">
        <v>30.28</v>
      </c>
      <c r="F2424" s="413">
        <v>-360</v>
      </c>
      <c r="G2424" s="413">
        <v>15.72</v>
      </c>
    </row>
    <row r="2425" spans="1:7">
      <c r="A2425" s="11"/>
      <c r="B2425" s="4">
        <v>2398</v>
      </c>
      <c r="C2425" s="11"/>
      <c r="D2425" s="11"/>
      <c r="E2425" s="416">
        <v>30.29</v>
      </c>
      <c r="F2425" s="413">
        <v>-370</v>
      </c>
      <c r="G2425" s="413">
        <v>15.74</v>
      </c>
    </row>
    <row r="2426" spans="1:7">
      <c r="A2426" s="11"/>
      <c r="B2426" s="4">
        <v>2399</v>
      </c>
      <c r="C2426" s="11"/>
      <c r="D2426" s="11"/>
      <c r="E2426" s="416">
        <v>30.3</v>
      </c>
      <c r="F2426" s="413">
        <v>-380</v>
      </c>
      <c r="G2426" s="413">
        <v>15.76</v>
      </c>
    </row>
    <row r="2427" spans="1:7">
      <c r="A2427" s="11"/>
      <c r="B2427" s="4">
        <v>2400</v>
      </c>
      <c r="C2427" s="11"/>
      <c r="D2427" s="11"/>
      <c r="E2427" s="416">
        <v>30.31</v>
      </c>
      <c r="F2427" s="413">
        <v>-390</v>
      </c>
      <c r="G2427" s="413">
        <v>15.78</v>
      </c>
    </row>
    <row r="2428" spans="1:7">
      <c r="A2428" s="11"/>
      <c r="B2428" s="4">
        <v>2401</v>
      </c>
      <c r="C2428" s="11"/>
      <c r="D2428" s="11"/>
      <c r="E2428" s="416">
        <v>30.32</v>
      </c>
      <c r="F2428" s="413">
        <v>-400</v>
      </c>
      <c r="G2428" s="413">
        <v>15.8</v>
      </c>
    </row>
    <row r="2429" spans="1:7">
      <c r="A2429" s="11"/>
      <c r="B2429" s="4">
        <v>2402</v>
      </c>
      <c r="C2429" s="11"/>
      <c r="D2429" s="11"/>
      <c r="E2429" s="416">
        <v>30.33</v>
      </c>
      <c r="F2429" s="413">
        <v>-410</v>
      </c>
      <c r="G2429" s="413">
        <v>15.82</v>
      </c>
    </row>
    <row r="2430" spans="1:7">
      <c r="A2430" s="11"/>
      <c r="B2430" s="4">
        <v>2403</v>
      </c>
      <c r="C2430" s="11"/>
      <c r="D2430" s="11"/>
      <c r="E2430" s="416">
        <v>30.34</v>
      </c>
      <c r="F2430" s="413">
        <v>-420</v>
      </c>
      <c r="G2430" s="413">
        <v>15.84</v>
      </c>
    </row>
    <row r="2431" spans="1:7">
      <c r="A2431" s="11"/>
      <c r="B2431" s="4">
        <v>2404</v>
      </c>
      <c r="C2431" s="11"/>
      <c r="D2431" s="11"/>
      <c r="E2431" s="416">
        <v>30.35</v>
      </c>
      <c r="F2431" s="413">
        <v>-430</v>
      </c>
      <c r="G2431" s="413">
        <v>15.86</v>
      </c>
    </row>
    <row r="2432" spans="1:7">
      <c r="A2432" s="11"/>
      <c r="B2432" s="4">
        <v>2405</v>
      </c>
      <c r="C2432" s="11"/>
      <c r="D2432" s="11"/>
      <c r="E2432" s="416">
        <v>30.36</v>
      </c>
      <c r="F2432" s="413">
        <v>-440</v>
      </c>
      <c r="G2432" s="413">
        <v>15.88</v>
      </c>
    </row>
    <row r="2433" spans="1:7">
      <c r="A2433" s="11"/>
      <c r="B2433" s="4">
        <v>2406</v>
      </c>
      <c r="C2433" s="11"/>
      <c r="D2433" s="11"/>
      <c r="E2433" s="416">
        <v>30.37</v>
      </c>
      <c r="F2433" s="413">
        <v>-450</v>
      </c>
      <c r="G2433" s="413">
        <v>15.9</v>
      </c>
    </row>
    <row r="2434" spans="1:7">
      <c r="A2434" s="11"/>
      <c r="B2434" s="4">
        <v>2407</v>
      </c>
      <c r="C2434" s="11"/>
      <c r="D2434" s="11"/>
      <c r="E2434" s="416">
        <v>30.38</v>
      </c>
      <c r="F2434" s="413">
        <v>-460</v>
      </c>
      <c r="G2434" s="413">
        <v>15.92</v>
      </c>
    </row>
    <row r="2435" spans="1:7">
      <c r="A2435" s="11"/>
      <c r="B2435" s="4">
        <v>2408</v>
      </c>
      <c r="C2435" s="11"/>
      <c r="D2435" s="11"/>
      <c r="E2435" s="416">
        <v>30.39</v>
      </c>
      <c r="F2435" s="413">
        <v>-470</v>
      </c>
      <c r="G2435" s="413">
        <v>15.94</v>
      </c>
    </row>
    <row r="2436" spans="1:7">
      <c r="A2436" s="11"/>
      <c r="B2436" s="4">
        <v>2409</v>
      </c>
      <c r="C2436" s="11"/>
      <c r="D2436" s="11"/>
      <c r="E2436" s="416">
        <v>30.4</v>
      </c>
      <c r="F2436" s="413">
        <v>-480</v>
      </c>
      <c r="G2436" s="413">
        <v>15.96</v>
      </c>
    </row>
    <row r="2437" spans="1:7">
      <c r="A2437" s="11"/>
      <c r="B2437" s="4">
        <v>2410</v>
      </c>
      <c r="C2437" s="11"/>
      <c r="D2437" s="11"/>
      <c r="E2437" s="416">
        <v>30.41</v>
      </c>
      <c r="F2437" s="413">
        <v>-490</v>
      </c>
      <c r="G2437" s="413">
        <v>15.98</v>
      </c>
    </row>
    <row r="2438" spans="1:7">
      <c r="A2438" s="11"/>
      <c r="B2438" s="4">
        <v>2411</v>
      </c>
      <c r="C2438" s="11"/>
      <c r="D2438" s="11"/>
      <c r="E2438" s="416">
        <v>30.42</v>
      </c>
      <c r="F2438" s="413">
        <v>-500</v>
      </c>
      <c r="G2438" s="413">
        <v>16</v>
      </c>
    </row>
    <row r="2439" spans="1:7">
      <c r="A2439" s="11"/>
      <c r="B2439" s="4">
        <v>2412</v>
      </c>
      <c r="C2439" s="11"/>
      <c r="D2439" s="11"/>
      <c r="E2439" s="416">
        <v>30.43</v>
      </c>
      <c r="F2439" s="413">
        <v>-510</v>
      </c>
      <c r="G2439" s="413">
        <v>16.02</v>
      </c>
    </row>
    <row r="2440" spans="1:7">
      <c r="A2440" s="11"/>
      <c r="B2440" s="4">
        <v>2413</v>
      </c>
      <c r="C2440" s="11"/>
      <c r="D2440" s="11"/>
      <c r="E2440" s="416">
        <v>30.44</v>
      </c>
      <c r="F2440" s="413">
        <v>-520</v>
      </c>
      <c r="G2440" s="413">
        <v>16.04</v>
      </c>
    </row>
    <row r="2441" spans="1:7">
      <c r="A2441" s="11"/>
      <c r="B2441" s="4">
        <v>2414</v>
      </c>
      <c r="C2441" s="11"/>
      <c r="D2441" s="11"/>
      <c r="E2441" s="416">
        <v>30.45</v>
      </c>
      <c r="F2441" s="413">
        <v>-530</v>
      </c>
      <c r="G2441" s="413">
        <v>16.059999999999999</v>
      </c>
    </row>
    <row r="2442" spans="1:7">
      <c r="A2442" s="11"/>
      <c r="B2442" s="4">
        <v>2415</v>
      </c>
      <c r="C2442" s="11"/>
      <c r="D2442" s="11"/>
      <c r="E2442" s="416">
        <v>30.46</v>
      </c>
      <c r="F2442" s="413">
        <v>-540</v>
      </c>
      <c r="G2442" s="413">
        <v>16.079999999999998</v>
      </c>
    </row>
    <row r="2443" spans="1:7">
      <c r="A2443" s="11"/>
      <c r="B2443" s="4">
        <v>2416</v>
      </c>
      <c r="C2443" s="11"/>
      <c r="D2443" s="11"/>
      <c r="E2443" s="416">
        <v>30.47</v>
      </c>
      <c r="F2443" s="413">
        <v>-550</v>
      </c>
      <c r="G2443" s="413">
        <v>16.100000000000001</v>
      </c>
    </row>
    <row r="2444" spans="1:7">
      <c r="A2444" s="11"/>
      <c r="B2444" s="4">
        <v>2417</v>
      </c>
      <c r="C2444" s="11"/>
      <c r="D2444" s="11"/>
      <c r="E2444" s="416">
        <v>30.48</v>
      </c>
      <c r="F2444" s="413">
        <v>-560</v>
      </c>
      <c r="G2444" s="413">
        <v>16.12</v>
      </c>
    </row>
    <row r="2445" spans="1:7">
      <c r="A2445" s="11"/>
      <c r="B2445" s="4">
        <v>2418</v>
      </c>
      <c r="C2445" s="11"/>
      <c r="D2445" s="11"/>
      <c r="E2445" s="416">
        <v>30.49</v>
      </c>
      <c r="F2445" s="413">
        <v>-570</v>
      </c>
      <c r="G2445" s="413">
        <v>16.14</v>
      </c>
    </row>
    <row r="2446" spans="1:7">
      <c r="A2446" s="11"/>
      <c r="B2446" s="4">
        <v>2419</v>
      </c>
      <c r="C2446" s="11"/>
      <c r="D2446" s="11"/>
      <c r="E2446" s="416">
        <v>30.5</v>
      </c>
      <c r="F2446" s="413">
        <v>-580</v>
      </c>
      <c r="G2446" s="413">
        <v>16.16</v>
      </c>
    </row>
    <row r="2447" spans="1:7">
      <c r="A2447" s="11"/>
      <c r="B2447" s="4">
        <v>2420</v>
      </c>
      <c r="C2447" s="11"/>
      <c r="D2447" s="11"/>
      <c r="E2447" s="416">
        <v>30.51</v>
      </c>
      <c r="F2447" s="413">
        <v>-590</v>
      </c>
      <c r="G2447" s="413">
        <v>16.18</v>
      </c>
    </row>
    <row r="2448" spans="1:7">
      <c r="A2448" s="11"/>
      <c r="B2448" s="4">
        <v>2421</v>
      </c>
      <c r="C2448" s="11"/>
      <c r="D2448" s="11"/>
      <c r="E2448" s="416">
        <v>30.52</v>
      </c>
      <c r="F2448" s="413">
        <v>-600</v>
      </c>
      <c r="G2448" s="413">
        <v>16.2</v>
      </c>
    </row>
    <row r="2449" spans="1:7">
      <c r="A2449" s="11"/>
      <c r="B2449" s="4">
        <v>2422</v>
      </c>
      <c r="C2449" s="11"/>
      <c r="D2449" s="11"/>
      <c r="E2449" s="416">
        <v>30.53</v>
      </c>
      <c r="F2449" s="413">
        <v>-610</v>
      </c>
      <c r="G2449" s="413">
        <v>16.22</v>
      </c>
    </row>
    <row r="2450" spans="1:7">
      <c r="A2450" s="11"/>
      <c r="B2450" s="4">
        <v>2423</v>
      </c>
      <c r="C2450" s="11"/>
      <c r="D2450" s="11"/>
      <c r="E2450" s="416">
        <v>30.54</v>
      </c>
      <c r="F2450" s="413">
        <v>-620</v>
      </c>
      <c r="G2450" s="413">
        <v>16.239999999999998</v>
      </c>
    </row>
    <row r="2451" spans="1:7">
      <c r="A2451" s="11"/>
      <c r="B2451" s="4">
        <v>2424</v>
      </c>
      <c r="C2451" s="11"/>
      <c r="D2451" s="11"/>
      <c r="E2451" s="416">
        <v>30.55</v>
      </c>
      <c r="F2451" s="413">
        <v>-630</v>
      </c>
      <c r="G2451" s="413">
        <v>16.260000000000002</v>
      </c>
    </row>
    <row r="2452" spans="1:7">
      <c r="A2452" s="11"/>
      <c r="B2452" s="4">
        <v>2425</v>
      </c>
      <c r="C2452" s="11"/>
      <c r="D2452" s="11"/>
      <c r="E2452" s="416">
        <v>30.56</v>
      </c>
      <c r="F2452" s="413">
        <v>-640</v>
      </c>
      <c r="G2452" s="413">
        <v>16.28</v>
      </c>
    </row>
    <row r="2453" spans="1:7">
      <c r="A2453" s="11"/>
      <c r="B2453" s="4">
        <v>2426</v>
      </c>
      <c r="C2453" s="11"/>
      <c r="D2453" s="11"/>
      <c r="E2453" s="416">
        <v>30.57</v>
      </c>
      <c r="F2453" s="413">
        <v>-650</v>
      </c>
      <c r="G2453" s="413">
        <v>16.3</v>
      </c>
    </row>
    <row r="2454" spans="1:7">
      <c r="A2454" s="11"/>
      <c r="B2454" s="4">
        <v>2427</v>
      </c>
      <c r="C2454" s="11"/>
      <c r="D2454" s="11"/>
      <c r="E2454" s="416">
        <v>30.58</v>
      </c>
      <c r="F2454" s="413">
        <v>-660</v>
      </c>
      <c r="G2454" s="413">
        <v>16.32</v>
      </c>
    </row>
    <row r="2455" spans="1:7">
      <c r="A2455" s="11"/>
      <c r="B2455" s="4">
        <v>2428</v>
      </c>
      <c r="C2455" s="11"/>
      <c r="D2455" s="11"/>
      <c r="E2455" s="416">
        <v>30.59</v>
      </c>
      <c r="F2455" s="413">
        <v>-670</v>
      </c>
      <c r="G2455" s="413">
        <v>16.34</v>
      </c>
    </row>
    <row r="2456" spans="1:7">
      <c r="A2456" s="11"/>
      <c r="B2456" s="4">
        <v>2429</v>
      </c>
      <c r="C2456" s="11"/>
      <c r="D2456" s="11"/>
      <c r="E2456" s="416">
        <v>30.6</v>
      </c>
      <c r="F2456" s="413">
        <v>-680</v>
      </c>
      <c r="G2456" s="413">
        <v>16.36</v>
      </c>
    </row>
    <row r="2457" spans="1:7">
      <c r="A2457" s="11"/>
      <c r="B2457" s="4">
        <v>2430</v>
      </c>
      <c r="C2457" s="11"/>
      <c r="D2457" s="11"/>
      <c r="E2457" s="416">
        <v>30.61</v>
      </c>
      <c r="F2457" s="413">
        <v>-690</v>
      </c>
      <c r="G2457" s="413">
        <v>16.38</v>
      </c>
    </row>
    <row r="2458" spans="1:7">
      <c r="A2458" s="11"/>
      <c r="B2458" s="4">
        <v>2431</v>
      </c>
      <c r="C2458" s="11"/>
      <c r="D2458" s="11"/>
      <c r="E2458" s="416">
        <v>30.62</v>
      </c>
      <c r="F2458" s="413">
        <v>-700</v>
      </c>
      <c r="G2458" s="413">
        <v>16.399999999999999</v>
      </c>
    </row>
    <row r="2459" spans="1:7">
      <c r="A2459" s="11"/>
      <c r="B2459" s="4">
        <v>2432</v>
      </c>
      <c r="C2459" s="11"/>
      <c r="D2459" s="11"/>
      <c r="E2459" s="416">
        <v>30.63</v>
      </c>
      <c r="F2459" s="413">
        <v>-710</v>
      </c>
      <c r="G2459" s="413">
        <v>16.420000000000002</v>
      </c>
    </row>
    <row r="2460" spans="1:7">
      <c r="A2460" s="11"/>
      <c r="B2460" s="4">
        <v>2433</v>
      </c>
      <c r="C2460" s="11"/>
      <c r="D2460" s="11"/>
      <c r="E2460" s="416">
        <v>30.64</v>
      </c>
      <c r="F2460" s="413">
        <v>-720</v>
      </c>
      <c r="G2460" s="413">
        <v>16.440000000000001</v>
      </c>
    </row>
    <row r="2461" spans="1:7">
      <c r="A2461" s="11"/>
      <c r="B2461" s="4">
        <v>2434</v>
      </c>
      <c r="C2461" s="11"/>
      <c r="D2461" s="11"/>
      <c r="E2461" s="416">
        <v>30.65</v>
      </c>
      <c r="F2461" s="413">
        <v>-730</v>
      </c>
      <c r="G2461" s="413">
        <v>16.46</v>
      </c>
    </row>
    <row r="2462" spans="1:7">
      <c r="A2462" s="11"/>
      <c r="B2462" s="4">
        <v>2435</v>
      </c>
      <c r="C2462" s="11"/>
      <c r="D2462" s="11"/>
      <c r="E2462" s="416">
        <v>30.66</v>
      </c>
      <c r="F2462" s="413">
        <v>-740</v>
      </c>
      <c r="G2462" s="413">
        <v>16.48</v>
      </c>
    </row>
    <row r="2463" spans="1:7">
      <c r="A2463" s="11"/>
      <c r="B2463" s="4">
        <v>2436</v>
      </c>
      <c r="C2463" s="11"/>
      <c r="D2463" s="11"/>
      <c r="E2463" s="416">
        <v>30.67</v>
      </c>
      <c r="F2463" s="413">
        <v>-750</v>
      </c>
      <c r="G2463" s="413">
        <v>16.5</v>
      </c>
    </row>
    <row r="2464" spans="1:7">
      <c r="A2464" s="11"/>
      <c r="B2464" s="4">
        <v>2437</v>
      </c>
      <c r="C2464" s="11"/>
      <c r="D2464" s="11"/>
      <c r="E2464" s="416">
        <v>30.68</v>
      </c>
      <c r="F2464" s="413">
        <v>-760</v>
      </c>
      <c r="G2464" s="413">
        <v>16.52</v>
      </c>
    </row>
    <row r="2465" spans="1:7">
      <c r="A2465" s="11"/>
      <c r="B2465" s="4">
        <v>2438</v>
      </c>
      <c r="C2465" s="11"/>
      <c r="D2465" s="11"/>
      <c r="E2465" s="416">
        <v>30.69</v>
      </c>
      <c r="F2465" s="413">
        <v>-770</v>
      </c>
      <c r="G2465" s="413">
        <v>16.54</v>
      </c>
    </row>
    <row r="2466" spans="1:7">
      <c r="A2466" s="11"/>
      <c r="B2466" s="4">
        <v>2439</v>
      </c>
      <c r="C2466" s="11"/>
      <c r="D2466" s="11"/>
      <c r="E2466" s="416">
        <v>30.7</v>
      </c>
      <c r="F2466" s="413">
        <v>-780</v>
      </c>
      <c r="G2466" s="413">
        <v>16.559999999999999</v>
      </c>
    </row>
    <row r="2467" spans="1:7">
      <c r="A2467" s="11"/>
      <c r="B2467" s="4">
        <v>2440</v>
      </c>
      <c r="C2467" s="11"/>
      <c r="D2467" s="11"/>
      <c r="E2467" s="416">
        <v>30.71</v>
      </c>
      <c r="F2467" s="413">
        <v>-790</v>
      </c>
      <c r="G2467" s="413">
        <v>16.579999999999998</v>
      </c>
    </row>
    <row r="2468" spans="1:7">
      <c r="A2468" s="11"/>
      <c r="B2468" s="4">
        <v>2441</v>
      </c>
      <c r="C2468" s="11"/>
      <c r="D2468" s="11"/>
      <c r="E2468" s="416">
        <v>30.72</v>
      </c>
      <c r="F2468" s="413">
        <v>-800</v>
      </c>
      <c r="G2468" s="413">
        <v>16.600000000000001</v>
      </c>
    </row>
    <row r="2469" spans="1:7">
      <c r="A2469" s="11"/>
      <c r="B2469" s="4">
        <v>2442</v>
      </c>
      <c r="C2469" s="11"/>
      <c r="D2469" s="11"/>
      <c r="E2469" s="416">
        <v>30.73</v>
      </c>
      <c r="F2469" s="413">
        <v>-810</v>
      </c>
      <c r="G2469" s="413">
        <v>16.62</v>
      </c>
    </row>
    <row r="2470" spans="1:7">
      <c r="A2470" s="11"/>
      <c r="B2470" s="4">
        <v>2443</v>
      </c>
      <c r="C2470" s="11"/>
      <c r="D2470" s="11"/>
      <c r="E2470" s="416">
        <v>30.74</v>
      </c>
      <c r="F2470" s="413">
        <v>-820</v>
      </c>
      <c r="G2470" s="413">
        <v>16.64</v>
      </c>
    </row>
    <row r="2471" spans="1:7">
      <c r="A2471" s="11"/>
      <c r="B2471" s="4">
        <v>2444</v>
      </c>
      <c r="C2471" s="11"/>
      <c r="D2471" s="11"/>
      <c r="E2471" s="416">
        <v>30.75</v>
      </c>
      <c r="F2471" s="413">
        <v>-830</v>
      </c>
      <c r="G2471" s="413">
        <v>16.66</v>
      </c>
    </row>
    <row r="2472" spans="1:7">
      <c r="A2472" s="11"/>
      <c r="B2472" s="4">
        <v>2445</v>
      </c>
      <c r="C2472" s="11"/>
      <c r="D2472" s="11"/>
      <c r="E2472" s="416">
        <v>30.76</v>
      </c>
      <c r="F2472" s="413">
        <v>-840</v>
      </c>
      <c r="G2472" s="413">
        <v>16.68</v>
      </c>
    </row>
    <row r="2473" spans="1:7">
      <c r="A2473" s="11"/>
      <c r="B2473" s="4">
        <v>2446</v>
      </c>
      <c r="C2473" s="11"/>
      <c r="D2473" s="11"/>
      <c r="E2473" s="416">
        <v>30.77</v>
      </c>
      <c r="F2473" s="413">
        <v>-850</v>
      </c>
      <c r="G2473" s="413">
        <v>16.7</v>
      </c>
    </row>
    <row r="2474" spans="1:7">
      <c r="A2474" s="11"/>
      <c r="B2474" s="4">
        <v>2447</v>
      </c>
      <c r="C2474" s="11"/>
      <c r="D2474" s="11"/>
      <c r="E2474" s="416">
        <v>30.78</v>
      </c>
      <c r="F2474" s="413">
        <v>-860</v>
      </c>
      <c r="G2474" s="413">
        <v>16.72</v>
      </c>
    </row>
    <row r="2475" spans="1:7">
      <c r="A2475" s="11"/>
      <c r="B2475" s="4">
        <v>2448</v>
      </c>
      <c r="C2475" s="11"/>
      <c r="D2475" s="11"/>
      <c r="E2475" s="416">
        <v>30.79</v>
      </c>
      <c r="F2475" s="413">
        <v>-870</v>
      </c>
      <c r="G2475" s="413">
        <v>16.739999999999998</v>
      </c>
    </row>
    <row r="2476" spans="1:7">
      <c r="A2476" s="11"/>
      <c r="B2476" s="4">
        <v>2449</v>
      </c>
      <c r="C2476" s="11"/>
      <c r="D2476" s="11"/>
      <c r="E2476" s="416">
        <v>30.8</v>
      </c>
      <c r="F2476" s="413">
        <v>-880</v>
      </c>
      <c r="G2476" s="413">
        <v>16.760000000000002</v>
      </c>
    </row>
    <row r="2477" spans="1:7">
      <c r="A2477" s="11"/>
      <c r="B2477" s="4">
        <v>2450</v>
      </c>
      <c r="C2477" s="11"/>
      <c r="D2477" s="11"/>
      <c r="E2477" s="416">
        <v>30.81</v>
      </c>
      <c r="F2477" s="413">
        <v>-890</v>
      </c>
      <c r="G2477" s="413">
        <v>16.78</v>
      </c>
    </row>
    <row r="2478" spans="1:7">
      <c r="A2478" s="11"/>
      <c r="B2478" s="4">
        <v>2451</v>
      </c>
      <c r="C2478" s="11"/>
      <c r="D2478" s="11"/>
      <c r="E2478" s="416">
        <v>30.82</v>
      </c>
      <c r="F2478" s="413">
        <v>-900</v>
      </c>
      <c r="G2478" s="413">
        <v>16.8</v>
      </c>
    </row>
    <row r="2479" spans="1:7">
      <c r="A2479" s="11"/>
      <c r="B2479" s="4">
        <v>2452</v>
      </c>
      <c r="C2479" s="11"/>
      <c r="D2479" s="11"/>
      <c r="E2479" s="416">
        <v>30.83</v>
      </c>
      <c r="F2479" s="413">
        <v>-910</v>
      </c>
      <c r="G2479" s="413">
        <v>16.82</v>
      </c>
    </row>
    <row r="2480" spans="1:7">
      <c r="A2480" s="11"/>
      <c r="B2480" s="4">
        <v>2453</v>
      </c>
      <c r="C2480" s="11"/>
      <c r="D2480" s="11"/>
      <c r="E2480" s="416">
        <v>30.84</v>
      </c>
      <c r="F2480" s="413">
        <v>-920</v>
      </c>
      <c r="G2480" s="413">
        <v>16.84</v>
      </c>
    </row>
    <row r="2481" spans="1:7">
      <c r="A2481" s="11"/>
      <c r="B2481" s="4">
        <v>2454</v>
      </c>
      <c r="C2481" s="11"/>
      <c r="D2481" s="11"/>
      <c r="E2481" s="416">
        <v>30.85</v>
      </c>
      <c r="F2481" s="413">
        <v>-930</v>
      </c>
      <c r="G2481" s="413">
        <v>16.86</v>
      </c>
    </row>
    <row r="2482" spans="1:7">
      <c r="A2482" s="11"/>
      <c r="B2482" s="4">
        <v>2455</v>
      </c>
      <c r="C2482" s="11"/>
      <c r="D2482" s="11"/>
      <c r="E2482" s="416">
        <v>30.86</v>
      </c>
      <c r="F2482" s="413">
        <v>-940</v>
      </c>
      <c r="G2482" s="413">
        <v>16.88</v>
      </c>
    </row>
    <row r="2483" spans="1:7">
      <c r="A2483" s="11"/>
      <c r="B2483" s="4">
        <v>2456</v>
      </c>
      <c r="C2483" s="11"/>
      <c r="D2483" s="11"/>
      <c r="E2483" s="416">
        <v>30.87</v>
      </c>
      <c r="F2483" s="413">
        <v>-950</v>
      </c>
      <c r="G2483" s="413">
        <v>16.899999999999999</v>
      </c>
    </row>
    <row r="2484" spans="1:7">
      <c r="A2484" s="11"/>
      <c r="B2484" s="4">
        <v>2457</v>
      </c>
      <c r="C2484" s="11"/>
      <c r="D2484" s="11"/>
      <c r="E2484" s="416">
        <v>30.88</v>
      </c>
      <c r="F2484" s="413">
        <v>-960</v>
      </c>
      <c r="G2484" s="413">
        <v>16.920000000000002</v>
      </c>
    </row>
    <row r="2485" spans="1:7">
      <c r="A2485" s="11"/>
      <c r="B2485" s="4">
        <v>2458</v>
      </c>
      <c r="C2485" s="11"/>
      <c r="D2485" s="11"/>
      <c r="E2485" s="416">
        <v>30.89</v>
      </c>
      <c r="F2485" s="413">
        <v>-970</v>
      </c>
      <c r="G2485" s="413">
        <v>16.940000000000001</v>
      </c>
    </row>
    <row r="2486" spans="1:7">
      <c r="A2486" s="11"/>
      <c r="B2486" s="4">
        <v>2459</v>
      </c>
      <c r="C2486" s="11"/>
      <c r="D2486" s="11"/>
      <c r="E2486" s="416">
        <v>30.9</v>
      </c>
      <c r="F2486" s="413">
        <v>-980</v>
      </c>
      <c r="G2486" s="413">
        <v>16.96</v>
      </c>
    </row>
    <row r="2487" spans="1:7">
      <c r="A2487" s="11"/>
      <c r="B2487" s="4">
        <v>2460</v>
      </c>
      <c r="C2487" s="11"/>
      <c r="D2487" s="11"/>
      <c r="E2487" s="416">
        <v>30.91</v>
      </c>
      <c r="F2487" s="413">
        <v>-990</v>
      </c>
      <c r="G2487" s="413">
        <v>16.98</v>
      </c>
    </row>
    <row r="2488" spans="1:7">
      <c r="A2488" s="11"/>
      <c r="B2488" s="4">
        <v>2461</v>
      </c>
      <c r="C2488" s="11"/>
      <c r="D2488" s="11"/>
      <c r="E2488" s="416">
        <v>30.92</v>
      </c>
      <c r="F2488" s="413">
        <v>-1000</v>
      </c>
      <c r="G2488" s="413">
        <v>17</v>
      </c>
    </row>
    <row r="2489" spans="1:7">
      <c r="A2489" s="11"/>
      <c r="B2489" s="4">
        <v>2462</v>
      </c>
      <c r="C2489" s="11"/>
      <c r="D2489" s="11"/>
      <c r="F2489" s="413">
        <v>-1010</v>
      </c>
      <c r="G2489" s="413">
        <v>17.02</v>
      </c>
    </row>
    <row r="2490" spans="1:7">
      <c r="A2490" s="11"/>
      <c r="B2490" s="4">
        <v>2463</v>
      </c>
      <c r="C2490" s="11"/>
      <c r="D2490" s="11"/>
      <c r="F2490" s="413">
        <v>-1020</v>
      </c>
      <c r="G2490" s="413">
        <v>17.04</v>
      </c>
    </row>
    <row r="2491" spans="1:7">
      <c r="A2491" s="11"/>
      <c r="B2491" s="4">
        <v>2464</v>
      </c>
      <c r="C2491" s="11"/>
      <c r="D2491" s="11"/>
      <c r="F2491" s="413">
        <v>-1030</v>
      </c>
      <c r="G2491" s="413">
        <v>17.059999999999999</v>
      </c>
    </row>
    <row r="2492" spans="1:7">
      <c r="A2492" s="11"/>
      <c r="B2492" s="4">
        <v>2465</v>
      </c>
      <c r="C2492" s="11"/>
      <c r="D2492" s="11"/>
      <c r="F2492" s="413">
        <v>-1040</v>
      </c>
      <c r="G2492" s="413">
        <v>17.079999999999998</v>
      </c>
    </row>
    <row r="2493" spans="1:7">
      <c r="A2493" s="11"/>
      <c r="B2493" s="4">
        <v>2466</v>
      </c>
      <c r="C2493" s="11"/>
      <c r="D2493" s="11"/>
      <c r="F2493" s="413">
        <v>-1050</v>
      </c>
      <c r="G2493" s="413">
        <v>17.100000000000001</v>
      </c>
    </row>
    <row r="2494" spans="1:7">
      <c r="A2494" s="11"/>
      <c r="B2494" s="4">
        <v>2467</v>
      </c>
      <c r="C2494" s="11"/>
      <c r="D2494" s="11"/>
      <c r="F2494" s="413">
        <v>-1060</v>
      </c>
      <c r="G2494" s="413">
        <v>17.12</v>
      </c>
    </row>
    <row r="2495" spans="1:7">
      <c r="A2495" s="11"/>
      <c r="B2495" s="4">
        <v>2468</v>
      </c>
      <c r="C2495" s="11"/>
      <c r="D2495" s="11"/>
      <c r="F2495" s="413">
        <v>-1070</v>
      </c>
      <c r="G2495" s="413">
        <v>17.14</v>
      </c>
    </row>
    <row r="2496" spans="1:7">
      <c r="A2496" s="11"/>
      <c r="B2496" s="4">
        <v>2469</v>
      </c>
      <c r="C2496" s="11"/>
      <c r="D2496" s="11"/>
      <c r="F2496" s="413">
        <v>-1080</v>
      </c>
      <c r="G2496" s="413">
        <v>17.16</v>
      </c>
    </row>
    <row r="2497" spans="1:7">
      <c r="A2497" s="11"/>
      <c r="B2497" s="4">
        <v>2470</v>
      </c>
      <c r="C2497" s="11"/>
      <c r="D2497" s="11"/>
      <c r="F2497" s="413">
        <v>-1090</v>
      </c>
      <c r="G2497" s="413">
        <v>17.18</v>
      </c>
    </row>
    <row r="2498" spans="1:7">
      <c r="A2498" s="11"/>
      <c r="B2498" s="4">
        <v>2471</v>
      </c>
      <c r="C2498" s="11"/>
      <c r="D2498" s="11"/>
      <c r="F2498" s="413">
        <v>-1100</v>
      </c>
      <c r="G2498" s="413">
        <v>17.2</v>
      </c>
    </row>
    <row r="2499" spans="1:7">
      <c r="A2499" s="11"/>
      <c r="B2499" s="4">
        <v>2472</v>
      </c>
      <c r="C2499" s="11"/>
      <c r="D2499" s="11"/>
      <c r="F2499" s="413">
        <v>-1110</v>
      </c>
      <c r="G2499" s="413">
        <v>17.22</v>
      </c>
    </row>
    <row r="2500" spans="1:7">
      <c r="A2500" s="11"/>
      <c r="B2500" s="4">
        <v>2473</v>
      </c>
      <c r="C2500" s="11"/>
      <c r="D2500" s="11"/>
      <c r="F2500" s="413">
        <v>-1120</v>
      </c>
      <c r="G2500" s="413">
        <v>17.239999999999998</v>
      </c>
    </row>
    <row r="2501" spans="1:7">
      <c r="A2501" s="11"/>
      <c r="B2501" s="4">
        <v>2474</v>
      </c>
      <c r="C2501" s="11"/>
      <c r="D2501" s="11"/>
      <c r="F2501" s="413">
        <v>-1130</v>
      </c>
      <c r="G2501" s="413">
        <v>17.260000000000002</v>
      </c>
    </row>
    <row r="2502" spans="1:7">
      <c r="A2502" s="11"/>
      <c r="B2502" s="4">
        <v>2475</v>
      </c>
      <c r="C2502" s="11"/>
      <c r="D2502" s="11"/>
      <c r="F2502" s="413">
        <v>-1140</v>
      </c>
      <c r="G2502" s="413">
        <v>17.28</v>
      </c>
    </row>
    <row r="2503" spans="1:7">
      <c r="A2503" s="11"/>
      <c r="B2503" s="4">
        <v>2476</v>
      </c>
      <c r="C2503" s="11"/>
      <c r="D2503" s="11"/>
      <c r="F2503" s="413">
        <v>-1150</v>
      </c>
      <c r="G2503" s="413">
        <v>17.3</v>
      </c>
    </row>
    <row r="2504" spans="1:7">
      <c r="A2504" s="11"/>
      <c r="B2504" s="4">
        <v>2477</v>
      </c>
      <c r="C2504" s="11"/>
      <c r="D2504" s="11"/>
      <c r="F2504" s="413">
        <v>-1160</v>
      </c>
      <c r="G2504" s="413">
        <v>17.32</v>
      </c>
    </row>
    <row r="2505" spans="1:7">
      <c r="A2505" s="11"/>
      <c r="B2505" s="4">
        <v>2478</v>
      </c>
      <c r="C2505" s="11"/>
      <c r="D2505" s="11"/>
      <c r="F2505" s="413">
        <v>-1170</v>
      </c>
      <c r="G2505" s="413">
        <v>17.34</v>
      </c>
    </row>
    <row r="2506" spans="1:7">
      <c r="A2506" s="11"/>
      <c r="B2506" s="4">
        <v>2479</v>
      </c>
      <c r="C2506" s="11"/>
      <c r="D2506" s="11"/>
      <c r="F2506" s="413">
        <v>-1180</v>
      </c>
      <c r="G2506" s="413">
        <v>17.36</v>
      </c>
    </row>
    <row r="2507" spans="1:7">
      <c r="A2507" s="11"/>
      <c r="B2507" s="4">
        <v>2480</v>
      </c>
      <c r="C2507" s="11"/>
      <c r="D2507" s="11"/>
      <c r="F2507" s="413">
        <v>-1190</v>
      </c>
      <c r="G2507" s="413">
        <v>17.38</v>
      </c>
    </row>
    <row r="2508" spans="1:7">
      <c r="A2508" s="11"/>
      <c r="B2508" s="4">
        <v>2481</v>
      </c>
      <c r="C2508" s="11"/>
      <c r="D2508" s="11"/>
      <c r="F2508" s="413">
        <v>-1200</v>
      </c>
      <c r="G2508" s="413">
        <v>17.399999999999999</v>
      </c>
    </row>
    <row r="2509" spans="1:7">
      <c r="A2509" s="11"/>
      <c r="B2509" s="4">
        <v>2482</v>
      </c>
      <c r="C2509" s="11"/>
      <c r="D2509" s="11"/>
      <c r="F2509" s="413">
        <v>-1210</v>
      </c>
      <c r="G2509" s="413">
        <v>17.420000000000002</v>
      </c>
    </row>
    <row r="2510" spans="1:7">
      <c r="A2510" s="11"/>
      <c r="B2510" s="4">
        <v>2483</v>
      </c>
      <c r="C2510" s="11"/>
      <c r="D2510" s="11"/>
      <c r="F2510" s="413">
        <v>-1220</v>
      </c>
      <c r="G2510" s="413">
        <v>17.440000000000001</v>
      </c>
    </row>
    <row r="2511" spans="1:7">
      <c r="A2511" s="11"/>
      <c r="B2511" s="4">
        <v>2484</v>
      </c>
      <c r="C2511" s="11"/>
      <c r="D2511" s="11"/>
      <c r="F2511" s="413">
        <v>-1230</v>
      </c>
      <c r="G2511" s="413">
        <v>17.46</v>
      </c>
    </row>
    <row r="2512" spans="1:7">
      <c r="A2512" s="11"/>
      <c r="B2512" s="4">
        <v>2485</v>
      </c>
      <c r="C2512" s="11"/>
      <c r="D2512" s="11"/>
      <c r="F2512" s="413">
        <v>-1240</v>
      </c>
      <c r="G2512" s="413">
        <v>17.48</v>
      </c>
    </row>
    <row r="2513" spans="1:7">
      <c r="A2513" s="11"/>
      <c r="B2513" s="4">
        <v>2486</v>
      </c>
      <c r="C2513" s="11"/>
      <c r="D2513" s="11"/>
      <c r="F2513" s="413">
        <v>-1250</v>
      </c>
      <c r="G2513" s="413">
        <v>17.5</v>
      </c>
    </row>
    <row r="2514" spans="1:7">
      <c r="A2514" s="11"/>
      <c r="B2514" s="4">
        <v>2487</v>
      </c>
      <c r="C2514" s="11"/>
      <c r="D2514" s="11"/>
      <c r="F2514" s="413">
        <v>-1260</v>
      </c>
      <c r="G2514" s="413">
        <v>17.52</v>
      </c>
    </row>
    <row r="2515" spans="1:7">
      <c r="A2515" s="11"/>
      <c r="B2515" s="4">
        <v>2488</v>
      </c>
      <c r="C2515" s="11"/>
      <c r="D2515" s="11"/>
      <c r="F2515" s="413">
        <v>-1270</v>
      </c>
      <c r="G2515" s="413">
        <v>17.54</v>
      </c>
    </row>
    <row r="2516" spans="1:7">
      <c r="A2516" s="11"/>
      <c r="B2516" s="4">
        <v>2489</v>
      </c>
      <c r="C2516" s="11"/>
      <c r="D2516" s="11"/>
      <c r="F2516" s="413">
        <v>-1280</v>
      </c>
      <c r="G2516" s="413">
        <v>17.559999999999999</v>
      </c>
    </row>
    <row r="2517" spans="1:7">
      <c r="A2517" s="11"/>
      <c r="B2517" s="4">
        <v>2490</v>
      </c>
      <c r="C2517" s="11"/>
      <c r="D2517" s="11"/>
      <c r="F2517" s="413">
        <v>-1290</v>
      </c>
      <c r="G2517" s="413">
        <v>17.579999999999998</v>
      </c>
    </row>
    <row r="2518" spans="1:7">
      <c r="A2518" s="11"/>
      <c r="B2518" s="4">
        <v>2491</v>
      </c>
      <c r="C2518" s="11"/>
      <c r="D2518" s="11"/>
      <c r="F2518" s="413">
        <v>-1300</v>
      </c>
      <c r="G2518" s="413">
        <v>17.600000000000001</v>
      </c>
    </row>
    <row r="2519" spans="1:7">
      <c r="A2519" s="11"/>
      <c r="B2519" s="4">
        <v>2492</v>
      </c>
      <c r="C2519" s="11"/>
      <c r="D2519" s="11"/>
      <c r="F2519" s="413">
        <v>-1310</v>
      </c>
      <c r="G2519" s="413">
        <v>17.62</v>
      </c>
    </row>
    <row r="2520" spans="1:7">
      <c r="A2520" s="11"/>
      <c r="B2520" s="4">
        <v>2493</v>
      </c>
      <c r="C2520" s="11"/>
      <c r="D2520" s="11"/>
      <c r="F2520" s="413">
        <v>-1320</v>
      </c>
      <c r="G2520" s="413">
        <v>17.64</v>
      </c>
    </row>
    <row r="2521" spans="1:7">
      <c r="A2521" s="11"/>
      <c r="B2521" s="4">
        <v>2494</v>
      </c>
      <c r="C2521" s="11"/>
      <c r="D2521" s="11"/>
      <c r="F2521" s="413">
        <v>-1330</v>
      </c>
      <c r="G2521" s="413">
        <v>17.66</v>
      </c>
    </row>
    <row r="2522" spans="1:7">
      <c r="A2522" s="11"/>
      <c r="B2522" s="4">
        <v>2495</v>
      </c>
      <c r="C2522" s="11"/>
      <c r="D2522" s="11"/>
      <c r="F2522" s="413">
        <v>-1340</v>
      </c>
      <c r="G2522" s="413">
        <v>17.68</v>
      </c>
    </row>
    <row r="2523" spans="1:7">
      <c r="A2523" s="11"/>
      <c r="B2523" s="4">
        <v>2496</v>
      </c>
      <c r="C2523" s="11"/>
      <c r="D2523" s="11"/>
      <c r="F2523" s="413">
        <v>-1350</v>
      </c>
      <c r="G2523" s="413">
        <v>17.7</v>
      </c>
    </row>
    <row r="2524" spans="1:7">
      <c r="A2524" s="11"/>
      <c r="B2524" s="4">
        <v>2497</v>
      </c>
      <c r="C2524" s="11"/>
      <c r="D2524" s="11"/>
      <c r="F2524" s="413">
        <v>-1360</v>
      </c>
      <c r="G2524" s="413">
        <v>17.72</v>
      </c>
    </row>
    <row r="2525" spans="1:7">
      <c r="A2525" s="11"/>
      <c r="B2525" s="4">
        <v>2498</v>
      </c>
      <c r="C2525" s="11"/>
      <c r="D2525" s="11"/>
      <c r="F2525" s="413">
        <v>-1370</v>
      </c>
      <c r="G2525" s="413">
        <v>17.739999999999998</v>
      </c>
    </row>
    <row r="2526" spans="1:7">
      <c r="A2526" s="11"/>
      <c r="B2526" s="4">
        <v>2499</v>
      </c>
      <c r="C2526" s="11"/>
      <c r="D2526" s="11"/>
      <c r="F2526" s="413">
        <v>-1380</v>
      </c>
      <c r="G2526" s="413">
        <v>17.760000000000002</v>
      </c>
    </row>
    <row r="2527" spans="1:7">
      <c r="A2527" s="11"/>
      <c r="B2527" s="4">
        <v>2500</v>
      </c>
      <c r="C2527" s="11"/>
      <c r="D2527" s="11"/>
      <c r="F2527" s="413">
        <v>-1390</v>
      </c>
      <c r="G2527" s="413">
        <v>17.78</v>
      </c>
    </row>
    <row r="2528" spans="1:7">
      <c r="A2528" s="11"/>
      <c r="B2528" s="4">
        <v>2501</v>
      </c>
      <c r="C2528" s="11"/>
      <c r="D2528" s="11"/>
      <c r="F2528" s="413">
        <v>-1400</v>
      </c>
      <c r="G2528" s="413">
        <v>17.8</v>
      </c>
    </row>
    <row r="2529" spans="1:7">
      <c r="A2529" s="11"/>
      <c r="B2529" s="4">
        <v>2502</v>
      </c>
      <c r="C2529" s="11"/>
      <c r="D2529" s="11"/>
      <c r="F2529" s="413">
        <v>-1410</v>
      </c>
      <c r="G2529" s="413">
        <v>17.82</v>
      </c>
    </row>
    <row r="2530" spans="1:7">
      <c r="A2530" s="11"/>
      <c r="B2530" s="4">
        <v>2503</v>
      </c>
      <c r="C2530" s="11"/>
      <c r="D2530" s="11"/>
      <c r="F2530" s="413">
        <v>-1420</v>
      </c>
      <c r="G2530" s="413">
        <v>17.84</v>
      </c>
    </row>
    <row r="2531" spans="1:7">
      <c r="A2531" s="11"/>
      <c r="B2531" s="4">
        <v>2504</v>
      </c>
      <c r="C2531" s="11"/>
      <c r="D2531" s="11"/>
      <c r="F2531" s="413">
        <v>-1430</v>
      </c>
      <c r="G2531" s="413">
        <v>17.86</v>
      </c>
    </row>
    <row r="2532" spans="1:7">
      <c r="A2532" s="11"/>
      <c r="B2532" s="4">
        <v>2505</v>
      </c>
      <c r="C2532" s="11"/>
      <c r="D2532" s="11"/>
      <c r="F2532" s="413">
        <v>-1440</v>
      </c>
      <c r="G2532" s="413">
        <v>17.88</v>
      </c>
    </row>
    <row r="2533" spans="1:7">
      <c r="A2533" s="11"/>
      <c r="B2533" s="4">
        <v>2506</v>
      </c>
      <c r="C2533" s="11"/>
      <c r="D2533" s="11"/>
      <c r="F2533" s="413">
        <v>-1450</v>
      </c>
      <c r="G2533" s="413">
        <v>17.899999999999999</v>
      </c>
    </row>
    <row r="2534" spans="1:7">
      <c r="A2534" s="11"/>
      <c r="B2534" s="4">
        <v>2507</v>
      </c>
      <c r="C2534" s="11"/>
      <c r="D2534" s="11"/>
      <c r="F2534" s="413">
        <v>-1460</v>
      </c>
      <c r="G2534" s="413">
        <v>17.920000000000002</v>
      </c>
    </row>
    <row r="2535" spans="1:7">
      <c r="A2535" s="11"/>
      <c r="B2535" s="4">
        <v>2508</v>
      </c>
      <c r="C2535" s="11"/>
      <c r="D2535" s="11"/>
      <c r="F2535" s="413">
        <v>-1470</v>
      </c>
      <c r="G2535" s="413">
        <v>17.940000000000001</v>
      </c>
    </row>
    <row r="2536" spans="1:7">
      <c r="A2536" s="11"/>
      <c r="B2536" s="4">
        <v>2509</v>
      </c>
      <c r="C2536" s="11"/>
      <c r="D2536" s="11"/>
      <c r="F2536" s="413">
        <v>-1480</v>
      </c>
      <c r="G2536" s="413">
        <v>17.96</v>
      </c>
    </row>
    <row r="2537" spans="1:7">
      <c r="A2537" s="11"/>
      <c r="B2537" s="4">
        <v>2510</v>
      </c>
      <c r="C2537" s="11"/>
      <c r="D2537" s="11"/>
      <c r="F2537" s="413">
        <v>-1490</v>
      </c>
      <c r="G2537" s="413">
        <v>17.98</v>
      </c>
    </row>
    <row r="2538" spans="1:7">
      <c r="A2538" s="11"/>
      <c r="B2538" s="4">
        <v>2511</v>
      </c>
      <c r="C2538" s="11"/>
      <c r="D2538" s="11"/>
      <c r="F2538" s="413">
        <v>-1500</v>
      </c>
      <c r="G2538" s="413">
        <v>18</v>
      </c>
    </row>
    <row r="2539" spans="1:7">
      <c r="A2539" s="11"/>
      <c r="B2539" s="4">
        <v>2512</v>
      </c>
      <c r="C2539" s="11"/>
      <c r="D2539" s="11"/>
      <c r="F2539" s="413">
        <v>-1510</v>
      </c>
      <c r="G2539" s="413">
        <v>18.02</v>
      </c>
    </row>
    <row r="2540" spans="1:7">
      <c r="A2540" s="11"/>
      <c r="B2540" s="4">
        <v>2513</v>
      </c>
      <c r="C2540" s="11"/>
      <c r="D2540" s="11"/>
      <c r="F2540" s="413">
        <v>-1520</v>
      </c>
      <c r="G2540" s="413">
        <v>18.04</v>
      </c>
    </row>
    <row r="2541" spans="1:7">
      <c r="A2541" s="11"/>
      <c r="B2541" s="4">
        <v>2514</v>
      </c>
      <c r="C2541" s="11"/>
      <c r="D2541" s="11"/>
      <c r="F2541" s="413">
        <v>-1530</v>
      </c>
      <c r="G2541" s="413">
        <v>18.059999999999999</v>
      </c>
    </row>
    <row r="2542" spans="1:7">
      <c r="A2542" s="11"/>
      <c r="B2542" s="4">
        <v>2515</v>
      </c>
      <c r="C2542" s="11"/>
      <c r="D2542" s="11"/>
      <c r="F2542" s="413">
        <v>-1540</v>
      </c>
      <c r="G2542" s="413">
        <v>18.079999999999998</v>
      </c>
    </row>
    <row r="2543" spans="1:7">
      <c r="A2543" s="11"/>
      <c r="B2543" s="4">
        <v>2516</v>
      </c>
      <c r="C2543" s="11"/>
      <c r="D2543" s="11"/>
      <c r="F2543" s="413">
        <v>-1550</v>
      </c>
      <c r="G2543" s="413">
        <v>18.100000000000001</v>
      </c>
    </row>
    <row r="2544" spans="1:7">
      <c r="A2544" s="11"/>
      <c r="B2544" s="4">
        <v>2517</v>
      </c>
      <c r="C2544" s="11"/>
      <c r="D2544" s="11"/>
      <c r="F2544" s="413">
        <v>-1560</v>
      </c>
      <c r="G2544" s="413">
        <v>18.12</v>
      </c>
    </row>
    <row r="2545" spans="1:7">
      <c r="A2545" s="11"/>
      <c r="B2545" s="4">
        <v>2518</v>
      </c>
      <c r="C2545" s="11"/>
      <c r="D2545" s="11"/>
      <c r="F2545" s="413">
        <v>-1570</v>
      </c>
      <c r="G2545" s="413">
        <v>18.14</v>
      </c>
    </row>
    <row r="2546" spans="1:7">
      <c r="A2546" s="11"/>
      <c r="B2546" s="4">
        <v>2519</v>
      </c>
      <c r="C2546" s="11"/>
      <c r="D2546" s="11"/>
      <c r="F2546" s="413">
        <v>-1580</v>
      </c>
      <c r="G2546" s="413">
        <v>18.16</v>
      </c>
    </row>
    <row r="2547" spans="1:7">
      <c r="A2547" s="11"/>
      <c r="B2547" s="4">
        <v>2520</v>
      </c>
      <c r="C2547" s="11"/>
      <c r="D2547" s="11"/>
      <c r="F2547" s="413">
        <v>-1590</v>
      </c>
      <c r="G2547" s="413">
        <v>18.18</v>
      </c>
    </row>
    <row r="2548" spans="1:7">
      <c r="A2548" s="11"/>
      <c r="B2548" s="4">
        <v>2521</v>
      </c>
      <c r="C2548" s="11"/>
      <c r="D2548" s="11"/>
      <c r="F2548" s="413">
        <v>-1600</v>
      </c>
      <c r="G2548" s="413">
        <v>18.2</v>
      </c>
    </row>
    <row r="2549" spans="1:7">
      <c r="A2549" s="11"/>
      <c r="B2549" s="4">
        <v>2522</v>
      </c>
      <c r="C2549" s="11"/>
      <c r="D2549" s="11"/>
      <c r="F2549" s="413">
        <v>-1610</v>
      </c>
      <c r="G2549" s="413">
        <v>18.22</v>
      </c>
    </row>
    <row r="2550" spans="1:7">
      <c r="A2550" s="11"/>
      <c r="B2550" s="4">
        <v>2523</v>
      </c>
      <c r="C2550" s="11"/>
      <c r="D2550" s="11"/>
      <c r="F2550" s="413">
        <v>-1620</v>
      </c>
      <c r="G2550" s="413">
        <v>18.239999999999998</v>
      </c>
    </row>
    <row r="2551" spans="1:7">
      <c r="A2551" s="11"/>
      <c r="B2551" s="4">
        <v>2524</v>
      </c>
      <c r="C2551" s="11"/>
      <c r="D2551" s="11"/>
      <c r="F2551" s="413">
        <v>-1630</v>
      </c>
      <c r="G2551" s="413">
        <v>18.260000000000002</v>
      </c>
    </row>
    <row r="2552" spans="1:7">
      <c r="A2552" s="11"/>
      <c r="B2552" s="4">
        <v>2525</v>
      </c>
      <c r="C2552" s="11"/>
      <c r="D2552" s="11"/>
      <c r="F2552" s="413">
        <v>-1640</v>
      </c>
      <c r="G2552" s="413">
        <v>18.28</v>
      </c>
    </row>
    <row r="2553" spans="1:7">
      <c r="A2553" s="11"/>
      <c r="B2553" s="4">
        <v>2526</v>
      </c>
      <c r="C2553" s="11"/>
      <c r="D2553" s="11"/>
      <c r="F2553" s="413">
        <v>-1650</v>
      </c>
      <c r="G2553" s="413">
        <v>18.3</v>
      </c>
    </row>
    <row r="2554" spans="1:7">
      <c r="A2554" s="11"/>
      <c r="B2554" s="4">
        <v>2527</v>
      </c>
      <c r="C2554" s="11"/>
      <c r="D2554" s="11"/>
      <c r="F2554" s="413">
        <v>-1660</v>
      </c>
      <c r="G2554" s="413">
        <v>18.32</v>
      </c>
    </row>
    <row r="2555" spans="1:7">
      <c r="A2555" s="11"/>
      <c r="B2555" s="4">
        <v>2528</v>
      </c>
      <c r="C2555" s="11"/>
      <c r="D2555" s="11"/>
      <c r="F2555" s="413">
        <v>-1670</v>
      </c>
      <c r="G2555" s="413">
        <v>18.34</v>
      </c>
    </row>
    <row r="2556" spans="1:7">
      <c r="A2556" s="11"/>
      <c r="B2556" s="4">
        <v>2529</v>
      </c>
      <c r="C2556" s="11"/>
      <c r="D2556" s="11"/>
      <c r="F2556" s="413">
        <v>-1680</v>
      </c>
      <c r="G2556" s="413">
        <v>18.36</v>
      </c>
    </row>
    <row r="2557" spans="1:7">
      <c r="A2557" s="11"/>
      <c r="B2557" s="4">
        <v>2530</v>
      </c>
      <c r="C2557" s="11"/>
      <c r="D2557" s="11"/>
      <c r="F2557" s="413">
        <v>-1690</v>
      </c>
      <c r="G2557" s="413">
        <v>18.38</v>
      </c>
    </row>
    <row r="2558" spans="1:7">
      <c r="A2558" s="11"/>
      <c r="B2558" s="4">
        <v>2531</v>
      </c>
      <c r="C2558" s="11"/>
      <c r="D2558" s="11"/>
      <c r="F2558" s="413">
        <v>-1700</v>
      </c>
      <c r="G2558" s="413">
        <v>18.399999999999999</v>
      </c>
    </row>
    <row r="2559" spans="1:7">
      <c r="A2559" s="11"/>
      <c r="B2559" s="4">
        <v>2532</v>
      </c>
      <c r="C2559" s="11"/>
      <c r="D2559" s="11"/>
      <c r="F2559" s="413">
        <v>-1710</v>
      </c>
      <c r="G2559" s="413">
        <v>18.420000000000002</v>
      </c>
    </row>
    <row r="2560" spans="1:7">
      <c r="A2560" s="11"/>
      <c r="B2560" s="4">
        <v>2533</v>
      </c>
      <c r="C2560" s="11"/>
      <c r="D2560" s="11"/>
      <c r="F2560" s="413">
        <v>-1720</v>
      </c>
      <c r="G2560" s="413">
        <v>18.440000000000001</v>
      </c>
    </row>
    <row r="2561" spans="1:7">
      <c r="A2561" s="11"/>
      <c r="B2561" s="4">
        <v>2534</v>
      </c>
      <c r="C2561" s="11"/>
      <c r="D2561" s="11"/>
      <c r="F2561" s="413">
        <v>-1730</v>
      </c>
      <c r="G2561" s="413">
        <v>18.46</v>
      </c>
    </row>
    <row r="2562" spans="1:7">
      <c r="A2562" s="11"/>
      <c r="B2562" s="4">
        <v>2535</v>
      </c>
      <c r="C2562" s="11"/>
      <c r="D2562" s="11"/>
      <c r="F2562" s="413">
        <v>-1740</v>
      </c>
      <c r="G2562" s="413">
        <v>18.48</v>
      </c>
    </row>
    <row r="2563" spans="1:7">
      <c r="A2563" s="11"/>
      <c r="B2563" s="4">
        <v>2536</v>
      </c>
      <c r="C2563" s="11"/>
      <c r="D2563" s="11"/>
      <c r="F2563" s="413">
        <v>-1750</v>
      </c>
      <c r="G2563" s="413">
        <v>18.5</v>
      </c>
    </row>
    <row r="2564" spans="1:7">
      <c r="A2564" s="11"/>
      <c r="B2564" s="4">
        <v>2537</v>
      </c>
      <c r="C2564" s="11"/>
      <c r="D2564" s="11"/>
      <c r="F2564" s="413">
        <v>-1760</v>
      </c>
      <c r="G2564" s="413">
        <v>18.52</v>
      </c>
    </row>
    <row r="2565" spans="1:7">
      <c r="A2565" s="11"/>
      <c r="B2565" s="4">
        <v>2538</v>
      </c>
      <c r="C2565" s="11"/>
      <c r="D2565" s="11"/>
      <c r="F2565" s="413">
        <v>-1770</v>
      </c>
      <c r="G2565" s="413">
        <v>18.54</v>
      </c>
    </row>
    <row r="2566" spans="1:7">
      <c r="A2566" s="11"/>
      <c r="B2566" s="4">
        <v>2539</v>
      </c>
      <c r="C2566" s="11"/>
      <c r="D2566" s="11"/>
      <c r="F2566" s="413">
        <v>-1780</v>
      </c>
      <c r="G2566" s="413">
        <v>18.559999999999999</v>
      </c>
    </row>
    <row r="2567" spans="1:7">
      <c r="A2567" s="11"/>
      <c r="B2567" s="4">
        <v>2540</v>
      </c>
      <c r="C2567" s="11"/>
      <c r="D2567" s="11"/>
      <c r="F2567" s="413">
        <v>-1790</v>
      </c>
      <c r="G2567" s="413">
        <v>18.579999999999998</v>
      </c>
    </row>
    <row r="2568" spans="1:7">
      <c r="A2568" s="11"/>
      <c r="B2568" s="4">
        <v>2541</v>
      </c>
      <c r="C2568" s="11"/>
      <c r="D2568" s="11"/>
      <c r="F2568" s="413">
        <v>-1800</v>
      </c>
      <c r="G2568" s="413">
        <v>18.600000000000001</v>
      </c>
    </row>
    <row r="2569" spans="1:7">
      <c r="A2569" s="11"/>
      <c r="B2569" s="4">
        <v>2542</v>
      </c>
      <c r="C2569" s="11"/>
      <c r="D2569" s="11"/>
      <c r="F2569" s="413">
        <v>-1810</v>
      </c>
      <c r="G2569" s="413">
        <v>18.62</v>
      </c>
    </row>
    <row r="2570" spans="1:7">
      <c r="A2570" s="11"/>
      <c r="B2570" s="4">
        <v>2543</v>
      </c>
      <c r="C2570" s="11"/>
      <c r="D2570" s="11"/>
      <c r="F2570" s="413">
        <v>-1820</v>
      </c>
      <c r="G2570" s="413">
        <v>18.64</v>
      </c>
    </row>
    <row r="2571" spans="1:7">
      <c r="A2571" s="11"/>
      <c r="B2571" s="4">
        <v>2544</v>
      </c>
      <c r="C2571" s="11"/>
      <c r="D2571" s="11"/>
      <c r="F2571" s="413">
        <v>-1830</v>
      </c>
      <c r="G2571" s="413">
        <v>18.66</v>
      </c>
    </row>
    <row r="2572" spans="1:7">
      <c r="A2572" s="11"/>
      <c r="B2572" s="4">
        <v>2545</v>
      </c>
      <c r="C2572" s="11"/>
      <c r="D2572" s="11"/>
      <c r="F2572" s="413">
        <v>-1840</v>
      </c>
      <c r="G2572" s="413">
        <v>18.68</v>
      </c>
    </row>
    <row r="2573" spans="1:7">
      <c r="A2573" s="11"/>
      <c r="B2573" s="4">
        <v>2546</v>
      </c>
      <c r="C2573" s="11"/>
      <c r="D2573" s="11"/>
      <c r="F2573" s="413">
        <v>-1850</v>
      </c>
      <c r="G2573" s="413">
        <v>18.7</v>
      </c>
    </row>
    <row r="2574" spans="1:7">
      <c r="A2574" s="11"/>
      <c r="B2574" s="4">
        <v>2547</v>
      </c>
      <c r="C2574" s="11"/>
      <c r="D2574" s="11"/>
      <c r="F2574" s="413">
        <v>-1860</v>
      </c>
      <c r="G2574" s="413">
        <v>18.72</v>
      </c>
    </row>
    <row r="2575" spans="1:7">
      <c r="A2575" s="11"/>
      <c r="B2575" s="4">
        <v>2548</v>
      </c>
      <c r="C2575" s="11"/>
      <c r="D2575" s="11"/>
      <c r="F2575" s="413">
        <v>-1870</v>
      </c>
      <c r="G2575" s="413">
        <v>18.739999999999998</v>
      </c>
    </row>
    <row r="2576" spans="1:7">
      <c r="A2576" s="11"/>
      <c r="B2576" s="4">
        <v>2549</v>
      </c>
      <c r="C2576" s="11"/>
      <c r="D2576" s="11"/>
      <c r="F2576" s="413">
        <v>-1880</v>
      </c>
      <c r="G2576" s="413">
        <v>18.760000000000002</v>
      </c>
    </row>
    <row r="2577" spans="1:7">
      <c r="A2577" s="11"/>
      <c r="B2577" s="4">
        <v>2550</v>
      </c>
      <c r="C2577" s="11"/>
      <c r="D2577" s="11"/>
      <c r="F2577" s="413">
        <v>-1890</v>
      </c>
      <c r="G2577" s="413">
        <v>18.78</v>
      </c>
    </row>
    <row r="2578" spans="1:7">
      <c r="A2578" s="11"/>
      <c r="B2578" s="4">
        <v>2551</v>
      </c>
      <c r="C2578" s="11"/>
      <c r="D2578" s="11"/>
      <c r="F2578" s="413">
        <v>-1900</v>
      </c>
      <c r="G2578" s="413">
        <v>18.8</v>
      </c>
    </row>
    <row r="2579" spans="1:7">
      <c r="A2579" s="11"/>
      <c r="B2579" s="4">
        <v>2552</v>
      </c>
      <c r="C2579" s="11"/>
      <c r="D2579" s="11"/>
      <c r="F2579" s="413">
        <v>-1910</v>
      </c>
      <c r="G2579" s="413">
        <v>18.82</v>
      </c>
    </row>
    <row r="2580" spans="1:7">
      <c r="A2580" s="11"/>
      <c r="B2580" s="4">
        <v>2553</v>
      </c>
      <c r="C2580" s="11"/>
      <c r="D2580" s="11"/>
      <c r="F2580" s="413">
        <v>-1920</v>
      </c>
      <c r="G2580" s="413">
        <v>18.84</v>
      </c>
    </row>
    <row r="2581" spans="1:7">
      <c r="A2581" s="11"/>
      <c r="B2581" s="4">
        <v>2554</v>
      </c>
      <c r="C2581" s="11"/>
      <c r="D2581" s="11"/>
      <c r="F2581" s="413">
        <v>-1930</v>
      </c>
      <c r="G2581" s="413">
        <v>18.86</v>
      </c>
    </row>
    <row r="2582" spans="1:7">
      <c r="A2582" s="11"/>
      <c r="B2582" s="4">
        <v>2555</v>
      </c>
      <c r="C2582" s="11"/>
      <c r="D2582" s="11"/>
      <c r="F2582" s="413">
        <v>-1940</v>
      </c>
      <c r="G2582" s="413">
        <v>18.88</v>
      </c>
    </row>
    <row r="2583" spans="1:7">
      <c r="A2583" s="11"/>
      <c r="B2583" s="4">
        <v>2556</v>
      </c>
      <c r="C2583" s="11"/>
      <c r="D2583" s="11"/>
      <c r="F2583" s="413">
        <v>-1950</v>
      </c>
      <c r="G2583" s="413">
        <v>18.899999999999999</v>
      </c>
    </row>
    <row r="2584" spans="1:7">
      <c r="A2584" s="11"/>
      <c r="B2584" s="4">
        <v>2557</v>
      </c>
      <c r="C2584" s="11"/>
      <c r="D2584" s="11"/>
      <c r="F2584" s="413">
        <v>-1960</v>
      </c>
      <c r="G2584" s="413">
        <v>18.920000000000002</v>
      </c>
    </row>
    <row r="2585" spans="1:7">
      <c r="A2585" s="11"/>
      <c r="B2585" s="4">
        <v>2558</v>
      </c>
      <c r="C2585" s="11"/>
      <c r="D2585" s="11"/>
      <c r="F2585" s="413">
        <v>-1970</v>
      </c>
      <c r="G2585" s="413">
        <v>18.940000000000001</v>
      </c>
    </row>
    <row r="2586" spans="1:7">
      <c r="A2586" s="11"/>
      <c r="B2586" s="4">
        <v>2559</v>
      </c>
      <c r="C2586" s="11"/>
      <c r="D2586" s="11"/>
      <c r="F2586" s="413">
        <v>-1980</v>
      </c>
      <c r="G2586" s="413">
        <v>18.96</v>
      </c>
    </row>
    <row r="2587" spans="1:7">
      <c r="A2587" s="11"/>
      <c r="B2587" s="4">
        <v>2560</v>
      </c>
      <c r="C2587" s="11"/>
      <c r="D2587" s="11"/>
      <c r="F2587" s="413">
        <v>-1990</v>
      </c>
      <c r="G2587" s="413">
        <v>18.98</v>
      </c>
    </row>
    <row r="2588" spans="1:7">
      <c r="A2588" s="11"/>
      <c r="B2588" s="4">
        <v>2561</v>
      </c>
      <c r="C2588" s="11"/>
      <c r="D2588" s="11"/>
      <c r="F2588" s="413">
        <v>-2000</v>
      </c>
      <c r="G2588" s="413">
        <v>19</v>
      </c>
    </row>
    <row r="2589" spans="1:7">
      <c r="A2589" s="11"/>
      <c r="B2589" s="4">
        <v>2562</v>
      </c>
      <c r="C2589" s="11"/>
      <c r="D2589" s="11"/>
      <c r="F2589" s="413">
        <v>-2010</v>
      </c>
      <c r="G2589" s="413">
        <v>19.02</v>
      </c>
    </row>
    <row r="2590" spans="1:7">
      <c r="A2590" s="11"/>
      <c r="B2590" s="4">
        <v>2563</v>
      </c>
      <c r="C2590" s="11"/>
      <c r="D2590" s="11"/>
      <c r="F2590" s="413">
        <v>-2020</v>
      </c>
      <c r="G2590" s="413">
        <v>19.04</v>
      </c>
    </row>
    <row r="2591" spans="1:7">
      <c r="A2591" s="11"/>
      <c r="B2591" s="4">
        <v>2564</v>
      </c>
      <c r="C2591" s="11"/>
      <c r="D2591" s="11"/>
      <c r="F2591" s="413">
        <v>-2030</v>
      </c>
      <c r="G2591" s="413">
        <v>19.059999999999999</v>
      </c>
    </row>
    <row r="2592" spans="1:7">
      <c r="A2592" s="11"/>
      <c r="B2592" s="4">
        <v>2565</v>
      </c>
      <c r="C2592" s="11"/>
      <c r="D2592" s="11"/>
      <c r="F2592" s="413">
        <v>-2040</v>
      </c>
      <c r="G2592" s="413">
        <v>19.079999999999998</v>
      </c>
    </row>
    <row r="2593" spans="1:7">
      <c r="A2593" s="11"/>
      <c r="B2593" s="4">
        <v>2566</v>
      </c>
      <c r="C2593" s="11"/>
      <c r="D2593" s="11"/>
      <c r="F2593" s="413">
        <v>-2050</v>
      </c>
      <c r="G2593" s="413">
        <v>19.100000000000001</v>
      </c>
    </row>
    <row r="2594" spans="1:7">
      <c r="A2594" s="11"/>
      <c r="B2594" s="4">
        <v>2567</v>
      </c>
      <c r="C2594" s="11"/>
      <c r="D2594" s="11"/>
      <c r="F2594" s="413">
        <v>-2060</v>
      </c>
      <c r="G2594" s="413">
        <v>19.12</v>
      </c>
    </row>
    <row r="2595" spans="1:7">
      <c r="A2595" s="11"/>
      <c r="B2595" s="4">
        <v>2568</v>
      </c>
      <c r="C2595" s="11"/>
      <c r="D2595" s="11"/>
      <c r="F2595" s="413">
        <v>-2070</v>
      </c>
      <c r="G2595" s="413">
        <v>19.14</v>
      </c>
    </row>
    <row r="2596" spans="1:7">
      <c r="A2596" s="11"/>
      <c r="B2596" s="4">
        <v>2569</v>
      </c>
      <c r="C2596" s="11"/>
      <c r="D2596" s="11"/>
      <c r="F2596" s="413">
        <v>-2080</v>
      </c>
      <c r="G2596" s="413">
        <v>19.16</v>
      </c>
    </row>
    <row r="2597" spans="1:7">
      <c r="A2597" s="11"/>
      <c r="B2597" s="4">
        <v>2570</v>
      </c>
      <c r="C2597" s="11"/>
      <c r="D2597" s="11"/>
      <c r="F2597" s="413">
        <v>-2090</v>
      </c>
      <c r="G2597" s="413">
        <v>19.1799999999999</v>
      </c>
    </row>
    <row r="2598" spans="1:7">
      <c r="A2598" s="11"/>
      <c r="B2598" s="4">
        <v>2571</v>
      </c>
      <c r="C2598" s="11"/>
      <c r="D2598" s="11"/>
      <c r="F2598" s="413">
        <v>-2100</v>
      </c>
      <c r="G2598" s="413">
        <v>19.1999999999999</v>
      </c>
    </row>
    <row r="2599" spans="1:7">
      <c r="A2599" s="11"/>
      <c r="B2599" s="4">
        <v>2572</v>
      </c>
      <c r="C2599" s="11"/>
      <c r="D2599" s="11"/>
      <c r="F2599" s="413">
        <v>-2110</v>
      </c>
      <c r="G2599" s="413">
        <v>19.219999999999899</v>
      </c>
    </row>
    <row r="2600" spans="1:7">
      <c r="A2600" s="11"/>
      <c r="B2600" s="4">
        <v>2573</v>
      </c>
      <c r="C2600" s="11"/>
      <c r="D2600" s="11"/>
      <c r="F2600" s="413">
        <v>-2120</v>
      </c>
      <c r="G2600" s="413">
        <v>19.239999999999998</v>
      </c>
    </row>
    <row r="2601" spans="1:7">
      <c r="A2601" s="11"/>
      <c r="B2601" s="4">
        <v>2574</v>
      </c>
      <c r="C2601" s="11"/>
      <c r="D2601" s="11"/>
      <c r="F2601" s="413">
        <v>-2130</v>
      </c>
      <c r="G2601" s="413">
        <v>19.260000000000002</v>
      </c>
    </row>
    <row r="2602" spans="1:7">
      <c r="A2602" s="11"/>
      <c r="B2602" s="4">
        <v>2575</v>
      </c>
      <c r="C2602" s="11"/>
      <c r="D2602" s="11"/>
      <c r="F2602" s="413">
        <v>-2140</v>
      </c>
      <c r="G2602" s="413">
        <v>19.28</v>
      </c>
    </row>
    <row r="2603" spans="1:7">
      <c r="A2603" s="11"/>
      <c r="B2603" s="4">
        <v>2576</v>
      </c>
      <c r="C2603" s="11"/>
      <c r="D2603" s="11"/>
      <c r="F2603" s="413">
        <v>-2150</v>
      </c>
      <c r="G2603" s="413">
        <v>19.3</v>
      </c>
    </row>
    <row r="2604" spans="1:7">
      <c r="A2604" s="11"/>
      <c r="B2604" s="4">
        <v>2577</v>
      </c>
      <c r="C2604" s="11"/>
      <c r="D2604" s="11"/>
      <c r="F2604" s="413">
        <v>-2160</v>
      </c>
      <c r="G2604" s="413">
        <v>19.32</v>
      </c>
    </row>
    <row r="2605" spans="1:7">
      <c r="A2605" s="11"/>
      <c r="B2605" s="4">
        <v>2578</v>
      </c>
      <c r="C2605" s="11"/>
      <c r="D2605" s="11"/>
      <c r="F2605" s="413">
        <v>-2170</v>
      </c>
      <c r="G2605" s="413">
        <v>19.34</v>
      </c>
    </row>
    <row r="2606" spans="1:7">
      <c r="A2606" s="11"/>
      <c r="B2606" s="4">
        <v>2579</v>
      </c>
      <c r="C2606" s="11"/>
      <c r="D2606" s="11"/>
      <c r="F2606" s="413">
        <v>-2180</v>
      </c>
      <c r="G2606" s="413">
        <v>19.3599999999999</v>
      </c>
    </row>
    <row r="2607" spans="1:7">
      <c r="A2607" s="11"/>
      <c r="B2607" s="4">
        <v>2580</v>
      </c>
      <c r="C2607" s="11"/>
      <c r="D2607" s="11"/>
      <c r="F2607" s="413">
        <v>-2190</v>
      </c>
      <c r="G2607" s="413">
        <v>19.3799999999999</v>
      </c>
    </row>
    <row r="2608" spans="1:7">
      <c r="A2608" s="11"/>
      <c r="B2608" s="4">
        <v>2581</v>
      </c>
      <c r="C2608" s="11"/>
      <c r="D2608" s="11"/>
      <c r="F2608" s="413">
        <v>-2200</v>
      </c>
      <c r="G2608" s="413">
        <v>19.399999999999899</v>
      </c>
    </row>
    <row r="2609" spans="1:7">
      <c r="A2609" s="11"/>
      <c r="B2609" s="4">
        <v>2582</v>
      </c>
      <c r="C2609" s="11"/>
      <c r="D2609" s="11"/>
      <c r="F2609" s="413">
        <v>-2210</v>
      </c>
      <c r="G2609" s="413">
        <v>19.420000000000002</v>
      </c>
    </row>
    <row r="2610" spans="1:7">
      <c r="A2610" s="11"/>
      <c r="B2610" s="4">
        <v>2583</v>
      </c>
      <c r="C2610" s="11"/>
      <c r="D2610" s="11"/>
      <c r="F2610" s="413">
        <v>-2220</v>
      </c>
      <c r="G2610" s="413">
        <v>19.440000000000001</v>
      </c>
    </row>
    <row r="2611" spans="1:7">
      <c r="A2611" s="11"/>
      <c r="B2611" s="4">
        <v>2584</v>
      </c>
      <c r="C2611" s="11"/>
      <c r="D2611" s="11"/>
      <c r="F2611" s="413">
        <v>-2230</v>
      </c>
      <c r="G2611" s="413">
        <v>19.46</v>
      </c>
    </row>
    <row r="2612" spans="1:7">
      <c r="A2612" s="11"/>
      <c r="B2612" s="4">
        <v>2585</v>
      </c>
      <c r="C2612" s="11"/>
      <c r="D2612" s="11"/>
      <c r="F2612" s="413">
        <v>-2240</v>
      </c>
      <c r="G2612" s="413">
        <v>19.48</v>
      </c>
    </row>
    <row r="2613" spans="1:7">
      <c r="A2613" s="11"/>
      <c r="B2613" s="4">
        <v>2586</v>
      </c>
      <c r="C2613" s="11"/>
      <c r="D2613" s="11"/>
      <c r="F2613" s="413">
        <v>-2250</v>
      </c>
      <c r="G2613" s="413">
        <v>19.5</v>
      </c>
    </row>
    <row r="2614" spans="1:7">
      <c r="A2614" s="11"/>
      <c r="B2614" s="4">
        <v>2587</v>
      </c>
      <c r="C2614" s="11"/>
      <c r="D2614" s="11"/>
      <c r="F2614" s="413">
        <v>-2260</v>
      </c>
      <c r="G2614" s="413">
        <v>19.5199999999999</v>
      </c>
    </row>
    <row r="2615" spans="1:7">
      <c r="A2615" s="11"/>
      <c r="B2615" s="4">
        <v>2588</v>
      </c>
      <c r="C2615" s="11"/>
      <c r="D2615" s="11"/>
      <c r="F2615" s="413">
        <v>-2270</v>
      </c>
      <c r="G2615" s="413">
        <v>19.5399999999999</v>
      </c>
    </row>
    <row r="2616" spans="1:7">
      <c r="A2616" s="11"/>
      <c r="B2616" s="4">
        <v>2589</v>
      </c>
      <c r="C2616" s="11"/>
      <c r="D2616" s="11"/>
      <c r="F2616" s="413">
        <v>-2280</v>
      </c>
      <c r="G2616" s="413">
        <v>19.559999999999899</v>
      </c>
    </row>
    <row r="2617" spans="1:7">
      <c r="A2617" s="11"/>
      <c r="B2617" s="4">
        <v>2590</v>
      </c>
      <c r="C2617" s="11"/>
      <c r="D2617" s="11"/>
      <c r="F2617" s="413">
        <v>-2290</v>
      </c>
      <c r="G2617" s="413">
        <v>19.579999999999899</v>
      </c>
    </row>
    <row r="2618" spans="1:7">
      <c r="A2618" s="11"/>
      <c r="B2618" s="4">
        <v>2591</v>
      </c>
      <c r="C2618" s="11"/>
      <c r="D2618" s="11"/>
      <c r="F2618" s="413">
        <v>-2300</v>
      </c>
      <c r="G2618" s="413">
        <v>19.599999999999898</v>
      </c>
    </row>
    <row r="2619" spans="1:7">
      <c r="A2619" s="11"/>
      <c r="B2619" s="4">
        <v>2592</v>
      </c>
      <c r="C2619" s="11"/>
      <c r="D2619" s="11"/>
      <c r="F2619" s="413">
        <v>-2310</v>
      </c>
      <c r="G2619" s="413">
        <v>19.619999999999902</v>
      </c>
    </row>
    <row r="2620" spans="1:7">
      <c r="A2620" s="11"/>
      <c r="B2620" s="4">
        <v>2593</v>
      </c>
      <c r="C2620" s="11"/>
      <c r="D2620" s="11"/>
      <c r="F2620" s="413">
        <v>-2320</v>
      </c>
      <c r="G2620" s="413">
        <v>19.639999999999901</v>
      </c>
    </row>
    <row r="2621" spans="1:7">
      <c r="A2621" s="11"/>
      <c r="B2621" s="4">
        <v>2594</v>
      </c>
      <c r="C2621" s="11"/>
      <c r="D2621" s="11"/>
      <c r="F2621" s="413">
        <v>-2330</v>
      </c>
      <c r="G2621" s="413">
        <v>19.659999999999901</v>
      </c>
    </row>
    <row r="2622" spans="1:7">
      <c r="A2622" s="11"/>
      <c r="B2622" s="4">
        <v>2595</v>
      </c>
      <c r="C2622" s="11"/>
      <c r="D2622" s="11"/>
      <c r="F2622" s="413">
        <v>-2340</v>
      </c>
      <c r="G2622" s="413">
        <v>19.6799999999999</v>
      </c>
    </row>
    <row r="2623" spans="1:7">
      <c r="A2623" s="11"/>
      <c r="B2623" s="4">
        <v>2596</v>
      </c>
      <c r="C2623" s="11"/>
      <c r="D2623" s="11"/>
      <c r="F2623" s="413">
        <v>-2350</v>
      </c>
      <c r="G2623" s="413">
        <v>19.6999999999999</v>
      </c>
    </row>
    <row r="2624" spans="1:7">
      <c r="A2624" s="11"/>
      <c r="B2624" s="4">
        <v>2597</v>
      </c>
      <c r="C2624" s="11"/>
      <c r="D2624" s="11"/>
      <c r="F2624" s="413">
        <v>-2360</v>
      </c>
      <c r="G2624" s="413">
        <v>19.719999999999899</v>
      </c>
    </row>
    <row r="2625" spans="1:7">
      <c r="A2625" s="11"/>
      <c r="B2625" s="4">
        <v>2598</v>
      </c>
      <c r="C2625" s="11"/>
      <c r="D2625" s="11"/>
      <c r="F2625" s="413">
        <v>-2370</v>
      </c>
      <c r="G2625" s="413">
        <v>19.739999999999899</v>
      </c>
    </row>
    <row r="2626" spans="1:7">
      <c r="A2626" s="11"/>
      <c r="B2626" s="4">
        <v>2599</v>
      </c>
      <c r="C2626" s="11"/>
      <c r="D2626" s="11"/>
      <c r="F2626" s="413">
        <v>-2380</v>
      </c>
      <c r="G2626" s="413">
        <v>19.759999999999899</v>
      </c>
    </row>
    <row r="2627" spans="1:7">
      <c r="A2627" s="11"/>
      <c r="B2627" s="4">
        <v>2600</v>
      </c>
      <c r="C2627" s="11"/>
      <c r="D2627" s="11"/>
      <c r="F2627" s="413">
        <v>-2390</v>
      </c>
      <c r="G2627" s="413">
        <v>19.779999999999902</v>
      </c>
    </row>
    <row r="2628" spans="1:7">
      <c r="A2628" s="11"/>
      <c r="B2628" s="4">
        <v>2601</v>
      </c>
      <c r="C2628" s="11"/>
      <c r="D2628" s="11"/>
      <c r="F2628" s="413">
        <v>-2400</v>
      </c>
      <c r="G2628" s="413">
        <v>19.799999999999901</v>
      </c>
    </row>
    <row r="2629" spans="1:7">
      <c r="A2629" s="11"/>
      <c r="B2629" s="4">
        <v>2602</v>
      </c>
      <c r="C2629" s="11"/>
      <c r="D2629" s="11"/>
      <c r="F2629" s="413">
        <v>-2410</v>
      </c>
      <c r="G2629" s="413">
        <v>19.819999999999901</v>
      </c>
    </row>
    <row r="2630" spans="1:7">
      <c r="A2630" s="11"/>
      <c r="B2630" s="4">
        <v>2603</v>
      </c>
      <c r="C2630" s="11"/>
      <c r="D2630" s="11"/>
      <c r="F2630" s="413">
        <v>-2420</v>
      </c>
      <c r="G2630" s="413">
        <v>19.8399999999999</v>
      </c>
    </row>
    <row r="2631" spans="1:7">
      <c r="A2631" s="11"/>
      <c r="B2631" s="4">
        <v>2604</v>
      </c>
      <c r="C2631" s="11"/>
      <c r="D2631" s="11"/>
      <c r="F2631" s="413">
        <v>-2430</v>
      </c>
      <c r="G2631" s="413">
        <v>19.8599999999999</v>
      </c>
    </row>
    <row r="2632" spans="1:7">
      <c r="A2632" s="11"/>
      <c r="B2632" s="4">
        <v>2605</v>
      </c>
      <c r="C2632" s="11"/>
      <c r="D2632" s="11"/>
      <c r="F2632" s="413">
        <v>-2440</v>
      </c>
      <c r="G2632" s="413">
        <v>19.8799999999999</v>
      </c>
    </row>
    <row r="2633" spans="1:7">
      <c r="A2633" s="11"/>
      <c r="B2633" s="4">
        <v>2606</v>
      </c>
      <c r="C2633" s="11"/>
      <c r="D2633" s="11"/>
      <c r="F2633" s="413">
        <v>-2450</v>
      </c>
      <c r="G2633" s="413">
        <v>19.899999999999899</v>
      </c>
    </row>
    <row r="2634" spans="1:7">
      <c r="A2634" s="11"/>
      <c r="B2634" s="4">
        <v>2607</v>
      </c>
      <c r="C2634" s="11"/>
      <c r="D2634" s="11"/>
      <c r="F2634" s="413">
        <v>-2460</v>
      </c>
      <c r="G2634" s="413">
        <v>19.919999999999899</v>
      </c>
    </row>
    <row r="2635" spans="1:7">
      <c r="A2635" s="11"/>
      <c r="B2635" s="4">
        <v>2608</v>
      </c>
      <c r="C2635" s="11"/>
      <c r="D2635" s="11"/>
      <c r="F2635" s="413">
        <v>-2470</v>
      </c>
      <c r="G2635" s="413">
        <v>19.939999999999898</v>
      </c>
    </row>
    <row r="2636" spans="1:7">
      <c r="A2636" s="11"/>
      <c r="B2636" s="4">
        <v>2609</v>
      </c>
      <c r="C2636" s="11"/>
      <c r="D2636" s="11"/>
      <c r="F2636" s="413">
        <v>-2480</v>
      </c>
      <c r="G2636" s="413">
        <v>19.959999999999901</v>
      </c>
    </row>
    <row r="2637" spans="1:7">
      <c r="A2637" s="11"/>
      <c r="B2637" s="4">
        <v>2610</v>
      </c>
      <c r="C2637" s="11"/>
      <c r="D2637" s="11"/>
      <c r="F2637" s="413">
        <v>-2490</v>
      </c>
      <c r="G2637" s="413">
        <v>19.979999999999901</v>
      </c>
    </row>
    <row r="2638" spans="1:7">
      <c r="A2638" s="11"/>
      <c r="B2638" s="4">
        <v>2611</v>
      </c>
      <c r="C2638" s="11"/>
      <c r="D2638" s="11"/>
      <c r="F2638" s="413">
        <v>-2500</v>
      </c>
      <c r="G2638" s="413">
        <v>19.999999999999901</v>
      </c>
    </row>
    <row r="2639" spans="1:7">
      <c r="A2639" s="11"/>
      <c r="B2639" s="4">
        <v>2612</v>
      </c>
      <c r="C2639" s="11"/>
      <c r="D2639" s="11"/>
      <c r="F2639" s="413">
        <v>-2510</v>
      </c>
      <c r="G2639" s="413">
        <v>20.0199999999999</v>
      </c>
    </row>
    <row r="2640" spans="1:7">
      <c r="A2640" s="11"/>
      <c r="B2640" s="4">
        <v>2613</v>
      </c>
      <c r="C2640" s="11"/>
      <c r="D2640" s="11"/>
      <c r="F2640" s="413">
        <v>-2520</v>
      </c>
      <c r="G2640" s="413">
        <v>20.0399999999999</v>
      </c>
    </row>
    <row r="2641" spans="1:7">
      <c r="A2641" s="11"/>
      <c r="B2641" s="4">
        <v>2614</v>
      </c>
      <c r="C2641" s="11"/>
      <c r="D2641" s="11"/>
      <c r="F2641" s="413">
        <v>-2530</v>
      </c>
      <c r="G2641" s="413">
        <v>20.059999999999899</v>
      </c>
    </row>
    <row r="2642" spans="1:7">
      <c r="A2642" s="11"/>
      <c r="B2642" s="4">
        <v>2615</v>
      </c>
      <c r="C2642" s="11"/>
      <c r="D2642" s="11"/>
      <c r="F2642" s="413">
        <v>-2540</v>
      </c>
      <c r="G2642" s="413">
        <v>20.079999999999899</v>
      </c>
    </row>
    <row r="2643" spans="1:7">
      <c r="A2643" s="11"/>
      <c r="B2643" s="4">
        <v>2616</v>
      </c>
      <c r="C2643" s="11"/>
      <c r="D2643" s="11"/>
      <c r="F2643" s="413">
        <v>-2550</v>
      </c>
      <c r="G2643" s="413">
        <v>20.099999999999898</v>
      </c>
    </row>
    <row r="2644" spans="1:7">
      <c r="A2644" s="11"/>
      <c r="B2644" s="4">
        <v>2617</v>
      </c>
      <c r="C2644" s="11"/>
      <c r="D2644" s="11"/>
      <c r="F2644" s="413">
        <v>-2560</v>
      </c>
      <c r="G2644" s="413">
        <v>20.119999999999902</v>
      </c>
    </row>
    <row r="2645" spans="1:7">
      <c r="A2645" s="11"/>
      <c r="B2645" s="4">
        <v>2618</v>
      </c>
      <c r="C2645" s="11"/>
      <c r="D2645" s="11"/>
      <c r="F2645" s="413">
        <v>-2570</v>
      </c>
      <c r="G2645" s="413">
        <v>20.139999999999901</v>
      </c>
    </row>
    <row r="2646" spans="1:7">
      <c r="A2646" s="11"/>
      <c r="B2646" s="4">
        <v>2619</v>
      </c>
      <c r="C2646" s="11"/>
      <c r="D2646" s="11"/>
      <c r="F2646" s="413">
        <v>-2580</v>
      </c>
      <c r="G2646" s="413">
        <v>20.159999999999901</v>
      </c>
    </row>
    <row r="2647" spans="1:7">
      <c r="A2647" s="11"/>
      <c r="B2647" s="4">
        <v>2620</v>
      </c>
      <c r="C2647" s="11"/>
      <c r="D2647" s="11"/>
      <c r="F2647" s="413">
        <v>-2590</v>
      </c>
      <c r="G2647" s="413">
        <v>20.1799999999999</v>
      </c>
    </row>
    <row r="2648" spans="1:7">
      <c r="A2648" s="11"/>
      <c r="B2648" s="4">
        <v>2621</v>
      </c>
      <c r="C2648" s="11"/>
      <c r="D2648" s="11"/>
      <c r="F2648" s="413">
        <v>-2600</v>
      </c>
      <c r="G2648" s="413">
        <v>20.1999999999999</v>
      </c>
    </row>
    <row r="2649" spans="1:7">
      <c r="A2649" s="11"/>
      <c r="B2649" s="4">
        <v>2622</v>
      </c>
      <c r="C2649" s="11"/>
      <c r="D2649" s="11"/>
      <c r="F2649" s="413">
        <v>-2610</v>
      </c>
      <c r="G2649" s="413">
        <v>20.219999999999899</v>
      </c>
    </row>
    <row r="2650" spans="1:7">
      <c r="A2650" s="11"/>
      <c r="B2650" s="4">
        <v>2623</v>
      </c>
      <c r="C2650" s="11"/>
      <c r="D2650" s="11"/>
      <c r="F2650" s="413">
        <v>-2620</v>
      </c>
      <c r="G2650" s="413">
        <v>20.239999999999899</v>
      </c>
    </row>
    <row r="2651" spans="1:7">
      <c r="A2651" s="11"/>
      <c r="B2651" s="4">
        <v>2624</v>
      </c>
      <c r="C2651" s="11"/>
      <c r="D2651" s="11"/>
      <c r="F2651" s="413">
        <v>-2630</v>
      </c>
      <c r="G2651" s="413">
        <v>20.259999999999899</v>
      </c>
    </row>
    <row r="2652" spans="1:7">
      <c r="A2652" s="11"/>
      <c r="B2652" s="4">
        <v>2625</v>
      </c>
      <c r="C2652" s="11"/>
      <c r="D2652" s="11"/>
      <c r="F2652" s="413">
        <v>-2640</v>
      </c>
      <c r="G2652" s="413">
        <v>20.279999999999902</v>
      </c>
    </row>
    <row r="2653" spans="1:7">
      <c r="A2653" s="11"/>
      <c r="B2653" s="4">
        <v>2626</v>
      </c>
      <c r="C2653" s="11"/>
      <c r="D2653" s="11"/>
      <c r="F2653" s="413">
        <v>-2650</v>
      </c>
      <c r="G2653" s="413">
        <v>20.299999999999901</v>
      </c>
    </row>
    <row r="2654" spans="1:7">
      <c r="A2654" s="11"/>
      <c r="B2654" s="4">
        <v>2627</v>
      </c>
      <c r="C2654" s="11"/>
      <c r="D2654" s="11"/>
      <c r="F2654" s="413">
        <v>-2660</v>
      </c>
      <c r="G2654" s="413">
        <v>20.319999999999901</v>
      </c>
    </row>
    <row r="2655" spans="1:7">
      <c r="A2655" s="11"/>
      <c r="B2655" s="4">
        <v>2628</v>
      </c>
      <c r="C2655" s="11"/>
      <c r="D2655" s="11"/>
      <c r="F2655" s="413">
        <v>-2670</v>
      </c>
      <c r="G2655" s="413">
        <v>20.3399999999999</v>
      </c>
    </row>
    <row r="2656" spans="1:7">
      <c r="A2656" s="11"/>
      <c r="B2656" s="4">
        <v>2629</v>
      </c>
      <c r="C2656" s="11"/>
      <c r="D2656" s="11"/>
      <c r="F2656" s="413">
        <v>-2680</v>
      </c>
      <c r="G2656" s="413">
        <v>20.3599999999999</v>
      </c>
    </row>
    <row r="2657" spans="1:7">
      <c r="A2657" s="11"/>
      <c r="B2657" s="4">
        <v>2630</v>
      </c>
      <c r="C2657" s="11"/>
      <c r="D2657" s="11"/>
      <c r="F2657" s="413">
        <v>-2690</v>
      </c>
      <c r="G2657" s="413">
        <v>20.3799999999999</v>
      </c>
    </row>
    <row r="2658" spans="1:7">
      <c r="A2658" s="11"/>
      <c r="B2658" s="4">
        <v>2631</v>
      </c>
      <c r="C2658" s="11"/>
      <c r="D2658" s="11"/>
      <c r="F2658" s="413">
        <v>-2700</v>
      </c>
      <c r="G2658" s="413">
        <v>20.399999999999899</v>
      </c>
    </row>
    <row r="2659" spans="1:7">
      <c r="A2659" s="11"/>
      <c r="B2659" s="4">
        <v>2632</v>
      </c>
      <c r="C2659" s="11"/>
      <c r="D2659" s="11"/>
      <c r="F2659" s="413">
        <v>-2710</v>
      </c>
      <c r="G2659" s="413">
        <v>20.419999999999899</v>
      </c>
    </row>
    <row r="2660" spans="1:7">
      <c r="A2660" s="11"/>
      <c r="B2660" s="4">
        <v>2633</v>
      </c>
      <c r="C2660" s="11"/>
      <c r="D2660" s="11"/>
      <c r="F2660" s="413">
        <v>-2720</v>
      </c>
      <c r="G2660" s="413">
        <v>20.439999999999898</v>
      </c>
    </row>
    <row r="2661" spans="1:7">
      <c r="A2661" s="11"/>
      <c r="B2661" s="4">
        <v>2634</v>
      </c>
      <c r="C2661" s="11"/>
      <c r="D2661" s="11"/>
      <c r="F2661" s="413">
        <v>-2730</v>
      </c>
      <c r="G2661" s="413">
        <v>20.459999999999901</v>
      </c>
    </row>
    <row r="2662" spans="1:7">
      <c r="A2662" s="11"/>
      <c r="B2662" s="4">
        <v>2635</v>
      </c>
      <c r="C2662" s="11"/>
      <c r="D2662" s="11"/>
      <c r="F2662" s="413">
        <v>-2740</v>
      </c>
      <c r="G2662" s="413">
        <v>20.479999999999901</v>
      </c>
    </row>
    <row r="2663" spans="1:7">
      <c r="A2663" s="11"/>
      <c r="B2663" s="4">
        <v>2636</v>
      </c>
      <c r="C2663" s="11"/>
      <c r="D2663" s="11"/>
      <c r="F2663" s="413">
        <v>-2750</v>
      </c>
      <c r="G2663" s="413">
        <v>20.499999999999901</v>
      </c>
    </row>
    <row r="2664" spans="1:7">
      <c r="A2664" s="11"/>
      <c r="B2664" s="4">
        <v>2637</v>
      </c>
      <c r="C2664" s="11"/>
      <c r="D2664" s="11"/>
      <c r="F2664" s="413">
        <v>-2760</v>
      </c>
      <c r="G2664" s="413">
        <v>20.5199999999999</v>
      </c>
    </row>
    <row r="2665" spans="1:7">
      <c r="A2665" s="11"/>
      <c r="B2665" s="4">
        <v>2638</v>
      </c>
      <c r="C2665" s="11"/>
      <c r="D2665" s="11"/>
      <c r="F2665" s="413">
        <v>-2770</v>
      </c>
      <c r="G2665" s="413">
        <v>20.5399999999999</v>
      </c>
    </row>
    <row r="2666" spans="1:7">
      <c r="A2666" s="11"/>
      <c r="B2666" s="4">
        <v>2639</v>
      </c>
      <c r="C2666" s="11"/>
      <c r="D2666" s="11"/>
      <c r="F2666" s="413">
        <v>-2780</v>
      </c>
      <c r="G2666" s="413">
        <v>20.559999999999899</v>
      </c>
    </row>
    <row r="2667" spans="1:7">
      <c r="A2667" s="11"/>
      <c r="B2667" s="4">
        <v>2640</v>
      </c>
      <c r="C2667" s="11"/>
      <c r="D2667" s="11"/>
      <c r="F2667" s="413">
        <v>-2790</v>
      </c>
      <c r="G2667" s="413">
        <v>20.579999999999899</v>
      </c>
    </row>
    <row r="2668" spans="1:7">
      <c r="A2668" s="11"/>
      <c r="B2668" s="4">
        <v>2641</v>
      </c>
      <c r="C2668" s="11"/>
      <c r="D2668" s="11"/>
      <c r="F2668" s="413">
        <v>-2800</v>
      </c>
      <c r="G2668" s="413">
        <v>20.599999999999898</v>
      </c>
    </row>
    <row r="2669" spans="1:7">
      <c r="A2669" s="11"/>
      <c r="B2669" s="4">
        <v>2642</v>
      </c>
      <c r="C2669" s="11"/>
      <c r="D2669" s="11"/>
      <c r="F2669" s="413">
        <v>-2810</v>
      </c>
      <c r="G2669" s="413">
        <v>20.619999999999902</v>
      </c>
    </row>
    <row r="2670" spans="1:7">
      <c r="A2670" s="11"/>
      <c r="B2670" s="4">
        <v>2643</v>
      </c>
      <c r="C2670" s="11"/>
      <c r="D2670" s="11"/>
      <c r="F2670" s="413">
        <v>-2820</v>
      </c>
      <c r="G2670" s="413">
        <v>20.639999999999901</v>
      </c>
    </row>
    <row r="2671" spans="1:7">
      <c r="A2671" s="11"/>
      <c r="B2671" s="4">
        <v>2644</v>
      </c>
      <c r="C2671" s="11"/>
      <c r="D2671" s="11"/>
      <c r="F2671" s="413">
        <v>-2830</v>
      </c>
      <c r="G2671" s="413">
        <v>20.659999999999901</v>
      </c>
    </row>
    <row r="2672" spans="1:7">
      <c r="A2672" s="11"/>
      <c r="B2672" s="4">
        <v>2645</v>
      </c>
      <c r="C2672" s="11"/>
      <c r="D2672" s="11"/>
      <c r="F2672" s="413">
        <v>-2840</v>
      </c>
      <c r="G2672" s="413">
        <v>20.6799999999999</v>
      </c>
    </row>
    <row r="2673" spans="1:7">
      <c r="A2673" s="11"/>
      <c r="B2673" s="4">
        <v>2646</v>
      </c>
      <c r="C2673" s="11"/>
      <c r="D2673" s="11"/>
      <c r="F2673" s="413">
        <v>-2850</v>
      </c>
      <c r="G2673" s="413">
        <v>20.6999999999999</v>
      </c>
    </row>
    <row r="2674" spans="1:7">
      <c r="A2674" s="11"/>
      <c r="B2674" s="4">
        <v>2647</v>
      </c>
      <c r="C2674" s="11"/>
      <c r="D2674" s="11"/>
      <c r="F2674" s="413">
        <v>-2860</v>
      </c>
      <c r="G2674" s="413">
        <v>20.719999999999899</v>
      </c>
    </row>
    <row r="2675" spans="1:7">
      <c r="A2675" s="11"/>
      <c r="B2675" s="4">
        <v>2648</v>
      </c>
      <c r="C2675" s="11"/>
      <c r="D2675" s="11"/>
      <c r="F2675" s="413">
        <v>-2870</v>
      </c>
      <c r="G2675" s="413">
        <v>20.739999999999899</v>
      </c>
    </row>
    <row r="2676" spans="1:7">
      <c r="A2676" s="11"/>
      <c r="B2676" s="4">
        <v>2649</v>
      </c>
      <c r="C2676" s="11"/>
      <c r="D2676" s="11"/>
      <c r="F2676" s="413">
        <v>-2880</v>
      </c>
      <c r="G2676" s="413">
        <v>20.759999999999899</v>
      </c>
    </row>
    <row r="2677" spans="1:7">
      <c r="A2677" s="11"/>
      <c r="B2677" s="4">
        <v>2650</v>
      </c>
      <c r="C2677" s="11"/>
      <c r="D2677" s="11"/>
      <c r="F2677" s="413">
        <v>-2890</v>
      </c>
      <c r="G2677" s="413">
        <v>20.779999999999902</v>
      </c>
    </row>
    <row r="2678" spans="1:7">
      <c r="A2678" s="11"/>
      <c r="B2678" s="4">
        <v>2651</v>
      </c>
      <c r="C2678" s="11"/>
      <c r="D2678" s="11"/>
      <c r="F2678" s="413">
        <v>-2900</v>
      </c>
      <c r="G2678" s="413">
        <v>20.799999999999901</v>
      </c>
    </row>
    <row r="2679" spans="1:7">
      <c r="A2679" s="11"/>
      <c r="B2679" s="4">
        <v>2652</v>
      </c>
      <c r="C2679" s="11"/>
      <c r="D2679" s="11"/>
      <c r="F2679" s="413">
        <v>-2910</v>
      </c>
      <c r="G2679" s="413">
        <v>20.819999999999901</v>
      </c>
    </row>
    <row r="2680" spans="1:7">
      <c r="A2680" s="11"/>
      <c r="B2680" s="4">
        <v>2653</v>
      </c>
      <c r="C2680" s="11"/>
      <c r="D2680" s="11"/>
      <c r="F2680" s="413">
        <v>-2920</v>
      </c>
      <c r="G2680" s="413">
        <v>20.8399999999999</v>
      </c>
    </row>
    <row r="2681" spans="1:7">
      <c r="A2681" s="11"/>
      <c r="B2681" s="4">
        <v>2654</v>
      </c>
      <c r="C2681" s="11"/>
      <c r="D2681" s="11"/>
      <c r="F2681" s="413">
        <v>-2930</v>
      </c>
      <c r="G2681" s="413">
        <v>20.8599999999999</v>
      </c>
    </row>
    <row r="2682" spans="1:7">
      <c r="A2682" s="11"/>
      <c r="B2682" s="4">
        <v>2655</v>
      </c>
      <c r="C2682" s="11"/>
      <c r="D2682" s="11"/>
      <c r="F2682" s="413">
        <v>-2940</v>
      </c>
      <c r="G2682" s="413">
        <v>20.8799999999999</v>
      </c>
    </row>
    <row r="2683" spans="1:7">
      <c r="A2683" s="11"/>
      <c r="B2683" s="4">
        <v>2656</v>
      </c>
      <c r="C2683" s="11"/>
      <c r="D2683" s="11"/>
      <c r="F2683" s="413">
        <v>-2950</v>
      </c>
      <c r="G2683" s="413">
        <v>20.899999999999899</v>
      </c>
    </row>
    <row r="2684" spans="1:7">
      <c r="A2684" s="11"/>
      <c r="B2684" s="4">
        <v>2657</v>
      </c>
      <c r="C2684" s="11"/>
      <c r="D2684" s="11"/>
      <c r="F2684" s="413">
        <v>-2960</v>
      </c>
      <c r="G2684" s="413">
        <v>20.919999999999899</v>
      </c>
    </row>
    <row r="2685" spans="1:7">
      <c r="A2685" s="11"/>
      <c r="B2685" s="4">
        <v>2658</v>
      </c>
      <c r="C2685" s="11"/>
      <c r="D2685" s="11"/>
      <c r="F2685" s="413">
        <v>-2970</v>
      </c>
      <c r="G2685" s="413">
        <v>20.939999999999898</v>
      </c>
    </row>
    <row r="2686" spans="1:7">
      <c r="A2686" s="11"/>
      <c r="B2686" s="4">
        <v>2659</v>
      </c>
      <c r="C2686" s="11"/>
      <c r="D2686" s="11"/>
      <c r="F2686" s="413">
        <v>-2980</v>
      </c>
      <c r="G2686" s="413">
        <v>20.959999999999901</v>
      </c>
    </row>
    <row r="2687" spans="1:7">
      <c r="A2687" s="11"/>
      <c r="B2687" s="4">
        <v>2660</v>
      </c>
      <c r="C2687" s="11"/>
      <c r="D2687" s="11"/>
      <c r="F2687" s="413">
        <v>-2990</v>
      </c>
      <c r="G2687" s="413">
        <v>20.979999999999901</v>
      </c>
    </row>
    <row r="2688" spans="1:7">
      <c r="A2688" s="11"/>
      <c r="B2688" s="4">
        <v>2661</v>
      </c>
      <c r="C2688" s="11"/>
      <c r="D2688" s="11"/>
      <c r="F2688" s="413">
        <v>-3000</v>
      </c>
      <c r="G2688" s="413">
        <v>20.999999999999901</v>
      </c>
    </row>
    <row r="2689" spans="1:7">
      <c r="A2689" s="11"/>
      <c r="B2689" s="4">
        <v>2662</v>
      </c>
      <c r="C2689" s="11"/>
      <c r="D2689" s="11"/>
      <c r="F2689" s="413">
        <v>-3010</v>
      </c>
      <c r="G2689" s="413">
        <v>21.0199999999999</v>
      </c>
    </row>
    <row r="2690" spans="1:7">
      <c r="A2690" s="11"/>
      <c r="B2690" s="4">
        <v>2663</v>
      </c>
      <c r="C2690" s="11"/>
      <c r="D2690" s="11"/>
      <c r="F2690" s="413">
        <v>-3020</v>
      </c>
      <c r="G2690" s="413">
        <v>21.0399999999999</v>
      </c>
    </row>
    <row r="2691" spans="1:7">
      <c r="A2691" s="11"/>
      <c r="B2691" s="4">
        <v>2664</v>
      </c>
      <c r="C2691" s="11"/>
      <c r="D2691" s="11"/>
      <c r="F2691" s="413">
        <v>-3030</v>
      </c>
      <c r="G2691" s="413">
        <v>21.059999999999899</v>
      </c>
    </row>
    <row r="2692" spans="1:7">
      <c r="A2692" s="11"/>
      <c r="B2692" s="4">
        <v>2665</v>
      </c>
      <c r="C2692" s="11"/>
      <c r="D2692" s="11"/>
      <c r="F2692" s="413">
        <v>-3040</v>
      </c>
      <c r="G2692" s="413">
        <v>21.079999999999899</v>
      </c>
    </row>
    <row r="2693" spans="1:7">
      <c r="A2693" s="11"/>
      <c r="B2693" s="4">
        <v>2666</v>
      </c>
      <c r="C2693" s="11"/>
      <c r="D2693" s="11"/>
      <c r="F2693" s="413">
        <v>-3050</v>
      </c>
      <c r="G2693" s="413">
        <v>21.099999999999898</v>
      </c>
    </row>
    <row r="2694" spans="1:7">
      <c r="A2694" s="11"/>
      <c r="B2694" s="4">
        <v>2667</v>
      </c>
      <c r="C2694" s="11"/>
      <c r="D2694" s="11"/>
      <c r="F2694" s="413">
        <v>-3060</v>
      </c>
      <c r="G2694" s="413">
        <v>21.119999999999902</v>
      </c>
    </row>
    <row r="2695" spans="1:7">
      <c r="A2695" s="11"/>
      <c r="B2695" s="4">
        <v>2668</v>
      </c>
      <c r="C2695" s="11"/>
      <c r="D2695" s="11"/>
      <c r="F2695" s="413">
        <v>-3070</v>
      </c>
      <c r="G2695" s="413">
        <v>21.139999999999901</v>
      </c>
    </row>
    <row r="2696" spans="1:7">
      <c r="A2696" s="11"/>
      <c r="B2696" s="4">
        <v>2669</v>
      </c>
      <c r="C2696" s="11"/>
      <c r="D2696" s="11"/>
      <c r="F2696" s="413">
        <v>-3080</v>
      </c>
      <c r="G2696" s="413">
        <v>21.159999999999901</v>
      </c>
    </row>
    <row r="2697" spans="1:7">
      <c r="A2697" s="11"/>
      <c r="B2697" s="4">
        <v>2670</v>
      </c>
      <c r="C2697" s="11"/>
      <c r="D2697" s="11"/>
      <c r="F2697" s="413">
        <v>-3090</v>
      </c>
      <c r="G2697" s="413">
        <v>21.1799999999999</v>
      </c>
    </row>
    <row r="2698" spans="1:7">
      <c r="A2698" s="11"/>
      <c r="B2698" s="4">
        <v>2671</v>
      </c>
      <c r="C2698" s="11"/>
      <c r="D2698" s="11"/>
      <c r="F2698" s="413">
        <v>-3100</v>
      </c>
      <c r="G2698" s="413">
        <v>21.1999999999999</v>
      </c>
    </row>
    <row r="2699" spans="1:7">
      <c r="A2699" s="11"/>
      <c r="B2699" s="4">
        <v>2672</v>
      </c>
      <c r="C2699" s="11"/>
      <c r="D2699" s="11"/>
      <c r="F2699" s="413">
        <v>-3110</v>
      </c>
      <c r="G2699" s="413">
        <v>21.219999999999899</v>
      </c>
    </row>
    <row r="2700" spans="1:7">
      <c r="A2700" s="11"/>
      <c r="B2700" s="4">
        <v>2673</v>
      </c>
      <c r="C2700" s="11"/>
      <c r="D2700" s="11"/>
      <c r="F2700" s="413">
        <v>-3120</v>
      </c>
      <c r="G2700" s="413">
        <v>21.239999999999899</v>
      </c>
    </row>
    <row r="2701" spans="1:7">
      <c r="A2701" s="11"/>
      <c r="B2701" s="4">
        <v>2674</v>
      </c>
      <c r="C2701" s="11"/>
      <c r="D2701" s="11"/>
      <c r="F2701" s="413">
        <v>-3130</v>
      </c>
      <c r="G2701" s="413">
        <v>21.259999999999899</v>
      </c>
    </row>
    <row r="2702" spans="1:7">
      <c r="A2702" s="11"/>
      <c r="B2702" s="4">
        <v>2675</v>
      </c>
      <c r="C2702" s="11"/>
      <c r="D2702" s="11"/>
      <c r="F2702" s="413">
        <v>-3140</v>
      </c>
      <c r="G2702" s="413">
        <v>21.279999999999902</v>
      </c>
    </row>
    <row r="2703" spans="1:7">
      <c r="A2703" s="11"/>
      <c r="B2703" s="4">
        <v>2676</v>
      </c>
      <c r="C2703" s="11"/>
      <c r="D2703" s="11"/>
      <c r="F2703" s="413">
        <v>-3150</v>
      </c>
      <c r="G2703" s="413">
        <v>21.299999999999901</v>
      </c>
    </row>
    <row r="2704" spans="1:7">
      <c r="A2704" s="11"/>
      <c r="B2704" s="4">
        <v>2677</v>
      </c>
      <c r="C2704" s="11"/>
      <c r="D2704" s="11"/>
      <c r="F2704" s="413">
        <v>-3160</v>
      </c>
      <c r="G2704" s="413">
        <v>21.319999999999901</v>
      </c>
    </row>
    <row r="2705" spans="1:7">
      <c r="A2705" s="11"/>
      <c r="B2705" s="4">
        <v>2678</v>
      </c>
      <c r="C2705" s="11"/>
      <c r="D2705" s="11"/>
      <c r="F2705" s="413">
        <v>-3170</v>
      </c>
      <c r="G2705" s="413">
        <v>21.3399999999999</v>
      </c>
    </row>
    <row r="2706" spans="1:7">
      <c r="A2706" s="11"/>
      <c r="B2706" s="4">
        <v>2679</v>
      </c>
      <c r="C2706" s="11"/>
      <c r="D2706" s="11"/>
      <c r="F2706" s="413">
        <v>-3180</v>
      </c>
      <c r="G2706" s="413">
        <v>21.3599999999999</v>
      </c>
    </row>
    <row r="2707" spans="1:7">
      <c r="A2707" s="11"/>
      <c r="B2707" s="4">
        <v>2680</v>
      </c>
      <c r="C2707" s="11"/>
      <c r="D2707" s="11"/>
      <c r="F2707" s="413">
        <v>-3190</v>
      </c>
      <c r="G2707" s="413">
        <v>21.3799999999999</v>
      </c>
    </row>
    <row r="2708" spans="1:7">
      <c r="A2708" s="11"/>
      <c r="B2708" s="4">
        <v>2681</v>
      </c>
      <c r="C2708" s="11"/>
      <c r="D2708" s="11"/>
      <c r="F2708" s="413">
        <v>-3200</v>
      </c>
      <c r="G2708" s="413">
        <v>21.399999999999899</v>
      </c>
    </row>
    <row r="2709" spans="1:7">
      <c r="A2709" s="11"/>
      <c r="B2709" s="4">
        <v>2682</v>
      </c>
      <c r="C2709" s="11"/>
      <c r="D2709" s="11"/>
      <c r="F2709" s="413">
        <v>-3210</v>
      </c>
      <c r="G2709" s="413">
        <v>21.419999999999899</v>
      </c>
    </row>
    <row r="2710" spans="1:7">
      <c r="A2710" s="11"/>
      <c r="B2710" s="4">
        <v>2683</v>
      </c>
      <c r="C2710" s="11"/>
      <c r="D2710" s="11"/>
      <c r="F2710" s="413">
        <v>-3220</v>
      </c>
      <c r="G2710" s="413">
        <v>21.439999999999898</v>
      </c>
    </row>
    <row r="2711" spans="1:7">
      <c r="A2711" s="11"/>
      <c r="B2711" s="4">
        <v>2684</v>
      </c>
      <c r="C2711" s="11"/>
      <c r="D2711" s="11"/>
      <c r="F2711" s="413">
        <v>-3230</v>
      </c>
      <c r="G2711" s="413">
        <v>21.459999999999901</v>
      </c>
    </row>
    <row r="2712" spans="1:7">
      <c r="A2712" s="11"/>
      <c r="B2712" s="4">
        <v>2685</v>
      </c>
      <c r="C2712" s="11"/>
      <c r="D2712" s="11"/>
      <c r="F2712" s="413">
        <v>-3240</v>
      </c>
      <c r="G2712" s="413">
        <v>21.479999999999901</v>
      </c>
    </row>
    <row r="2713" spans="1:7">
      <c r="A2713" s="11"/>
      <c r="B2713" s="4">
        <v>2686</v>
      </c>
      <c r="C2713" s="11"/>
      <c r="D2713" s="11"/>
      <c r="F2713" s="413">
        <v>-3250</v>
      </c>
      <c r="G2713" s="413">
        <v>21.499999999999901</v>
      </c>
    </row>
    <row r="2714" spans="1:7">
      <c r="A2714" s="11"/>
      <c r="B2714" s="4">
        <v>2687</v>
      </c>
      <c r="C2714" s="11"/>
      <c r="D2714" s="11"/>
      <c r="F2714" s="413">
        <v>-3260</v>
      </c>
      <c r="G2714" s="413">
        <v>21.5199999999999</v>
      </c>
    </row>
    <row r="2715" spans="1:7">
      <c r="A2715" s="11"/>
      <c r="B2715" s="4">
        <v>2688</v>
      </c>
      <c r="C2715" s="11"/>
      <c r="D2715" s="11"/>
      <c r="F2715" s="413">
        <v>-3270</v>
      </c>
      <c r="G2715" s="413">
        <v>21.5399999999999</v>
      </c>
    </row>
    <row r="2716" spans="1:7">
      <c r="A2716" s="11"/>
      <c r="B2716" s="4">
        <v>2689</v>
      </c>
      <c r="C2716" s="11"/>
      <c r="D2716" s="11"/>
      <c r="F2716" s="413">
        <v>-3280</v>
      </c>
      <c r="G2716" s="413">
        <v>21.559999999999899</v>
      </c>
    </row>
    <row r="2717" spans="1:7">
      <c r="A2717" s="11"/>
      <c r="B2717" s="4">
        <v>2690</v>
      </c>
      <c r="C2717" s="11"/>
      <c r="D2717" s="11"/>
      <c r="F2717" s="413">
        <v>-3290</v>
      </c>
      <c r="G2717" s="413">
        <v>21.579999999999899</v>
      </c>
    </row>
    <row r="2718" spans="1:7">
      <c r="A2718" s="11"/>
      <c r="B2718" s="4">
        <v>2691</v>
      </c>
      <c r="C2718" s="11"/>
      <c r="D2718" s="11"/>
      <c r="F2718" s="413">
        <v>-3300</v>
      </c>
      <c r="G2718" s="413">
        <v>21.599999999999898</v>
      </c>
    </row>
    <row r="2719" spans="1:7">
      <c r="A2719" s="11"/>
      <c r="B2719" s="4">
        <v>2692</v>
      </c>
      <c r="C2719" s="11"/>
      <c r="D2719" s="11"/>
      <c r="F2719" s="413">
        <v>-3310</v>
      </c>
      <c r="G2719" s="413">
        <v>21.619999999999902</v>
      </c>
    </row>
    <row r="2720" spans="1:7">
      <c r="A2720" s="11"/>
      <c r="B2720" s="4">
        <v>2693</v>
      </c>
      <c r="C2720" s="11"/>
      <c r="D2720" s="11"/>
      <c r="F2720" s="413">
        <v>-3320</v>
      </c>
      <c r="G2720" s="413">
        <v>21.639999999999901</v>
      </c>
    </row>
    <row r="2721" spans="1:7">
      <c r="A2721" s="11"/>
      <c r="B2721" s="4">
        <v>2694</v>
      </c>
      <c r="C2721" s="11"/>
      <c r="D2721" s="11"/>
      <c r="F2721" s="413">
        <v>-3330</v>
      </c>
      <c r="G2721" s="413">
        <v>21.659999999999901</v>
      </c>
    </row>
    <row r="2722" spans="1:7">
      <c r="A2722" s="11"/>
      <c r="B2722" s="4">
        <v>2695</v>
      </c>
      <c r="C2722" s="11"/>
      <c r="D2722" s="11"/>
      <c r="F2722" s="413">
        <v>-3340</v>
      </c>
      <c r="G2722" s="413">
        <v>21.6799999999999</v>
      </c>
    </row>
    <row r="2723" spans="1:7">
      <c r="A2723" s="11"/>
      <c r="B2723" s="4">
        <v>2696</v>
      </c>
      <c r="C2723" s="11"/>
      <c r="D2723" s="11"/>
      <c r="F2723" s="413">
        <v>-3350</v>
      </c>
      <c r="G2723" s="413">
        <v>21.6999999999999</v>
      </c>
    </row>
    <row r="2724" spans="1:7">
      <c r="A2724" s="11"/>
      <c r="B2724" s="4">
        <v>2697</v>
      </c>
      <c r="C2724" s="11"/>
      <c r="D2724" s="11"/>
      <c r="F2724" s="413">
        <v>-3360</v>
      </c>
      <c r="G2724" s="413">
        <v>21.719999999999899</v>
      </c>
    </row>
    <row r="2725" spans="1:7">
      <c r="A2725" s="11"/>
      <c r="B2725" s="4">
        <v>2698</v>
      </c>
      <c r="C2725" s="11"/>
      <c r="D2725" s="11"/>
      <c r="F2725" s="413">
        <v>-3370</v>
      </c>
      <c r="G2725" s="413">
        <v>21.739999999999899</v>
      </c>
    </row>
    <row r="2726" spans="1:7">
      <c r="A2726" s="11"/>
      <c r="B2726" s="4">
        <v>2699</v>
      </c>
      <c r="C2726" s="11"/>
      <c r="D2726" s="11"/>
      <c r="F2726" s="413">
        <v>-3380</v>
      </c>
      <c r="G2726" s="413">
        <v>21.759999999999899</v>
      </c>
    </row>
    <row r="2727" spans="1:7">
      <c r="A2727" s="11"/>
      <c r="B2727" s="4">
        <v>2700</v>
      </c>
      <c r="C2727" s="11"/>
      <c r="D2727" s="11"/>
      <c r="F2727" s="413">
        <v>-3390</v>
      </c>
      <c r="G2727" s="413">
        <v>21.779999999999902</v>
      </c>
    </row>
    <row r="2728" spans="1:7">
      <c r="A2728" s="11"/>
      <c r="B2728" s="4">
        <v>2701</v>
      </c>
      <c r="C2728" s="11"/>
      <c r="D2728" s="11"/>
      <c r="F2728" s="413">
        <v>-3400</v>
      </c>
      <c r="G2728" s="413">
        <v>21.799999999999901</v>
      </c>
    </row>
    <row r="2729" spans="1:7">
      <c r="A2729" s="11"/>
      <c r="B2729" s="4">
        <v>2702</v>
      </c>
      <c r="C2729" s="11"/>
      <c r="D2729" s="11"/>
      <c r="F2729" s="413">
        <v>-3410</v>
      </c>
      <c r="G2729" s="413">
        <v>21.819999999999901</v>
      </c>
    </row>
    <row r="2730" spans="1:7">
      <c r="A2730" s="11"/>
      <c r="B2730" s="4">
        <v>2703</v>
      </c>
      <c r="C2730" s="11"/>
      <c r="D2730" s="11"/>
      <c r="F2730" s="413">
        <v>-3420</v>
      </c>
      <c r="G2730" s="413">
        <v>21.8399999999999</v>
      </c>
    </row>
    <row r="2731" spans="1:7">
      <c r="A2731" s="11"/>
      <c r="B2731" s="4">
        <v>2704</v>
      </c>
      <c r="C2731" s="11"/>
      <c r="D2731" s="11"/>
      <c r="F2731" s="413">
        <v>-3430</v>
      </c>
      <c r="G2731" s="413">
        <v>21.8599999999999</v>
      </c>
    </row>
    <row r="2732" spans="1:7">
      <c r="A2732" s="11"/>
      <c r="B2732" s="4">
        <v>2705</v>
      </c>
      <c r="C2732" s="11"/>
      <c r="D2732" s="11"/>
      <c r="F2732" s="413">
        <v>-3440</v>
      </c>
      <c r="G2732" s="413">
        <v>21.8799999999999</v>
      </c>
    </row>
    <row r="2733" spans="1:7">
      <c r="A2733" s="11"/>
      <c r="B2733" s="4">
        <v>2706</v>
      </c>
      <c r="C2733" s="11"/>
      <c r="D2733" s="11"/>
      <c r="F2733" s="413">
        <v>-3450</v>
      </c>
      <c r="G2733" s="413">
        <v>21.899999999999899</v>
      </c>
    </row>
    <row r="2734" spans="1:7">
      <c r="A2734" s="11"/>
      <c r="B2734" s="4">
        <v>2707</v>
      </c>
      <c r="C2734" s="11"/>
      <c r="D2734" s="11"/>
      <c r="F2734" s="413">
        <v>-3460</v>
      </c>
      <c r="G2734" s="413">
        <v>21.919999999999899</v>
      </c>
    </row>
    <row r="2735" spans="1:7">
      <c r="A2735" s="11"/>
      <c r="B2735" s="4">
        <v>2708</v>
      </c>
      <c r="C2735" s="11"/>
      <c r="D2735" s="11"/>
      <c r="F2735" s="413">
        <v>-3470</v>
      </c>
      <c r="G2735" s="413">
        <v>21.939999999999898</v>
      </c>
    </row>
    <row r="2736" spans="1:7">
      <c r="A2736" s="11"/>
      <c r="B2736" s="4">
        <v>2709</v>
      </c>
      <c r="C2736" s="11"/>
      <c r="D2736" s="11"/>
      <c r="F2736" s="413">
        <v>-3480</v>
      </c>
      <c r="G2736" s="413">
        <v>21.959999999999901</v>
      </c>
    </row>
    <row r="2737" spans="1:7">
      <c r="A2737" s="11"/>
      <c r="B2737" s="4">
        <v>2710</v>
      </c>
      <c r="C2737" s="11"/>
      <c r="D2737" s="11"/>
      <c r="F2737" s="413">
        <v>-3490</v>
      </c>
      <c r="G2737" s="413">
        <v>21.979999999999901</v>
      </c>
    </row>
    <row r="2738" spans="1:7">
      <c r="A2738" s="11"/>
      <c r="B2738" s="4">
        <v>2711</v>
      </c>
      <c r="C2738" s="11"/>
      <c r="D2738" s="11"/>
      <c r="F2738" s="413">
        <v>-3500</v>
      </c>
      <c r="G2738" s="413">
        <v>21.999999999999901</v>
      </c>
    </row>
    <row r="2739" spans="1:7">
      <c r="A2739" s="11"/>
      <c r="B2739" s="4">
        <v>2712</v>
      </c>
      <c r="C2739" s="11"/>
      <c r="D2739" s="11"/>
      <c r="F2739" s="413">
        <v>-3510</v>
      </c>
      <c r="G2739" s="413">
        <v>22.0199999999999</v>
      </c>
    </row>
    <row r="2740" spans="1:7">
      <c r="A2740" s="11"/>
      <c r="B2740" s="4">
        <v>2713</v>
      </c>
      <c r="C2740" s="11"/>
      <c r="D2740" s="11"/>
      <c r="F2740" s="413">
        <v>-3520</v>
      </c>
      <c r="G2740" s="413">
        <v>22.0399999999999</v>
      </c>
    </row>
    <row r="2741" spans="1:7">
      <c r="A2741" s="11"/>
      <c r="B2741" s="4">
        <v>2714</v>
      </c>
      <c r="C2741" s="11"/>
      <c r="D2741" s="11"/>
      <c r="F2741" s="413">
        <v>-3530</v>
      </c>
      <c r="G2741" s="413">
        <v>22.059999999999899</v>
      </c>
    </row>
    <row r="2742" spans="1:7">
      <c r="A2742" s="11"/>
      <c r="B2742" s="4">
        <v>2715</v>
      </c>
      <c r="C2742" s="11"/>
      <c r="D2742" s="11"/>
      <c r="F2742" s="413">
        <v>-3540</v>
      </c>
      <c r="G2742" s="413">
        <v>22.079999999999899</v>
      </c>
    </row>
    <row r="2743" spans="1:7">
      <c r="A2743" s="11"/>
      <c r="B2743" s="4">
        <v>2716</v>
      </c>
      <c r="C2743" s="11"/>
      <c r="D2743" s="11"/>
      <c r="F2743" s="413">
        <v>-3550</v>
      </c>
      <c r="G2743" s="413">
        <v>22.099999999999898</v>
      </c>
    </row>
    <row r="2744" spans="1:7">
      <c r="A2744" s="11"/>
      <c r="B2744" s="4">
        <v>2717</v>
      </c>
      <c r="C2744" s="11"/>
      <c r="D2744" s="11"/>
      <c r="F2744" s="413">
        <v>-3560</v>
      </c>
      <c r="G2744" s="413">
        <v>22.119999999999902</v>
      </c>
    </row>
    <row r="2745" spans="1:7">
      <c r="A2745" s="11"/>
      <c r="B2745" s="4">
        <v>2718</v>
      </c>
      <c r="C2745" s="11"/>
      <c r="D2745" s="11"/>
      <c r="F2745" s="413">
        <v>-3570</v>
      </c>
      <c r="G2745" s="413">
        <v>22.139999999999901</v>
      </c>
    </row>
    <row r="2746" spans="1:7">
      <c r="A2746" s="11"/>
      <c r="B2746" s="4">
        <v>2719</v>
      </c>
      <c r="C2746" s="11"/>
      <c r="D2746" s="11"/>
      <c r="F2746" s="413">
        <v>-3580</v>
      </c>
      <c r="G2746" s="413">
        <v>22.159999999999901</v>
      </c>
    </row>
    <row r="2747" spans="1:7">
      <c r="A2747" s="11"/>
      <c r="B2747" s="4">
        <v>2720</v>
      </c>
      <c r="C2747" s="11"/>
      <c r="D2747" s="11"/>
      <c r="F2747" s="413">
        <v>-3590</v>
      </c>
      <c r="G2747" s="413">
        <v>22.1799999999999</v>
      </c>
    </row>
    <row r="2748" spans="1:7">
      <c r="A2748" s="11"/>
      <c r="B2748" s="4">
        <v>2721</v>
      </c>
      <c r="C2748" s="11"/>
      <c r="D2748" s="11"/>
      <c r="F2748" s="413">
        <v>-3600</v>
      </c>
      <c r="G2748" s="413">
        <v>22.1999999999999</v>
      </c>
    </row>
    <row r="2749" spans="1:7">
      <c r="A2749" s="11"/>
      <c r="B2749" s="4">
        <v>2722</v>
      </c>
      <c r="C2749" s="11"/>
      <c r="D2749" s="11"/>
      <c r="F2749" s="413">
        <v>-3610</v>
      </c>
      <c r="G2749" s="413">
        <v>22.219999999999899</v>
      </c>
    </row>
    <row r="2750" spans="1:7">
      <c r="A2750" s="11"/>
      <c r="B2750" s="4">
        <v>2723</v>
      </c>
      <c r="C2750" s="11"/>
      <c r="D2750" s="11"/>
      <c r="F2750" s="413">
        <v>-3620</v>
      </c>
      <c r="G2750" s="413">
        <v>22.239999999999899</v>
      </c>
    </row>
    <row r="2751" spans="1:7">
      <c r="A2751" s="11"/>
      <c r="B2751" s="4">
        <v>2724</v>
      </c>
      <c r="C2751" s="11"/>
      <c r="D2751" s="11"/>
      <c r="F2751" s="413">
        <v>-3630</v>
      </c>
      <c r="G2751" s="413">
        <v>22.259999999999899</v>
      </c>
    </row>
    <row r="2752" spans="1:7">
      <c r="A2752" s="11"/>
      <c r="B2752" s="4">
        <v>2725</v>
      </c>
      <c r="C2752" s="11"/>
      <c r="D2752" s="11"/>
      <c r="F2752" s="413">
        <v>-3640</v>
      </c>
      <c r="G2752" s="413">
        <v>22.279999999999902</v>
      </c>
    </row>
    <row r="2753" spans="1:7">
      <c r="A2753" s="11"/>
      <c r="B2753" s="4">
        <v>2726</v>
      </c>
      <c r="C2753" s="11"/>
      <c r="D2753" s="11"/>
      <c r="F2753" s="413">
        <v>-3650</v>
      </c>
      <c r="G2753" s="413">
        <v>22.299999999999901</v>
      </c>
    </row>
    <row r="2754" spans="1:7">
      <c r="A2754" s="11"/>
      <c r="B2754" s="4">
        <v>2727</v>
      </c>
      <c r="C2754" s="11"/>
      <c r="D2754" s="11"/>
      <c r="F2754" s="413">
        <v>-3660</v>
      </c>
      <c r="G2754" s="413">
        <v>22.319999999999901</v>
      </c>
    </row>
    <row r="2755" spans="1:7">
      <c r="A2755" s="11"/>
      <c r="B2755" s="4">
        <v>2728</v>
      </c>
      <c r="C2755" s="11"/>
      <c r="D2755" s="11"/>
      <c r="F2755" s="413">
        <v>-3670</v>
      </c>
      <c r="G2755" s="413">
        <v>22.3399999999999</v>
      </c>
    </row>
    <row r="2756" spans="1:7">
      <c r="A2756" s="11"/>
      <c r="B2756" s="4">
        <v>2729</v>
      </c>
      <c r="C2756" s="11"/>
      <c r="D2756" s="11"/>
      <c r="F2756" s="413">
        <v>-3680</v>
      </c>
      <c r="G2756" s="413">
        <v>22.3599999999999</v>
      </c>
    </row>
    <row r="2757" spans="1:7">
      <c r="A2757" s="11"/>
      <c r="B2757" s="4">
        <v>2730</v>
      </c>
      <c r="C2757" s="11"/>
      <c r="D2757" s="11"/>
      <c r="F2757" s="413">
        <v>-3690</v>
      </c>
      <c r="G2757" s="413">
        <v>22.3799999999999</v>
      </c>
    </row>
    <row r="2758" spans="1:7">
      <c r="A2758" s="11"/>
      <c r="B2758" s="4">
        <v>2731</v>
      </c>
      <c r="C2758" s="11"/>
      <c r="D2758" s="11"/>
      <c r="F2758" s="413">
        <v>-3700</v>
      </c>
      <c r="G2758" s="413">
        <v>22.399999999999899</v>
      </c>
    </row>
    <row r="2759" spans="1:7">
      <c r="A2759" s="11"/>
      <c r="B2759" s="4">
        <v>2732</v>
      </c>
      <c r="C2759" s="11"/>
      <c r="D2759" s="11"/>
      <c r="F2759" s="413">
        <v>-3710</v>
      </c>
      <c r="G2759" s="413">
        <v>22.419999999999899</v>
      </c>
    </row>
    <row r="2760" spans="1:7">
      <c r="A2760" s="11"/>
      <c r="B2760" s="4">
        <v>2733</v>
      </c>
      <c r="C2760" s="11"/>
      <c r="D2760" s="11"/>
      <c r="F2760" s="413">
        <v>-3720</v>
      </c>
      <c r="G2760" s="413">
        <v>22.439999999999898</v>
      </c>
    </row>
    <row r="2761" spans="1:7">
      <c r="A2761" s="11"/>
      <c r="B2761" s="4">
        <v>2734</v>
      </c>
      <c r="C2761" s="11"/>
      <c r="D2761" s="11"/>
      <c r="F2761" s="413">
        <v>-3730</v>
      </c>
      <c r="G2761" s="413">
        <v>22.459999999999901</v>
      </c>
    </row>
    <row r="2762" spans="1:7">
      <c r="A2762" s="11"/>
      <c r="B2762" s="4">
        <v>2735</v>
      </c>
      <c r="C2762" s="11"/>
      <c r="D2762" s="11"/>
      <c r="F2762" s="413">
        <v>-3740</v>
      </c>
      <c r="G2762" s="413">
        <v>22.479999999999901</v>
      </c>
    </row>
    <row r="2763" spans="1:7">
      <c r="A2763" s="11"/>
      <c r="B2763" s="4">
        <v>2736</v>
      </c>
      <c r="C2763" s="11"/>
      <c r="D2763" s="11"/>
      <c r="F2763" s="413">
        <v>-3750</v>
      </c>
      <c r="G2763" s="413">
        <v>22.499999999999901</v>
      </c>
    </row>
    <row r="2764" spans="1:7">
      <c r="A2764" s="11"/>
      <c r="B2764" s="4">
        <v>2737</v>
      </c>
      <c r="C2764" s="11"/>
      <c r="D2764" s="11"/>
      <c r="F2764" s="413">
        <v>-3760</v>
      </c>
      <c r="G2764" s="413">
        <v>22.5199999999999</v>
      </c>
    </row>
    <row r="2765" spans="1:7">
      <c r="A2765" s="11"/>
      <c r="B2765" s="4">
        <v>2738</v>
      </c>
      <c r="C2765" s="11"/>
      <c r="D2765" s="11"/>
      <c r="F2765" s="413">
        <v>-3770</v>
      </c>
      <c r="G2765" s="413">
        <v>22.5399999999999</v>
      </c>
    </row>
    <row r="2766" spans="1:7">
      <c r="A2766" s="11"/>
      <c r="B2766" s="4">
        <v>2739</v>
      </c>
      <c r="C2766" s="11"/>
      <c r="D2766" s="11"/>
      <c r="F2766" s="413">
        <v>-3780</v>
      </c>
      <c r="G2766" s="413">
        <v>22.559999999999899</v>
      </c>
    </row>
    <row r="2767" spans="1:7">
      <c r="A2767" s="11"/>
      <c r="B2767" s="4">
        <v>2740</v>
      </c>
      <c r="C2767" s="11"/>
      <c r="D2767" s="11"/>
      <c r="F2767" s="413">
        <v>-3790</v>
      </c>
      <c r="G2767" s="413">
        <v>22.579999999999899</v>
      </c>
    </row>
    <row r="2768" spans="1:7">
      <c r="A2768" s="11"/>
      <c r="B2768" s="4">
        <v>2741</v>
      </c>
      <c r="C2768" s="11"/>
      <c r="D2768" s="11"/>
      <c r="F2768" s="413">
        <v>-3800</v>
      </c>
      <c r="G2768" s="413">
        <v>22.599999999999898</v>
      </c>
    </row>
    <row r="2769" spans="1:7">
      <c r="A2769" s="11"/>
      <c r="B2769" s="4">
        <v>2742</v>
      </c>
      <c r="C2769" s="11"/>
      <c r="D2769" s="11"/>
      <c r="F2769" s="413">
        <v>-3810</v>
      </c>
      <c r="G2769" s="413">
        <v>22.619999999999902</v>
      </c>
    </row>
    <row r="2770" spans="1:7">
      <c r="A2770" s="11"/>
      <c r="B2770" s="4">
        <v>2743</v>
      </c>
      <c r="C2770" s="11"/>
      <c r="D2770" s="11"/>
      <c r="F2770" s="413">
        <v>-3820</v>
      </c>
      <c r="G2770" s="413">
        <v>22.639999999999901</v>
      </c>
    </row>
    <row r="2771" spans="1:7">
      <c r="A2771" s="11"/>
      <c r="B2771" s="4">
        <v>2744</v>
      </c>
      <c r="C2771" s="11"/>
      <c r="D2771" s="11"/>
      <c r="F2771" s="413">
        <v>-3830</v>
      </c>
      <c r="G2771" s="413">
        <v>22.659999999999901</v>
      </c>
    </row>
    <row r="2772" spans="1:7">
      <c r="A2772" s="11"/>
      <c r="B2772" s="4">
        <v>2745</v>
      </c>
      <c r="C2772" s="11"/>
      <c r="D2772" s="11"/>
      <c r="F2772" s="413">
        <v>-3840</v>
      </c>
      <c r="G2772" s="413">
        <v>22.6799999999999</v>
      </c>
    </row>
    <row r="2773" spans="1:7">
      <c r="A2773" s="11"/>
      <c r="B2773" s="4">
        <v>2746</v>
      </c>
      <c r="C2773" s="11"/>
      <c r="D2773" s="11"/>
      <c r="F2773" s="413">
        <v>-3850</v>
      </c>
      <c r="G2773" s="413">
        <v>22.6999999999999</v>
      </c>
    </row>
    <row r="2774" spans="1:7">
      <c r="A2774" s="11"/>
      <c r="B2774" s="4">
        <v>2747</v>
      </c>
      <c r="C2774" s="11"/>
      <c r="D2774" s="11"/>
      <c r="F2774" s="413">
        <v>-3860</v>
      </c>
      <c r="G2774" s="413">
        <v>22.719999999999899</v>
      </c>
    </row>
    <row r="2775" spans="1:7">
      <c r="A2775" s="11"/>
      <c r="B2775" s="4">
        <v>2748</v>
      </c>
      <c r="C2775" s="11"/>
      <c r="D2775" s="11"/>
      <c r="F2775" s="413">
        <v>-3870</v>
      </c>
      <c r="G2775" s="413">
        <v>22.739999999999899</v>
      </c>
    </row>
    <row r="2776" spans="1:7">
      <c r="A2776" s="11"/>
      <c r="B2776" s="4">
        <v>2749</v>
      </c>
      <c r="C2776" s="11"/>
      <c r="D2776" s="11"/>
      <c r="F2776" s="413">
        <v>-3880</v>
      </c>
      <c r="G2776" s="413">
        <v>22.759999999999899</v>
      </c>
    </row>
    <row r="2777" spans="1:7">
      <c r="A2777" s="11"/>
      <c r="B2777" s="4">
        <v>2750</v>
      </c>
      <c r="C2777" s="11"/>
      <c r="D2777" s="11"/>
      <c r="F2777" s="413">
        <v>-3890</v>
      </c>
      <c r="G2777" s="413">
        <v>22.779999999999902</v>
      </c>
    </row>
    <row r="2778" spans="1:7">
      <c r="A2778" s="11"/>
      <c r="B2778" s="4">
        <v>2751</v>
      </c>
      <c r="C2778" s="11"/>
      <c r="D2778" s="11"/>
      <c r="F2778" s="413">
        <v>-3900</v>
      </c>
      <c r="G2778" s="413">
        <v>22.799999999999901</v>
      </c>
    </row>
    <row r="2779" spans="1:7">
      <c r="A2779" s="11"/>
      <c r="B2779" s="4">
        <v>2752</v>
      </c>
      <c r="C2779" s="11"/>
      <c r="D2779" s="11"/>
      <c r="F2779" s="413">
        <v>-3910</v>
      </c>
      <c r="G2779" s="413">
        <v>22.819999999999901</v>
      </c>
    </row>
    <row r="2780" spans="1:7">
      <c r="A2780" s="11"/>
      <c r="B2780" s="4">
        <v>2753</v>
      </c>
      <c r="C2780" s="11"/>
      <c r="D2780" s="11"/>
      <c r="F2780" s="413">
        <v>-3920</v>
      </c>
      <c r="G2780" s="413">
        <v>22.8399999999999</v>
      </c>
    </row>
    <row r="2781" spans="1:7">
      <c r="A2781" s="11"/>
      <c r="B2781" s="4">
        <v>2754</v>
      </c>
      <c r="C2781" s="11"/>
      <c r="D2781" s="11"/>
      <c r="F2781" s="413">
        <v>-3930</v>
      </c>
      <c r="G2781" s="413">
        <v>22.8599999999999</v>
      </c>
    </row>
    <row r="2782" spans="1:7">
      <c r="A2782" s="11"/>
      <c r="B2782" s="4">
        <v>2755</v>
      </c>
      <c r="C2782" s="11"/>
      <c r="D2782" s="11"/>
      <c r="F2782" s="413">
        <v>-3940</v>
      </c>
      <c r="G2782" s="413">
        <v>22.8799999999999</v>
      </c>
    </row>
    <row r="2783" spans="1:7">
      <c r="A2783" s="11"/>
      <c r="B2783" s="4">
        <v>2756</v>
      </c>
      <c r="C2783" s="11"/>
      <c r="D2783" s="11"/>
      <c r="F2783" s="413">
        <v>-3950</v>
      </c>
      <c r="G2783" s="413">
        <v>22.899999999999899</v>
      </c>
    </row>
    <row r="2784" spans="1:7">
      <c r="A2784" s="11"/>
      <c r="B2784" s="4">
        <v>2757</v>
      </c>
      <c r="C2784" s="11"/>
      <c r="D2784" s="11"/>
      <c r="F2784" s="413">
        <v>-3960</v>
      </c>
      <c r="G2784" s="413">
        <v>22.919999999999899</v>
      </c>
    </row>
    <row r="2785" spans="1:7">
      <c r="A2785" s="11"/>
      <c r="B2785" s="4">
        <v>2758</v>
      </c>
      <c r="C2785" s="11"/>
      <c r="D2785" s="11"/>
      <c r="F2785" s="413">
        <v>-3970</v>
      </c>
      <c r="G2785" s="413">
        <v>22.939999999999898</v>
      </c>
    </row>
    <row r="2786" spans="1:7">
      <c r="A2786" s="11"/>
      <c r="B2786" s="4">
        <v>2759</v>
      </c>
      <c r="C2786" s="11"/>
      <c r="D2786" s="11"/>
      <c r="F2786" s="413">
        <v>-3980</v>
      </c>
      <c r="G2786" s="413">
        <v>22.959999999999901</v>
      </c>
    </row>
    <row r="2787" spans="1:7">
      <c r="A2787" s="11"/>
      <c r="B2787" s="4">
        <v>2760</v>
      </c>
      <c r="C2787" s="11"/>
      <c r="D2787" s="11"/>
      <c r="F2787" s="413">
        <v>-3990</v>
      </c>
      <c r="G2787" s="413">
        <v>22.979999999999901</v>
      </c>
    </row>
    <row r="2788" spans="1:7">
      <c r="A2788" s="11"/>
      <c r="B2788" s="4">
        <v>2761</v>
      </c>
      <c r="C2788" s="11"/>
      <c r="D2788" s="11"/>
      <c r="F2788" s="413">
        <v>-4000</v>
      </c>
      <c r="G2788" s="413">
        <v>22.999999999999901</v>
      </c>
    </row>
    <row r="2789" spans="1:7">
      <c r="A2789" s="11"/>
      <c r="B2789" s="4">
        <v>2762</v>
      </c>
      <c r="C2789" s="11"/>
      <c r="D2789" s="11"/>
      <c r="F2789" s="413">
        <v>-4010</v>
      </c>
      <c r="G2789" s="413">
        <v>23.0199999999999</v>
      </c>
    </row>
    <row r="2790" spans="1:7">
      <c r="A2790" s="11"/>
      <c r="B2790" s="4">
        <v>2763</v>
      </c>
      <c r="C2790" s="11"/>
      <c r="D2790" s="11"/>
      <c r="F2790" s="413">
        <v>-4020</v>
      </c>
      <c r="G2790" s="413">
        <v>23.0399999999999</v>
      </c>
    </row>
    <row r="2791" spans="1:7">
      <c r="A2791" s="11"/>
      <c r="B2791" s="4">
        <v>2764</v>
      </c>
      <c r="C2791" s="11"/>
      <c r="D2791" s="11"/>
      <c r="F2791" s="413">
        <v>-4030</v>
      </c>
      <c r="G2791" s="413">
        <v>23.059999999999899</v>
      </c>
    </row>
    <row r="2792" spans="1:7">
      <c r="A2792" s="11"/>
      <c r="B2792" s="4">
        <v>2765</v>
      </c>
      <c r="C2792" s="11"/>
      <c r="D2792" s="11"/>
      <c r="F2792" s="413">
        <v>-4040</v>
      </c>
      <c r="G2792" s="413">
        <v>23.079999999999899</v>
      </c>
    </row>
    <row r="2793" spans="1:7">
      <c r="A2793" s="11"/>
      <c r="B2793" s="4">
        <v>2766</v>
      </c>
      <c r="C2793" s="11"/>
      <c r="D2793" s="11"/>
      <c r="F2793" s="413">
        <v>-4050</v>
      </c>
      <c r="G2793" s="413">
        <v>23.099999999999898</v>
      </c>
    </row>
    <row r="2794" spans="1:7">
      <c r="A2794" s="11"/>
      <c r="B2794" s="4">
        <v>2767</v>
      </c>
      <c r="C2794" s="11"/>
      <c r="D2794" s="11"/>
      <c r="F2794" s="413">
        <v>-4060</v>
      </c>
      <c r="G2794" s="413">
        <v>23.119999999999902</v>
      </c>
    </row>
    <row r="2795" spans="1:7">
      <c r="A2795" s="11"/>
      <c r="B2795" s="4">
        <v>2768</v>
      </c>
      <c r="C2795" s="11"/>
      <c r="D2795" s="11"/>
      <c r="F2795" s="413">
        <v>-4070</v>
      </c>
      <c r="G2795" s="413">
        <v>23.139999999999901</v>
      </c>
    </row>
    <row r="2796" spans="1:7">
      <c r="A2796" s="11"/>
      <c r="B2796" s="4">
        <v>2769</v>
      </c>
      <c r="C2796" s="11"/>
      <c r="D2796" s="11"/>
      <c r="F2796" s="413">
        <v>-4080</v>
      </c>
      <c r="G2796" s="413">
        <v>23.159999999999901</v>
      </c>
    </row>
    <row r="2797" spans="1:7">
      <c r="A2797" s="11"/>
      <c r="B2797" s="4">
        <v>2770</v>
      </c>
      <c r="C2797" s="11"/>
      <c r="D2797" s="11"/>
      <c r="F2797" s="413">
        <v>-4090</v>
      </c>
      <c r="G2797" s="413">
        <v>23.1799999999999</v>
      </c>
    </row>
    <row r="2798" spans="1:7">
      <c r="A2798" s="11"/>
      <c r="B2798" s="4">
        <v>2771</v>
      </c>
      <c r="C2798" s="11"/>
      <c r="D2798" s="11"/>
      <c r="F2798" s="413">
        <v>-4100</v>
      </c>
      <c r="G2798" s="413">
        <v>23.1999999999999</v>
      </c>
    </row>
    <row r="2799" spans="1:7">
      <c r="A2799" s="11"/>
      <c r="B2799" s="4">
        <v>2772</v>
      </c>
      <c r="C2799" s="11"/>
      <c r="D2799" s="11"/>
      <c r="F2799" s="413">
        <v>-4110</v>
      </c>
      <c r="G2799" s="413">
        <v>23.219999999999899</v>
      </c>
    </row>
    <row r="2800" spans="1:7">
      <c r="A2800" s="11"/>
      <c r="B2800" s="4">
        <v>2773</v>
      </c>
      <c r="C2800" s="11"/>
      <c r="D2800" s="11"/>
      <c r="F2800" s="413">
        <v>-4120</v>
      </c>
      <c r="G2800" s="413">
        <v>23.239999999999899</v>
      </c>
    </row>
    <row r="2801" spans="1:7">
      <c r="A2801" s="11"/>
      <c r="B2801" s="4">
        <v>2774</v>
      </c>
      <c r="C2801" s="11"/>
      <c r="D2801" s="11"/>
      <c r="F2801" s="413">
        <v>-4130</v>
      </c>
      <c r="G2801" s="413">
        <v>23.259999999999899</v>
      </c>
    </row>
    <row r="2802" spans="1:7">
      <c r="A2802" s="11"/>
      <c r="B2802" s="4">
        <v>2775</v>
      </c>
      <c r="C2802" s="11"/>
      <c r="D2802" s="11"/>
      <c r="F2802" s="413">
        <v>-4140</v>
      </c>
      <c r="G2802" s="413">
        <v>23.279999999999902</v>
      </c>
    </row>
    <row r="2803" spans="1:7">
      <c r="A2803" s="11"/>
      <c r="B2803" s="4">
        <v>2776</v>
      </c>
      <c r="C2803" s="11"/>
      <c r="D2803" s="11"/>
      <c r="F2803" s="413">
        <v>-4150</v>
      </c>
      <c r="G2803" s="413">
        <v>23.299999999999901</v>
      </c>
    </row>
    <row r="2804" spans="1:7">
      <c r="A2804" s="11"/>
      <c r="B2804" s="4">
        <v>2777</v>
      </c>
      <c r="C2804" s="11"/>
      <c r="D2804" s="11"/>
      <c r="F2804" s="413">
        <v>-4160</v>
      </c>
      <c r="G2804" s="413">
        <v>23.319999999999901</v>
      </c>
    </row>
    <row r="2805" spans="1:7">
      <c r="A2805" s="11"/>
      <c r="B2805" s="4">
        <v>2778</v>
      </c>
      <c r="C2805" s="11"/>
      <c r="D2805" s="11"/>
      <c r="F2805" s="413">
        <v>-4170</v>
      </c>
      <c r="G2805" s="413">
        <v>23.3399999999999</v>
      </c>
    </row>
    <row r="2806" spans="1:7">
      <c r="A2806" s="11"/>
      <c r="B2806" s="4">
        <v>2779</v>
      </c>
      <c r="C2806" s="11"/>
      <c r="D2806" s="11"/>
      <c r="F2806" s="413">
        <v>-4180</v>
      </c>
      <c r="G2806" s="413">
        <v>23.3599999999999</v>
      </c>
    </row>
    <row r="2807" spans="1:7">
      <c r="A2807" s="11"/>
      <c r="B2807" s="4">
        <v>2780</v>
      </c>
      <c r="C2807" s="11"/>
      <c r="D2807" s="11"/>
      <c r="F2807" s="413">
        <v>-4190</v>
      </c>
      <c r="G2807" s="413">
        <v>23.3799999999999</v>
      </c>
    </row>
    <row r="2808" spans="1:7">
      <c r="A2808" s="11"/>
      <c r="B2808" s="4">
        <v>2781</v>
      </c>
      <c r="C2808" s="11"/>
      <c r="D2808" s="11"/>
      <c r="F2808" s="413">
        <v>-4200</v>
      </c>
      <c r="G2808" s="413">
        <v>23.399999999999899</v>
      </c>
    </row>
    <row r="2809" spans="1:7">
      <c r="A2809" s="11"/>
      <c r="B2809" s="4">
        <v>2782</v>
      </c>
      <c r="C2809" s="11"/>
      <c r="D2809" s="11"/>
      <c r="F2809" s="413">
        <v>-4210</v>
      </c>
      <c r="G2809" s="413">
        <v>23.419999999999899</v>
      </c>
    </row>
    <row r="2810" spans="1:7">
      <c r="A2810" s="11"/>
      <c r="B2810" s="4">
        <v>2783</v>
      </c>
      <c r="C2810" s="11"/>
      <c r="D2810" s="11"/>
      <c r="F2810" s="413">
        <v>-4220</v>
      </c>
      <c r="G2810" s="413">
        <v>23.439999999999898</v>
      </c>
    </row>
    <row r="2811" spans="1:7">
      <c r="A2811" s="11"/>
      <c r="B2811" s="4">
        <v>2784</v>
      </c>
      <c r="C2811" s="11"/>
      <c r="D2811" s="11"/>
      <c r="F2811" s="413">
        <v>-4230</v>
      </c>
      <c r="G2811" s="413">
        <v>23.459999999999901</v>
      </c>
    </row>
    <row r="2812" spans="1:7">
      <c r="A2812" s="11"/>
      <c r="B2812" s="4">
        <v>2785</v>
      </c>
      <c r="C2812" s="11"/>
      <c r="D2812" s="11"/>
      <c r="F2812" s="413">
        <v>-4240</v>
      </c>
      <c r="G2812" s="413">
        <v>23.479999999999901</v>
      </c>
    </row>
    <row r="2813" spans="1:7">
      <c r="A2813" s="11"/>
      <c r="B2813" s="4">
        <v>2786</v>
      </c>
      <c r="C2813" s="11"/>
      <c r="D2813" s="11"/>
      <c r="F2813" s="413">
        <v>-4250</v>
      </c>
      <c r="G2813" s="413">
        <v>23.499999999999901</v>
      </c>
    </row>
    <row r="2814" spans="1:7">
      <c r="A2814" s="11"/>
      <c r="B2814" s="4">
        <v>2787</v>
      </c>
      <c r="C2814" s="11"/>
      <c r="D2814" s="11"/>
      <c r="F2814" s="413">
        <v>-4260</v>
      </c>
      <c r="G2814" s="413">
        <v>23.5199999999999</v>
      </c>
    </row>
    <row r="2815" spans="1:7">
      <c r="A2815" s="11"/>
      <c r="B2815" s="4">
        <v>2788</v>
      </c>
      <c r="C2815" s="11"/>
      <c r="D2815" s="11"/>
      <c r="F2815" s="413">
        <v>-4270</v>
      </c>
      <c r="G2815" s="413">
        <v>23.5399999999999</v>
      </c>
    </row>
    <row r="2816" spans="1:7">
      <c r="A2816" s="11"/>
      <c r="B2816" s="4">
        <v>2789</v>
      </c>
      <c r="C2816" s="11"/>
      <c r="D2816" s="11"/>
      <c r="F2816" s="413">
        <v>-4280</v>
      </c>
      <c r="G2816" s="413">
        <v>23.559999999999899</v>
      </c>
    </row>
    <row r="2817" spans="1:7">
      <c r="A2817" s="11"/>
      <c r="B2817" s="4">
        <v>2790</v>
      </c>
      <c r="C2817" s="11"/>
      <c r="D2817" s="11"/>
      <c r="F2817" s="413">
        <v>-4290</v>
      </c>
      <c r="G2817" s="413">
        <v>23.579999999999899</v>
      </c>
    </row>
    <row r="2818" spans="1:7">
      <c r="A2818" s="11"/>
      <c r="B2818" s="4">
        <v>2791</v>
      </c>
      <c r="C2818" s="11"/>
      <c r="D2818" s="11"/>
      <c r="F2818" s="413">
        <v>-4300</v>
      </c>
      <c r="G2818" s="413">
        <v>23.599999999999898</v>
      </c>
    </row>
    <row r="2819" spans="1:7">
      <c r="A2819" s="11"/>
      <c r="B2819" s="4">
        <v>2792</v>
      </c>
      <c r="C2819" s="11"/>
      <c r="D2819" s="11"/>
      <c r="F2819" s="413">
        <v>-4310</v>
      </c>
      <c r="G2819" s="413">
        <v>23.619999999999902</v>
      </c>
    </row>
    <row r="2820" spans="1:7">
      <c r="A2820" s="11"/>
      <c r="B2820" s="4">
        <v>2793</v>
      </c>
      <c r="C2820" s="11"/>
      <c r="D2820" s="11"/>
      <c r="F2820" s="413">
        <v>-4320</v>
      </c>
      <c r="G2820" s="413">
        <v>23.639999999999901</v>
      </c>
    </row>
    <row r="2821" spans="1:7">
      <c r="A2821" s="11"/>
      <c r="B2821" s="4">
        <v>2794</v>
      </c>
      <c r="C2821" s="11"/>
      <c r="D2821" s="11"/>
      <c r="F2821" s="413">
        <v>-4330</v>
      </c>
      <c r="G2821" s="413">
        <v>23.659999999999901</v>
      </c>
    </row>
    <row r="2822" spans="1:7">
      <c r="A2822" s="11"/>
      <c r="B2822" s="4">
        <v>2795</v>
      </c>
      <c r="C2822" s="11"/>
      <c r="D2822" s="11"/>
      <c r="F2822" s="413">
        <v>-4340</v>
      </c>
      <c r="G2822" s="413">
        <v>23.6799999999999</v>
      </c>
    </row>
    <row r="2823" spans="1:7">
      <c r="A2823" s="11"/>
      <c r="B2823" s="4">
        <v>2796</v>
      </c>
      <c r="C2823" s="11"/>
      <c r="D2823" s="11"/>
      <c r="F2823" s="413">
        <v>-4350</v>
      </c>
      <c r="G2823" s="413">
        <v>23.6999999999999</v>
      </c>
    </row>
    <row r="2824" spans="1:7">
      <c r="A2824" s="11"/>
      <c r="B2824" s="4">
        <v>2797</v>
      </c>
      <c r="C2824" s="11"/>
      <c r="D2824" s="11"/>
      <c r="F2824" s="413">
        <v>-4360</v>
      </c>
      <c r="G2824" s="413">
        <v>23.719999999999899</v>
      </c>
    </row>
    <row r="2825" spans="1:7">
      <c r="A2825" s="11"/>
      <c r="B2825" s="4">
        <v>2798</v>
      </c>
      <c r="C2825" s="11"/>
      <c r="D2825" s="11"/>
      <c r="F2825" s="413">
        <v>-4370</v>
      </c>
      <c r="G2825" s="413">
        <v>23.739999999999899</v>
      </c>
    </row>
    <row r="2826" spans="1:7">
      <c r="A2826" s="11"/>
      <c r="B2826" s="4">
        <v>2799</v>
      </c>
      <c r="C2826" s="11"/>
      <c r="D2826" s="11"/>
      <c r="F2826" s="413">
        <v>-4380</v>
      </c>
      <c r="G2826" s="413">
        <v>23.759999999999899</v>
      </c>
    </row>
    <row r="2827" spans="1:7">
      <c r="A2827" s="11"/>
      <c r="B2827" s="4">
        <v>2800</v>
      </c>
      <c r="C2827" s="11"/>
      <c r="D2827" s="11"/>
      <c r="F2827" s="413">
        <v>-4390</v>
      </c>
      <c r="G2827" s="413">
        <v>23.779999999999902</v>
      </c>
    </row>
    <row r="2828" spans="1:7">
      <c r="A2828" s="11"/>
      <c r="B2828" s="4">
        <v>2801</v>
      </c>
      <c r="C2828" s="11"/>
      <c r="D2828" s="11"/>
      <c r="F2828" s="413">
        <v>-4400</v>
      </c>
      <c r="G2828" s="413">
        <v>23.799999999999901</v>
      </c>
    </row>
    <row r="2829" spans="1:7">
      <c r="A2829" s="11"/>
      <c r="B2829" s="4">
        <v>2802</v>
      </c>
      <c r="C2829" s="11"/>
      <c r="D2829" s="11"/>
      <c r="F2829" s="413">
        <v>-4410</v>
      </c>
      <c r="G2829" s="413">
        <v>23.819999999999901</v>
      </c>
    </row>
    <row r="2830" spans="1:7">
      <c r="A2830" s="11"/>
      <c r="B2830" s="4">
        <v>2803</v>
      </c>
      <c r="C2830" s="11"/>
      <c r="D2830" s="11"/>
      <c r="F2830" s="413">
        <v>-4420</v>
      </c>
      <c r="G2830" s="413">
        <v>23.8399999999999</v>
      </c>
    </row>
    <row r="2831" spans="1:7">
      <c r="A2831" s="11"/>
      <c r="B2831" s="4">
        <v>2804</v>
      </c>
      <c r="C2831" s="11"/>
      <c r="D2831" s="11"/>
      <c r="F2831" s="413">
        <v>-4430</v>
      </c>
      <c r="G2831" s="413">
        <v>23.8599999999999</v>
      </c>
    </row>
    <row r="2832" spans="1:7">
      <c r="A2832" s="11"/>
      <c r="B2832" s="4">
        <v>2805</v>
      </c>
      <c r="C2832" s="11"/>
      <c r="D2832" s="11"/>
      <c r="F2832" s="413">
        <v>-4440</v>
      </c>
      <c r="G2832" s="413">
        <v>23.8799999999998</v>
      </c>
    </row>
    <row r="2833" spans="1:7">
      <c r="A2833" s="11"/>
      <c r="B2833" s="4">
        <v>2806</v>
      </c>
      <c r="C2833" s="11"/>
      <c r="D2833" s="11"/>
      <c r="F2833" s="413">
        <v>-4450</v>
      </c>
      <c r="G2833" s="413">
        <v>23.8999999999998</v>
      </c>
    </row>
    <row r="2834" spans="1:7">
      <c r="A2834" s="11"/>
      <c r="B2834" s="4">
        <v>2807</v>
      </c>
      <c r="C2834" s="11"/>
      <c r="D2834" s="11"/>
      <c r="F2834" s="413">
        <v>-4460</v>
      </c>
      <c r="G2834" s="413">
        <v>23.919999999999899</v>
      </c>
    </row>
    <row r="2835" spans="1:7">
      <c r="A2835" s="11"/>
      <c r="B2835" s="4">
        <v>2808</v>
      </c>
      <c r="C2835" s="11"/>
      <c r="D2835" s="11"/>
      <c r="F2835" s="413">
        <v>-4470</v>
      </c>
      <c r="G2835" s="413">
        <v>23.939999999999799</v>
      </c>
    </row>
    <row r="2836" spans="1:7">
      <c r="A2836" s="11"/>
      <c r="B2836" s="4">
        <v>2809</v>
      </c>
      <c r="C2836" s="11"/>
      <c r="D2836" s="11"/>
      <c r="F2836" s="413">
        <v>-4480</v>
      </c>
      <c r="G2836" s="413">
        <v>23.959999999999901</v>
      </c>
    </row>
    <row r="2837" spans="1:7">
      <c r="A2837" s="11"/>
      <c r="B2837" s="4">
        <v>2810</v>
      </c>
      <c r="C2837" s="11"/>
      <c r="D2837" s="11"/>
      <c r="F2837" s="413">
        <v>-4490</v>
      </c>
      <c r="G2837" s="413">
        <v>23.979999999999901</v>
      </c>
    </row>
    <row r="2838" spans="1:7">
      <c r="A2838" s="11"/>
      <c r="B2838" s="4">
        <v>2811</v>
      </c>
      <c r="C2838" s="11"/>
      <c r="D2838" s="11"/>
      <c r="F2838" s="413">
        <v>-4500</v>
      </c>
      <c r="G2838" s="413">
        <v>23.999999999999901</v>
      </c>
    </row>
    <row r="2839" spans="1:7">
      <c r="A2839" s="11"/>
      <c r="B2839" s="4">
        <v>2812</v>
      </c>
      <c r="C2839" s="11"/>
      <c r="D2839" s="11"/>
      <c r="F2839" s="413">
        <v>-4510</v>
      </c>
      <c r="G2839" s="413">
        <v>24.0199999999999</v>
      </c>
    </row>
    <row r="2840" spans="1:7">
      <c r="A2840" s="11"/>
      <c r="B2840" s="4">
        <v>2813</v>
      </c>
      <c r="C2840" s="11"/>
      <c r="D2840" s="11"/>
      <c r="F2840" s="413">
        <v>-4520</v>
      </c>
      <c r="G2840" s="413">
        <v>24.0399999999998</v>
      </c>
    </row>
    <row r="2841" spans="1:7">
      <c r="A2841" s="11"/>
      <c r="B2841" s="4">
        <v>2814</v>
      </c>
      <c r="C2841" s="11"/>
      <c r="D2841" s="11"/>
      <c r="F2841" s="413">
        <v>-4530</v>
      </c>
      <c r="G2841" s="413">
        <v>24.0599999999998</v>
      </c>
    </row>
    <row r="2842" spans="1:7">
      <c r="A2842" s="11"/>
      <c r="B2842" s="4">
        <v>2815</v>
      </c>
      <c r="C2842" s="11"/>
      <c r="D2842" s="11"/>
      <c r="F2842" s="413">
        <v>-4540</v>
      </c>
      <c r="G2842" s="413">
        <v>24.079999999999799</v>
      </c>
    </row>
    <row r="2843" spans="1:7">
      <c r="A2843" s="11"/>
      <c r="B2843" s="4">
        <v>2816</v>
      </c>
      <c r="C2843" s="11"/>
      <c r="D2843" s="11"/>
      <c r="F2843" s="413">
        <v>-4550</v>
      </c>
      <c r="G2843" s="413">
        <v>24.099999999999898</v>
      </c>
    </row>
    <row r="2844" spans="1:7">
      <c r="A2844" s="11"/>
      <c r="B2844" s="4">
        <v>2817</v>
      </c>
      <c r="C2844" s="11"/>
      <c r="D2844" s="11"/>
      <c r="F2844" s="413">
        <v>-4560</v>
      </c>
      <c r="G2844" s="413">
        <v>24.119999999999798</v>
      </c>
    </row>
    <row r="2845" spans="1:7">
      <c r="A2845" s="11"/>
      <c r="B2845" s="4">
        <v>2818</v>
      </c>
      <c r="C2845" s="11"/>
      <c r="D2845" s="11"/>
      <c r="F2845" s="413">
        <v>-4570</v>
      </c>
      <c r="G2845" s="413">
        <v>24.139999999999901</v>
      </c>
    </row>
    <row r="2846" spans="1:7">
      <c r="A2846" s="11"/>
      <c r="B2846" s="4">
        <v>2819</v>
      </c>
      <c r="C2846" s="11"/>
      <c r="D2846" s="11"/>
      <c r="F2846" s="413">
        <v>-4580</v>
      </c>
      <c r="G2846" s="413">
        <v>24.159999999999901</v>
      </c>
    </row>
    <row r="2847" spans="1:7">
      <c r="A2847" s="11"/>
      <c r="B2847" s="4">
        <v>2820</v>
      </c>
      <c r="C2847" s="11"/>
      <c r="D2847" s="11"/>
      <c r="F2847" s="413">
        <v>-4590</v>
      </c>
      <c r="G2847" s="413">
        <v>24.1799999999999</v>
      </c>
    </row>
    <row r="2848" spans="1:7">
      <c r="A2848" s="11"/>
      <c r="B2848" s="4">
        <v>2821</v>
      </c>
      <c r="C2848" s="11"/>
      <c r="D2848" s="11"/>
      <c r="F2848" s="413">
        <v>-4600</v>
      </c>
      <c r="G2848" s="413">
        <v>24.1999999999999</v>
      </c>
    </row>
    <row r="2849" spans="1:7">
      <c r="A2849" s="11"/>
      <c r="B2849" s="4">
        <v>2822</v>
      </c>
      <c r="C2849" s="11"/>
      <c r="D2849" s="11"/>
      <c r="F2849" s="413">
        <v>-4610</v>
      </c>
      <c r="G2849" s="413">
        <v>24.2199999999998</v>
      </c>
    </row>
    <row r="2850" spans="1:7">
      <c r="A2850" s="11"/>
      <c r="B2850" s="4">
        <v>2823</v>
      </c>
      <c r="C2850" s="11"/>
      <c r="D2850" s="11"/>
      <c r="F2850" s="413">
        <v>-4620</v>
      </c>
      <c r="G2850" s="413">
        <v>24.239999999999799</v>
      </c>
    </row>
    <row r="2851" spans="1:7">
      <c r="A2851" s="11"/>
      <c r="B2851" s="4">
        <v>2824</v>
      </c>
      <c r="C2851" s="11"/>
      <c r="D2851" s="11"/>
      <c r="F2851" s="413">
        <v>-4630</v>
      </c>
      <c r="G2851" s="413">
        <v>24.259999999999799</v>
      </c>
    </row>
    <row r="2852" spans="1:7">
      <c r="A2852" s="11"/>
      <c r="B2852" s="4">
        <v>2825</v>
      </c>
      <c r="C2852" s="11"/>
      <c r="D2852" s="11"/>
      <c r="F2852" s="413">
        <v>-4640</v>
      </c>
      <c r="G2852" s="413">
        <v>24.279999999999799</v>
      </c>
    </row>
    <row r="2853" spans="1:7">
      <c r="A2853" s="11"/>
      <c r="B2853" s="4">
        <v>2826</v>
      </c>
      <c r="C2853" s="11"/>
      <c r="D2853" s="11"/>
      <c r="F2853" s="413">
        <v>-4650</v>
      </c>
      <c r="G2853" s="413">
        <v>24.299999999999802</v>
      </c>
    </row>
    <row r="2854" spans="1:7">
      <c r="A2854" s="11"/>
      <c r="B2854" s="4">
        <v>2827</v>
      </c>
      <c r="C2854" s="11"/>
      <c r="D2854" s="11"/>
      <c r="F2854" s="413">
        <v>-4660</v>
      </c>
      <c r="G2854" s="413">
        <v>24.319999999999801</v>
      </c>
    </row>
    <row r="2855" spans="1:7">
      <c r="A2855" s="11"/>
      <c r="B2855" s="4">
        <v>2828</v>
      </c>
      <c r="C2855" s="11"/>
      <c r="D2855" s="11"/>
      <c r="F2855" s="413">
        <v>-4670</v>
      </c>
      <c r="G2855" s="413">
        <v>24.339999999999801</v>
      </c>
    </row>
    <row r="2856" spans="1:7">
      <c r="A2856" s="11"/>
      <c r="B2856" s="4">
        <v>2829</v>
      </c>
      <c r="C2856" s="11"/>
      <c r="D2856" s="11"/>
      <c r="F2856" s="413">
        <v>-4680</v>
      </c>
      <c r="G2856" s="413">
        <v>24.3599999999998</v>
      </c>
    </row>
    <row r="2857" spans="1:7">
      <c r="A2857" s="11"/>
      <c r="B2857" s="4">
        <v>2830</v>
      </c>
      <c r="C2857" s="11"/>
      <c r="D2857" s="11"/>
      <c r="F2857" s="413">
        <v>-4690</v>
      </c>
      <c r="G2857" s="413">
        <v>24.3799999999998</v>
      </c>
    </row>
    <row r="2858" spans="1:7">
      <c r="A2858" s="11"/>
      <c r="B2858" s="4">
        <v>2831</v>
      </c>
      <c r="C2858" s="11"/>
      <c r="D2858" s="11"/>
      <c r="F2858" s="413">
        <v>-4700</v>
      </c>
      <c r="G2858" s="413">
        <v>24.3999999999998</v>
      </c>
    </row>
    <row r="2859" spans="1:7">
      <c r="A2859" s="11"/>
      <c r="B2859" s="4">
        <v>2832</v>
      </c>
      <c r="C2859" s="11"/>
      <c r="D2859" s="11"/>
      <c r="F2859" s="413">
        <v>-4710</v>
      </c>
      <c r="G2859" s="413">
        <v>24.419999999999799</v>
      </c>
    </row>
    <row r="2860" spans="1:7">
      <c r="A2860" s="11"/>
      <c r="B2860" s="4">
        <v>2833</v>
      </c>
      <c r="C2860" s="11"/>
      <c r="D2860" s="11"/>
      <c r="F2860" s="413">
        <v>-4720</v>
      </c>
      <c r="G2860" s="413">
        <v>24.439999999999799</v>
      </c>
    </row>
    <row r="2861" spans="1:7">
      <c r="A2861" s="11"/>
      <c r="B2861" s="4">
        <v>2834</v>
      </c>
      <c r="C2861" s="11"/>
      <c r="D2861" s="11"/>
      <c r="F2861" s="413">
        <v>-4730</v>
      </c>
      <c r="G2861" s="413">
        <v>24.459999999999798</v>
      </c>
    </row>
    <row r="2862" spans="1:7">
      <c r="A2862" s="11"/>
      <c r="B2862" s="4">
        <v>2835</v>
      </c>
      <c r="C2862" s="11"/>
      <c r="D2862" s="11"/>
      <c r="F2862" s="413">
        <v>-4740</v>
      </c>
      <c r="G2862" s="413">
        <v>24.479999999999801</v>
      </c>
    </row>
    <row r="2863" spans="1:7">
      <c r="A2863" s="11"/>
      <c r="B2863" s="4">
        <v>2836</v>
      </c>
      <c r="C2863" s="11"/>
      <c r="D2863" s="11"/>
      <c r="F2863" s="413">
        <v>-4750</v>
      </c>
      <c r="G2863" s="413">
        <v>24.499999999999801</v>
      </c>
    </row>
    <row r="2864" spans="1:7">
      <c r="A2864" s="11"/>
      <c r="B2864" s="4">
        <v>2837</v>
      </c>
      <c r="C2864" s="11"/>
      <c r="D2864" s="11"/>
      <c r="F2864" s="413">
        <v>-4760</v>
      </c>
      <c r="G2864" s="413">
        <v>24.519999999999801</v>
      </c>
    </row>
    <row r="2865" spans="1:7">
      <c r="A2865" s="11"/>
      <c r="B2865" s="4">
        <v>2838</v>
      </c>
      <c r="C2865" s="11"/>
      <c r="D2865" s="11"/>
      <c r="F2865" s="413">
        <v>-4770</v>
      </c>
      <c r="G2865" s="413">
        <v>24.5399999999998</v>
      </c>
    </row>
    <row r="2866" spans="1:7">
      <c r="A2866" s="11"/>
      <c r="B2866" s="4">
        <v>2839</v>
      </c>
      <c r="C2866" s="11"/>
      <c r="D2866" s="11"/>
      <c r="F2866" s="413">
        <v>-4780</v>
      </c>
      <c r="G2866" s="413">
        <v>24.5599999999998</v>
      </c>
    </row>
    <row r="2867" spans="1:7">
      <c r="A2867" s="11"/>
      <c r="B2867" s="4">
        <v>2840</v>
      </c>
      <c r="C2867" s="11"/>
      <c r="D2867" s="11"/>
      <c r="F2867" s="413">
        <v>-4790</v>
      </c>
      <c r="G2867" s="413">
        <v>24.579999999999799</v>
      </c>
    </row>
    <row r="2868" spans="1:7">
      <c r="A2868" s="11"/>
      <c r="B2868" s="4">
        <v>2841</v>
      </c>
      <c r="C2868" s="11"/>
      <c r="D2868" s="11"/>
      <c r="F2868" s="413">
        <v>-4800</v>
      </c>
      <c r="G2868" s="413">
        <v>24.599999999999799</v>
      </c>
    </row>
    <row r="2869" spans="1:7">
      <c r="A2869" s="11"/>
      <c r="B2869" s="4">
        <v>2842</v>
      </c>
      <c r="C2869" s="11"/>
      <c r="D2869" s="11"/>
      <c r="F2869" s="413">
        <v>-4810</v>
      </c>
      <c r="G2869" s="413">
        <v>24.619999999999798</v>
      </c>
    </row>
    <row r="2870" spans="1:7">
      <c r="A2870" s="11"/>
      <c r="B2870" s="4">
        <v>2843</v>
      </c>
      <c r="C2870" s="11"/>
      <c r="D2870" s="11"/>
      <c r="F2870" s="413">
        <v>-4820</v>
      </c>
      <c r="G2870" s="413">
        <v>24.639999999999802</v>
      </c>
    </row>
    <row r="2871" spans="1:7">
      <c r="A2871" s="11"/>
      <c r="B2871" s="4">
        <v>2844</v>
      </c>
      <c r="C2871" s="11"/>
      <c r="D2871" s="11"/>
      <c r="F2871" s="413">
        <v>-4830</v>
      </c>
      <c r="G2871" s="413">
        <v>24.659999999999801</v>
      </c>
    </row>
    <row r="2872" spans="1:7">
      <c r="A2872" s="11"/>
      <c r="B2872" s="4">
        <v>2845</v>
      </c>
      <c r="C2872" s="11"/>
      <c r="D2872" s="11"/>
      <c r="F2872" s="413">
        <v>-4840</v>
      </c>
      <c r="G2872" s="413">
        <v>24.679999999999801</v>
      </c>
    </row>
    <row r="2873" spans="1:7">
      <c r="A2873" s="11"/>
      <c r="B2873" s="4">
        <v>2846</v>
      </c>
      <c r="C2873" s="11"/>
      <c r="D2873" s="11"/>
      <c r="F2873" s="413">
        <v>-4850</v>
      </c>
      <c r="G2873" s="413">
        <v>24.6999999999998</v>
      </c>
    </row>
    <row r="2874" spans="1:7">
      <c r="A2874" s="11"/>
      <c r="B2874" s="4">
        <v>2847</v>
      </c>
      <c r="C2874" s="11"/>
      <c r="D2874" s="11"/>
      <c r="F2874" s="413">
        <v>-4860</v>
      </c>
      <c r="G2874" s="413">
        <v>24.7199999999998</v>
      </c>
    </row>
    <row r="2875" spans="1:7">
      <c r="A2875" s="11"/>
      <c r="B2875" s="4">
        <v>2848</v>
      </c>
      <c r="C2875" s="11"/>
      <c r="D2875" s="11"/>
      <c r="F2875" s="413">
        <v>-4870</v>
      </c>
      <c r="G2875" s="413">
        <v>24.739999999999799</v>
      </c>
    </row>
    <row r="2876" spans="1:7">
      <c r="A2876" s="11"/>
      <c r="B2876" s="4">
        <v>2849</v>
      </c>
      <c r="C2876" s="11"/>
      <c r="D2876" s="11"/>
      <c r="F2876" s="413">
        <v>-4880</v>
      </c>
      <c r="G2876" s="413">
        <v>24.759999999999799</v>
      </c>
    </row>
    <row r="2877" spans="1:7">
      <c r="A2877" s="11"/>
      <c r="B2877" s="4">
        <v>2850</v>
      </c>
      <c r="C2877" s="11"/>
      <c r="D2877" s="11"/>
      <c r="F2877" s="413">
        <v>-4890</v>
      </c>
      <c r="G2877" s="413">
        <v>24.779999999999799</v>
      </c>
    </row>
    <row r="2878" spans="1:7">
      <c r="A2878" s="11"/>
      <c r="B2878" s="4">
        <v>2851</v>
      </c>
      <c r="C2878" s="11"/>
      <c r="D2878" s="11"/>
      <c r="F2878" s="413">
        <v>-4900</v>
      </c>
      <c r="G2878" s="413">
        <v>24.799999999999802</v>
      </c>
    </row>
    <row r="2879" spans="1:7">
      <c r="A2879" s="11"/>
      <c r="B2879" s="4">
        <v>2852</v>
      </c>
      <c r="C2879" s="11"/>
      <c r="D2879" s="11"/>
      <c r="F2879" s="413">
        <v>-4910</v>
      </c>
      <c r="G2879" s="413">
        <v>24.819999999999801</v>
      </c>
    </row>
    <row r="2880" spans="1:7">
      <c r="A2880" s="11"/>
      <c r="B2880" s="4">
        <v>2853</v>
      </c>
      <c r="C2880" s="11"/>
      <c r="D2880" s="11"/>
      <c r="F2880" s="413">
        <v>-4920</v>
      </c>
      <c r="G2880" s="413">
        <v>24.839999999999801</v>
      </c>
    </row>
    <row r="2881" spans="1:7">
      <c r="A2881" s="11"/>
      <c r="B2881" s="4">
        <v>2854</v>
      </c>
      <c r="C2881" s="11"/>
      <c r="D2881" s="11"/>
      <c r="F2881" s="413">
        <v>-4930</v>
      </c>
      <c r="G2881" s="413">
        <v>24.8599999999998</v>
      </c>
    </row>
    <row r="2882" spans="1:7">
      <c r="A2882" s="11"/>
      <c r="B2882" s="4">
        <v>2855</v>
      </c>
      <c r="C2882" s="11"/>
      <c r="D2882" s="11"/>
      <c r="F2882" s="413">
        <v>-4940</v>
      </c>
      <c r="G2882" s="413">
        <v>24.8799999999998</v>
      </c>
    </row>
    <row r="2883" spans="1:7">
      <c r="A2883" s="11"/>
      <c r="B2883" s="4">
        <v>2856</v>
      </c>
      <c r="C2883" s="11"/>
      <c r="D2883" s="11"/>
      <c r="F2883" s="413">
        <v>-4950</v>
      </c>
      <c r="G2883" s="413">
        <v>24.8999999999998</v>
      </c>
    </row>
    <row r="2884" spans="1:7">
      <c r="A2884" s="11"/>
      <c r="B2884" s="4">
        <v>2857</v>
      </c>
      <c r="C2884" s="11"/>
      <c r="D2884" s="11"/>
      <c r="F2884" s="413">
        <v>-4960</v>
      </c>
      <c r="G2884" s="413">
        <v>24.919999999999799</v>
      </c>
    </row>
    <row r="2885" spans="1:7">
      <c r="A2885" s="11"/>
      <c r="B2885" s="4">
        <v>2858</v>
      </c>
      <c r="C2885" s="11"/>
      <c r="D2885" s="11"/>
      <c r="F2885" s="413">
        <v>-4970</v>
      </c>
      <c r="G2885" s="413">
        <v>24.939999999999799</v>
      </c>
    </row>
    <row r="2886" spans="1:7">
      <c r="A2886" s="11"/>
      <c r="B2886" s="4">
        <v>2859</v>
      </c>
      <c r="C2886" s="11"/>
      <c r="D2886" s="11"/>
      <c r="F2886" s="413">
        <v>-4980</v>
      </c>
      <c r="G2886" s="413">
        <v>24.959999999999798</v>
      </c>
    </row>
    <row r="2887" spans="1:7">
      <c r="A2887" s="11"/>
      <c r="B2887" s="4">
        <v>2860</v>
      </c>
      <c r="C2887" s="11"/>
      <c r="D2887" s="11"/>
      <c r="F2887" s="413">
        <v>-4990</v>
      </c>
      <c r="G2887" s="413">
        <v>24.979999999999801</v>
      </c>
    </row>
    <row r="2888" spans="1:7">
      <c r="A2888" s="11"/>
      <c r="B2888" s="4">
        <v>2861</v>
      </c>
      <c r="C2888" s="11"/>
      <c r="D2888" s="11"/>
      <c r="F2888" s="413">
        <v>-5000</v>
      </c>
      <c r="G2888" s="413">
        <v>24.999999999999801</v>
      </c>
    </row>
    <row r="2889" spans="1:7">
      <c r="A2889" s="11"/>
      <c r="B2889" s="4">
        <v>2862</v>
      </c>
      <c r="C2889" s="11"/>
      <c r="D2889" s="11"/>
      <c r="F2889" s="413">
        <v>-5010</v>
      </c>
      <c r="G2889" s="413">
        <v>25.019999999999801</v>
      </c>
    </row>
    <row r="2890" spans="1:7">
      <c r="A2890" s="11"/>
      <c r="B2890" s="4">
        <v>2863</v>
      </c>
      <c r="C2890" s="11"/>
      <c r="D2890" s="11"/>
      <c r="F2890" s="413">
        <v>-5020</v>
      </c>
      <c r="G2890" s="413">
        <v>25.0399999999998</v>
      </c>
    </row>
    <row r="2891" spans="1:7">
      <c r="A2891" s="11"/>
      <c r="B2891" s="4">
        <v>2864</v>
      </c>
      <c r="C2891" s="11"/>
      <c r="D2891" s="11"/>
      <c r="F2891" s="413">
        <v>-5030</v>
      </c>
      <c r="G2891" s="413">
        <v>25.0599999999998</v>
      </c>
    </row>
    <row r="2892" spans="1:7">
      <c r="A2892" s="11"/>
      <c r="B2892" s="4">
        <v>2865</v>
      </c>
      <c r="C2892" s="11"/>
      <c r="D2892" s="11"/>
      <c r="F2892" s="413">
        <v>-5040</v>
      </c>
      <c r="G2892" s="413">
        <v>25.079999999999799</v>
      </c>
    </row>
    <row r="2893" spans="1:7">
      <c r="A2893" s="11"/>
      <c r="B2893" s="4">
        <v>2866</v>
      </c>
      <c r="C2893" s="11"/>
      <c r="D2893" s="11"/>
      <c r="F2893" s="413">
        <v>-5050</v>
      </c>
      <c r="G2893" s="413">
        <v>25.099999999999799</v>
      </c>
    </row>
    <row r="2894" spans="1:7">
      <c r="A2894" s="11"/>
      <c r="B2894" s="4">
        <v>2867</v>
      </c>
      <c r="C2894" s="11"/>
      <c r="D2894" s="11"/>
      <c r="F2894" s="413">
        <v>-5060</v>
      </c>
      <c r="G2894" s="413">
        <v>25.119999999999798</v>
      </c>
    </row>
    <row r="2895" spans="1:7">
      <c r="A2895" s="11"/>
      <c r="B2895" s="4">
        <v>2868</v>
      </c>
      <c r="C2895" s="11"/>
      <c r="D2895" s="11"/>
      <c r="F2895" s="413">
        <v>-5070</v>
      </c>
      <c r="G2895" s="413">
        <v>25.139999999999802</v>
      </c>
    </row>
    <row r="2896" spans="1:7">
      <c r="A2896" s="11"/>
      <c r="B2896" s="4">
        <v>2869</v>
      </c>
      <c r="C2896" s="11"/>
      <c r="D2896" s="11"/>
      <c r="F2896" s="413">
        <v>-5080</v>
      </c>
      <c r="G2896" s="413">
        <v>25.159999999999801</v>
      </c>
    </row>
    <row r="2897" spans="1:7">
      <c r="A2897" s="11"/>
      <c r="B2897" s="4">
        <v>2870</v>
      </c>
      <c r="C2897" s="11"/>
      <c r="D2897" s="11"/>
      <c r="F2897" s="413">
        <v>-5090</v>
      </c>
      <c r="G2897" s="413">
        <v>25.179999999999801</v>
      </c>
    </row>
    <row r="2898" spans="1:7">
      <c r="A2898" s="11"/>
      <c r="B2898" s="4">
        <v>2871</v>
      </c>
      <c r="C2898" s="11"/>
      <c r="D2898" s="11"/>
      <c r="F2898" s="413">
        <v>-5100</v>
      </c>
      <c r="G2898" s="413">
        <v>25.1999999999998</v>
      </c>
    </row>
    <row r="2899" spans="1:7">
      <c r="A2899" s="11"/>
      <c r="B2899" s="4">
        <v>2872</v>
      </c>
      <c r="C2899" s="11"/>
      <c r="D2899" s="11"/>
      <c r="F2899" s="413">
        <v>-5110</v>
      </c>
      <c r="G2899" s="413">
        <v>25.2199999999998</v>
      </c>
    </row>
    <row r="2900" spans="1:7">
      <c r="A2900" s="11"/>
      <c r="B2900" s="4">
        <v>2873</v>
      </c>
      <c r="C2900" s="11"/>
      <c r="D2900" s="11"/>
      <c r="F2900" s="413">
        <v>-5120</v>
      </c>
      <c r="G2900" s="413">
        <v>25.239999999999799</v>
      </c>
    </row>
    <row r="2901" spans="1:7">
      <c r="A2901" s="11"/>
      <c r="B2901" s="4">
        <v>2874</v>
      </c>
      <c r="C2901" s="11"/>
      <c r="D2901" s="11"/>
      <c r="F2901" s="413">
        <v>-5130</v>
      </c>
      <c r="G2901" s="413">
        <v>25.259999999999799</v>
      </c>
    </row>
    <row r="2902" spans="1:7">
      <c r="A2902" s="11"/>
      <c r="B2902" s="4">
        <v>2875</v>
      </c>
      <c r="C2902" s="11"/>
      <c r="D2902" s="11"/>
      <c r="F2902" s="413">
        <v>-5140</v>
      </c>
      <c r="G2902" s="413">
        <v>25.279999999999799</v>
      </c>
    </row>
    <row r="2903" spans="1:7">
      <c r="A2903" s="11"/>
      <c r="B2903" s="4">
        <v>2876</v>
      </c>
      <c r="C2903" s="11"/>
      <c r="D2903" s="11"/>
      <c r="F2903" s="413">
        <v>-5150</v>
      </c>
      <c r="G2903" s="413">
        <v>25.299999999999802</v>
      </c>
    </row>
    <row r="2904" spans="1:7">
      <c r="A2904" s="11"/>
      <c r="B2904" s="4">
        <v>2877</v>
      </c>
      <c r="C2904" s="11"/>
      <c r="D2904" s="11"/>
      <c r="F2904" s="413">
        <v>-5160</v>
      </c>
      <c r="G2904" s="413">
        <v>25.319999999999801</v>
      </c>
    </row>
    <row r="2905" spans="1:7">
      <c r="A2905" s="11"/>
      <c r="B2905" s="4">
        <v>2878</v>
      </c>
      <c r="C2905" s="11"/>
      <c r="D2905" s="11"/>
      <c r="F2905" s="413">
        <v>-5170</v>
      </c>
      <c r="G2905" s="413">
        <v>25.339999999999801</v>
      </c>
    </row>
    <row r="2906" spans="1:7">
      <c r="A2906" s="11"/>
      <c r="B2906" s="4">
        <v>2879</v>
      </c>
      <c r="C2906" s="11"/>
      <c r="D2906" s="11"/>
      <c r="F2906" s="413">
        <v>-5180</v>
      </c>
      <c r="G2906" s="413">
        <v>25.3599999999998</v>
      </c>
    </row>
    <row r="2907" spans="1:7">
      <c r="A2907" s="11"/>
      <c r="B2907" s="4">
        <v>2880</v>
      </c>
      <c r="C2907" s="11"/>
      <c r="D2907" s="11"/>
      <c r="F2907" s="413">
        <v>-5190</v>
      </c>
      <c r="G2907" s="413">
        <v>25.3799999999998</v>
      </c>
    </row>
    <row r="2908" spans="1:7">
      <c r="A2908" s="11"/>
      <c r="B2908" s="4">
        <v>2881</v>
      </c>
      <c r="C2908" s="11"/>
      <c r="D2908" s="11"/>
      <c r="F2908" s="413">
        <v>-5200</v>
      </c>
      <c r="G2908" s="413">
        <v>25.3999999999998</v>
      </c>
    </row>
    <row r="2909" spans="1:7">
      <c r="A2909" s="11"/>
      <c r="B2909" s="4">
        <v>2882</v>
      </c>
      <c r="C2909" s="11"/>
      <c r="D2909" s="11"/>
      <c r="F2909" s="413">
        <v>-5210</v>
      </c>
      <c r="G2909" s="413">
        <v>25.419999999999799</v>
      </c>
    </row>
    <row r="2910" spans="1:7">
      <c r="A2910" s="11"/>
      <c r="B2910" s="4">
        <v>2883</v>
      </c>
      <c r="C2910" s="11"/>
      <c r="D2910" s="11"/>
      <c r="F2910" s="413">
        <v>-5220</v>
      </c>
      <c r="G2910" s="413">
        <v>25.439999999999799</v>
      </c>
    </row>
    <row r="2911" spans="1:7">
      <c r="A2911" s="11"/>
      <c r="B2911" s="4">
        <v>2884</v>
      </c>
      <c r="C2911" s="11"/>
      <c r="D2911" s="11"/>
      <c r="F2911" s="413">
        <v>-5230</v>
      </c>
      <c r="G2911" s="413">
        <v>25.459999999999798</v>
      </c>
    </row>
    <row r="2912" spans="1:7">
      <c r="A2912" s="11"/>
      <c r="B2912" s="4">
        <v>2885</v>
      </c>
      <c r="C2912" s="11"/>
      <c r="D2912" s="11"/>
      <c r="F2912" s="413">
        <v>-5240</v>
      </c>
      <c r="G2912" s="413">
        <v>25.479999999999801</v>
      </c>
    </row>
    <row r="2913" spans="1:7">
      <c r="A2913" s="11"/>
      <c r="B2913" s="4">
        <v>2886</v>
      </c>
      <c r="C2913" s="11"/>
      <c r="D2913" s="11"/>
      <c r="F2913" s="413">
        <v>-5250</v>
      </c>
      <c r="G2913" s="413">
        <v>25.499999999999801</v>
      </c>
    </row>
    <row r="2914" spans="1:7">
      <c r="A2914" s="11"/>
      <c r="B2914" s="4">
        <v>2887</v>
      </c>
      <c r="C2914" s="11"/>
      <c r="D2914" s="11"/>
      <c r="F2914" s="413">
        <v>-5260</v>
      </c>
      <c r="G2914" s="413">
        <v>25.519999999999801</v>
      </c>
    </row>
    <row r="2915" spans="1:7">
      <c r="A2915" s="11"/>
      <c r="B2915" s="4">
        <v>2888</v>
      </c>
      <c r="C2915" s="11"/>
      <c r="D2915" s="11"/>
      <c r="F2915" s="413">
        <v>-5270</v>
      </c>
      <c r="G2915" s="413">
        <v>25.5399999999998</v>
      </c>
    </row>
    <row r="2916" spans="1:7">
      <c r="A2916" s="11"/>
      <c r="B2916" s="4">
        <v>2889</v>
      </c>
      <c r="C2916" s="11"/>
      <c r="D2916" s="11"/>
      <c r="F2916" s="413">
        <v>-5280</v>
      </c>
      <c r="G2916" s="413">
        <v>25.5599999999998</v>
      </c>
    </row>
    <row r="2917" spans="1:7">
      <c r="A2917" s="11"/>
      <c r="B2917" s="4">
        <v>2890</v>
      </c>
      <c r="C2917" s="11"/>
      <c r="D2917" s="11"/>
      <c r="F2917" s="413">
        <v>-5290</v>
      </c>
      <c r="G2917" s="413">
        <v>25.579999999999799</v>
      </c>
    </row>
    <row r="2918" spans="1:7">
      <c r="A2918" s="11"/>
      <c r="B2918" s="4">
        <v>2891</v>
      </c>
      <c r="C2918" s="11"/>
      <c r="D2918" s="11"/>
      <c r="F2918" s="413">
        <v>-5300</v>
      </c>
      <c r="G2918" s="413">
        <v>25.599999999999799</v>
      </c>
    </row>
    <row r="2919" spans="1:7">
      <c r="A2919" s="11"/>
      <c r="B2919" s="4">
        <v>2892</v>
      </c>
      <c r="C2919" s="11"/>
      <c r="D2919" s="11"/>
      <c r="F2919" s="413">
        <v>-5310</v>
      </c>
      <c r="G2919" s="413">
        <v>25.619999999999798</v>
      </c>
    </row>
    <row r="2920" spans="1:7">
      <c r="A2920" s="11"/>
      <c r="B2920" s="4">
        <v>2893</v>
      </c>
      <c r="C2920" s="11"/>
      <c r="D2920" s="11"/>
      <c r="F2920" s="413">
        <v>-5320</v>
      </c>
      <c r="G2920" s="413">
        <v>25.639999999999802</v>
      </c>
    </row>
    <row r="2921" spans="1:7">
      <c r="A2921" s="11"/>
      <c r="B2921" s="4">
        <v>2894</v>
      </c>
      <c r="C2921" s="11"/>
      <c r="D2921" s="11"/>
      <c r="F2921" s="413">
        <v>-5330</v>
      </c>
      <c r="G2921" s="413">
        <v>25.659999999999801</v>
      </c>
    </row>
    <row r="2922" spans="1:7">
      <c r="A2922" s="11"/>
      <c r="B2922" s="4">
        <v>2895</v>
      </c>
      <c r="C2922" s="11"/>
      <c r="D2922" s="11"/>
      <c r="F2922" s="413">
        <v>-5340</v>
      </c>
      <c r="G2922" s="413">
        <v>25.679999999999801</v>
      </c>
    </row>
    <row r="2923" spans="1:7">
      <c r="A2923" s="11"/>
      <c r="B2923" s="4">
        <v>2896</v>
      </c>
      <c r="C2923" s="11"/>
      <c r="D2923" s="11"/>
      <c r="F2923" s="413">
        <v>-5350</v>
      </c>
      <c r="G2923" s="413">
        <v>25.6999999999998</v>
      </c>
    </row>
    <row r="2924" spans="1:7">
      <c r="A2924" s="11"/>
      <c r="B2924" s="4">
        <v>2897</v>
      </c>
      <c r="C2924" s="11"/>
      <c r="D2924" s="11"/>
      <c r="F2924" s="413">
        <v>-5360</v>
      </c>
      <c r="G2924" s="413">
        <v>25.7199999999998</v>
      </c>
    </row>
    <row r="2925" spans="1:7">
      <c r="A2925" s="11"/>
      <c r="B2925" s="4">
        <v>2898</v>
      </c>
      <c r="C2925" s="11"/>
      <c r="D2925" s="11"/>
      <c r="F2925" s="413">
        <v>-5370</v>
      </c>
      <c r="G2925" s="413">
        <v>25.739999999999799</v>
      </c>
    </row>
    <row r="2926" spans="1:7">
      <c r="A2926" s="11"/>
      <c r="B2926" s="4">
        <v>2899</v>
      </c>
      <c r="C2926" s="11"/>
      <c r="D2926" s="11"/>
      <c r="F2926" s="413">
        <v>-5380</v>
      </c>
      <c r="G2926" s="413">
        <v>25.759999999999799</v>
      </c>
    </row>
    <row r="2927" spans="1:7">
      <c r="A2927" s="11"/>
      <c r="B2927" s="4">
        <v>2900</v>
      </c>
      <c r="C2927" s="11"/>
      <c r="D2927" s="11"/>
      <c r="F2927" s="413">
        <v>-5390</v>
      </c>
      <c r="G2927" s="413">
        <v>25.779999999999799</v>
      </c>
    </row>
    <row r="2928" spans="1:7">
      <c r="A2928" s="11"/>
      <c r="B2928" s="4">
        <v>2901</v>
      </c>
      <c r="C2928" s="11"/>
      <c r="D2928" s="11"/>
      <c r="F2928" s="413">
        <v>-5400</v>
      </c>
      <c r="G2928" s="413">
        <v>25.799999999999802</v>
      </c>
    </row>
    <row r="2929" spans="1:7">
      <c r="A2929" s="11"/>
      <c r="B2929" s="4">
        <v>2902</v>
      </c>
      <c r="C2929" s="11"/>
      <c r="D2929" s="11"/>
      <c r="F2929" s="413">
        <v>-5410</v>
      </c>
      <c r="G2929" s="413">
        <v>25.819999999999801</v>
      </c>
    </row>
    <row r="2930" spans="1:7">
      <c r="A2930" s="11"/>
      <c r="B2930" s="4">
        <v>2903</v>
      </c>
      <c r="C2930" s="11"/>
      <c r="D2930" s="11"/>
      <c r="F2930" s="413">
        <v>-5420</v>
      </c>
      <c r="G2930" s="413">
        <v>25.839999999999801</v>
      </c>
    </row>
    <row r="2931" spans="1:7">
      <c r="A2931" s="11"/>
      <c r="B2931" s="4">
        <v>2904</v>
      </c>
      <c r="C2931" s="11"/>
      <c r="D2931" s="11"/>
      <c r="F2931" s="413">
        <v>-5430</v>
      </c>
      <c r="G2931" s="413">
        <v>25.8599999999998</v>
      </c>
    </row>
    <row r="2932" spans="1:7">
      <c r="A2932" s="11"/>
      <c r="B2932" s="4">
        <v>2905</v>
      </c>
      <c r="C2932" s="11"/>
      <c r="D2932" s="11"/>
      <c r="F2932" s="413">
        <v>-5440</v>
      </c>
      <c r="G2932" s="413">
        <v>25.8799999999998</v>
      </c>
    </row>
    <row r="2933" spans="1:7">
      <c r="A2933" s="11"/>
      <c r="B2933" s="4">
        <v>2906</v>
      </c>
      <c r="C2933" s="11"/>
      <c r="D2933" s="11"/>
      <c r="F2933" s="413">
        <v>-5450</v>
      </c>
      <c r="G2933" s="413">
        <v>25.8999999999998</v>
      </c>
    </row>
    <row r="2934" spans="1:7">
      <c r="A2934" s="11"/>
      <c r="B2934" s="4">
        <v>2907</v>
      </c>
      <c r="C2934" s="11"/>
      <c r="D2934" s="11"/>
      <c r="F2934" s="413">
        <v>-5460</v>
      </c>
      <c r="G2934" s="413">
        <v>25.919999999999799</v>
      </c>
    </row>
    <row r="2935" spans="1:7">
      <c r="A2935" s="11"/>
      <c r="B2935" s="4">
        <v>2908</v>
      </c>
      <c r="C2935" s="11"/>
      <c r="D2935" s="11"/>
      <c r="F2935" s="413">
        <v>-5470</v>
      </c>
      <c r="G2935" s="413">
        <v>25.939999999999799</v>
      </c>
    </row>
    <row r="2936" spans="1:7">
      <c r="A2936" s="11"/>
      <c r="B2936" s="4">
        <v>2909</v>
      </c>
      <c r="C2936" s="11"/>
      <c r="D2936" s="11"/>
      <c r="F2936" s="413">
        <v>-5480</v>
      </c>
      <c r="G2936" s="413">
        <v>25.959999999999798</v>
      </c>
    </row>
    <row r="2937" spans="1:7">
      <c r="A2937" s="11"/>
      <c r="B2937" s="4">
        <v>2910</v>
      </c>
      <c r="C2937" s="11"/>
      <c r="D2937" s="11"/>
      <c r="F2937" s="413">
        <v>-5490</v>
      </c>
      <c r="G2937" s="413">
        <v>25.979999999999801</v>
      </c>
    </row>
    <row r="2938" spans="1:7">
      <c r="A2938" s="11"/>
      <c r="B2938" s="4">
        <v>2911</v>
      </c>
      <c r="C2938" s="11"/>
      <c r="D2938" s="11"/>
      <c r="F2938" s="413">
        <v>-5500</v>
      </c>
      <c r="G2938" s="413">
        <v>25.999999999999801</v>
      </c>
    </row>
    <row r="2939" spans="1:7">
      <c r="A2939" s="11"/>
      <c r="B2939" s="4">
        <v>2912</v>
      </c>
      <c r="C2939" s="11"/>
      <c r="D2939" s="11"/>
      <c r="F2939" s="413">
        <v>-5510</v>
      </c>
      <c r="G2939" s="413">
        <v>26.019999999999801</v>
      </c>
    </row>
    <row r="2940" spans="1:7">
      <c r="A2940" s="11"/>
      <c r="B2940" s="4">
        <v>2913</v>
      </c>
      <c r="C2940" s="11"/>
      <c r="D2940" s="11"/>
      <c r="F2940" s="413">
        <v>-5520</v>
      </c>
      <c r="G2940" s="413">
        <v>26.0399999999998</v>
      </c>
    </row>
    <row r="2941" spans="1:7">
      <c r="A2941" s="11"/>
      <c r="B2941" s="4">
        <v>2914</v>
      </c>
      <c r="C2941" s="11"/>
      <c r="D2941" s="11"/>
      <c r="F2941" s="413">
        <v>-5530</v>
      </c>
      <c r="G2941" s="413">
        <v>26.0599999999998</v>
      </c>
    </row>
    <row r="2942" spans="1:7">
      <c r="A2942" s="11"/>
      <c r="B2942" s="4">
        <v>2915</v>
      </c>
      <c r="C2942" s="11"/>
      <c r="D2942" s="11"/>
      <c r="F2942" s="413">
        <v>-5540</v>
      </c>
      <c r="G2942" s="413">
        <v>26.079999999999799</v>
      </c>
    </row>
    <row r="2943" spans="1:7">
      <c r="A2943" s="11"/>
      <c r="B2943" s="4">
        <v>2916</v>
      </c>
      <c r="C2943" s="11"/>
      <c r="D2943" s="11"/>
      <c r="F2943" s="413">
        <v>-5550</v>
      </c>
      <c r="G2943" s="413">
        <v>26.099999999999799</v>
      </c>
    </row>
    <row r="2944" spans="1:7">
      <c r="A2944" s="11"/>
      <c r="B2944" s="4">
        <v>2917</v>
      </c>
      <c r="C2944" s="11"/>
      <c r="D2944" s="11"/>
      <c r="F2944" s="413">
        <v>-5560</v>
      </c>
      <c r="G2944" s="413">
        <v>26.119999999999798</v>
      </c>
    </row>
    <row r="2945" spans="1:7">
      <c r="A2945" s="11"/>
      <c r="B2945" s="4">
        <v>2918</v>
      </c>
      <c r="C2945" s="11"/>
      <c r="D2945" s="11"/>
      <c r="F2945" s="413">
        <v>-5570</v>
      </c>
      <c r="G2945" s="413">
        <v>26.139999999999802</v>
      </c>
    </row>
    <row r="2946" spans="1:7">
      <c r="A2946" s="11"/>
      <c r="B2946" s="4">
        <v>2919</v>
      </c>
      <c r="C2946" s="11"/>
      <c r="D2946" s="11"/>
      <c r="F2946" s="413">
        <v>-5580</v>
      </c>
      <c r="G2946" s="413">
        <v>26.159999999999801</v>
      </c>
    </row>
    <row r="2947" spans="1:7">
      <c r="A2947" s="11"/>
      <c r="B2947" s="4">
        <v>2920</v>
      </c>
      <c r="C2947" s="11"/>
      <c r="D2947" s="11"/>
      <c r="F2947" s="413">
        <v>-5590</v>
      </c>
      <c r="G2947" s="413">
        <v>26.179999999999801</v>
      </c>
    </row>
    <row r="2948" spans="1:7">
      <c r="A2948" s="11"/>
      <c r="B2948" s="4">
        <v>2921</v>
      </c>
      <c r="C2948" s="11"/>
      <c r="D2948" s="11"/>
      <c r="F2948" s="413">
        <v>-5600</v>
      </c>
      <c r="G2948" s="413">
        <v>26.1999999999998</v>
      </c>
    </row>
    <row r="2949" spans="1:7">
      <c r="A2949" s="11"/>
      <c r="B2949" s="4">
        <v>2922</v>
      </c>
      <c r="C2949" s="11"/>
      <c r="D2949" s="11"/>
      <c r="F2949" s="413">
        <v>-5610</v>
      </c>
      <c r="G2949" s="413">
        <v>26.2199999999998</v>
      </c>
    </row>
    <row r="2950" spans="1:7">
      <c r="A2950" s="11"/>
      <c r="B2950" s="4">
        <v>2923</v>
      </c>
      <c r="C2950" s="11"/>
      <c r="D2950" s="11"/>
      <c r="F2950" s="413">
        <v>-5620</v>
      </c>
      <c r="G2950" s="413">
        <v>26.239999999999799</v>
      </c>
    </row>
    <row r="2951" spans="1:7">
      <c r="A2951" s="11"/>
      <c r="B2951" s="4">
        <v>2924</v>
      </c>
      <c r="C2951" s="11"/>
      <c r="D2951" s="11"/>
      <c r="F2951" s="413">
        <v>-5630</v>
      </c>
      <c r="G2951" s="413">
        <v>26.259999999999799</v>
      </c>
    </row>
    <row r="2952" spans="1:7">
      <c r="A2952" s="11"/>
      <c r="B2952" s="4">
        <v>2925</v>
      </c>
      <c r="C2952" s="11"/>
      <c r="D2952" s="11"/>
      <c r="F2952" s="413">
        <v>-5640</v>
      </c>
      <c r="G2952" s="413">
        <v>26.279999999999799</v>
      </c>
    </row>
    <row r="2953" spans="1:7">
      <c r="A2953" s="11"/>
      <c r="B2953" s="4">
        <v>2926</v>
      </c>
      <c r="C2953" s="11"/>
      <c r="D2953" s="11"/>
      <c r="F2953" s="413">
        <v>-5650</v>
      </c>
      <c r="G2953" s="413">
        <v>26.299999999999802</v>
      </c>
    </row>
    <row r="2954" spans="1:7">
      <c r="A2954" s="11"/>
      <c r="B2954" s="4">
        <v>2927</v>
      </c>
      <c r="C2954" s="11"/>
      <c r="D2954" s="11"/>
      <c r="F2954" s="413">
        <v>-5660</v>
      </c>
      <c r="G2954" s="413">
        <v>26.319999999999801</v>
      </c>
    </row>
    <row r="2955" spans="1:7">
      <c r="A2955" s="11"/>
      <c r="B2955" s="4">
        <v>2928</v>
      </c>
      <c r="C2955" s="11"/>
      <c r="D2955" s="11"/>
      <c r="F2955" s="413">
        <v>-5670</v>
      </c>
      <c r="G2955" s="413">
        <v>26.339999999999801</v>
      </c>
    </row>
    <row r="2956" spans="1:7">
      <c r="A2956" s="11"/>
      <c r="B2956" s="4">
        <v>2929</v>
      </c>
      <c r="C2956" s="11"/>
      <c r="D2956" s="11"/>
      <c r="F2956" s="413">
        <v>-5680</v>
      </c>
      <c r="G2956" s="413">
        <v>26.3599999999998</v>
      </c>
    </row>
    <row r="2957" spans="1:7">
      <c r="A2957" s="11"/>
      <c r="B2957" s="4">
        <v>2930</v>
      </c>
      <c r="C2957" s="11"/>
      <c r="D2957" s="11"/>
      <c r="F2957" s="413">
        <v>-5690</v>
      </c>
      <c r="G2957" s="413">
        <v>26.3799999999998</v>
      </c>
    </row>
    <row r="2958" spans="1:7">
      <c r="A2958" s="11"/>
      <c r="B2958" s="4">
        <v>2931</v>
      </c>
      <c r="C2958" s="11"/>
      <c r="D2958" s="11"/>
      <c r="F2958" s="413">
        <v>-5700</v>
      </c>
      <c r="G2958" s="413">
        <v>26.3999999999998</v>
      </c>
    </row>
    <row r="2959" spans="1:7">
      <c r="A2959" s="11"/>
      <c r="B2959" s="4">
        <v>2932</v>
      </c>
      <c r="C2959" s="11"/>
      <c r="D2959" s="11"/>
      <c r="F2959" s="413">
        <v>-5710</v>
      </c>
      <c r="G2959" s="413">
        <v>26.419999999999799</v>
      </c>
    </row>
    <row r="2960" spans="1:7">
      <c r="A2960" s="11"/>
      <c r="B2960" s="4">
        <v>2933</v>
      </c>
      <c r="C2960" s="11"/>
      <c r="D2960" s="11"/>
      <c r="F2960" s="413">
        <v>-5720</v>
      </c>
      <c r="G2960" s="413">
        <v>26.439999999999799</v>
      </c>
    </row>
    <row r="2961" spans="1:7">
      <c r="A2961" s="11"/>
      <c r="B2961" s="4">
        <v>2934</v>
      </c>
      <c r="C2961" s="11"/>
      <c r="D2961" s="11"/>
      <c r="F2961" s="413">
        <v>-5730</v>
      </c>
      <c r="G2961" s="413">
        <v>26.459999999999798</v>
      </c>
    </row>
    <row r="2962" spans="1:7">
      <c r="A2962" s="11"/>
      <c r="B2962" s="4">
        <v>2935</v>
      </c>
      <c r="C2962" s="11"/>
      <c r="D2962" s="11"/>
      <c r="F2962" s="413">
        <v>-5740</v>
      </c>
      <c r="G2962" s="413">
        <v>26.479999999999801</v>
      </c>
    </row>
    <row r="2963" spans="1:7">
      <c r="A2963" s="11"/>
      <c r="B2963" s="4">
        <v>2936</v>
      </c>
      <c r="C2963" s="11"/>
      <c r="D2963" s="11"/>
      <c r="F2963" s="413">
        <v>-5750</v>
      </c>
      <c r="G2963" s="413">
        <v>26.499999999999801</v>
      </c>
    </row>
    <row r="2964" spans="1:7">
      <c r="A2964" s="11"/>
      <c r="B2964" s="4">
        <v>2937</v>
      </c>
      <c r="C2964" s="11"/>
      <c r="D2964" s="11"/>
      <c r="F2964" s="413">
        <v>-5760</v>
      </c>
      <c r="G2964" s="413">
        <v>26.519999999999801</v>
      </c>
    </row>
    <row r="2965" spans="1:7">
      <c r="A2965" s="11"/>
      <c r="B2965" s="4">
        <v>2938</v>
      </c>
      <c r="C2965" s="11"/>
      <c r="D2965" s="11"/>
      <c r="F2965" s="413">
        <v>-5770</v>
      </c>
      <c r="G2965" s="413">
        <v>26.5399999999998</v>
      </c>
    </row>
    <row r="2966" spans="1:7">
      <c r="A2966" s="11"/>
      <c r="B2966" s="4">
        <v>2939</v>
      </c>
      <c r="C2966" s="11"/>
      <c r="D2966" s="11"/>
      <c r="F2966" s="413">
        <v>-5780</v>
      </c>
      <c r="G2966" s="413">
        <v>26.5599999999998</v>
      </c>
    </row>
    <row r="2967" spans="1:7">
      <c r="A2967" s="11"/>
      <c r="B2967" s="4">
        <v>2940</v>
      </c>
      <c r="C2967" s="11"/>
      <c r="D2967" s="11"/>
      <c r="F2967" s="413">
        <v>-5790</v>
      </c>
      <c r="G2967" s="413">
        <v>26.579999999999799</v>
      </c>
    </row>
    <row r="2968" spans="1:7">
      <c r="A2968" s="11"/>
      <c r="B2968" s="4">
        <v>2941</v>
      </c>
      <c r="C2968" s="11"/>
      <c r="D2968" s="11"/>
      <c r="F2968" s="413">
        <v>-5800</v>
      </c>
      <c r="G2968" s="413">
        <v>26.599999999999799</v>
      </c>
    </row>
    <row r="2969" spans="1:7">
      <c r="A2969" s="11"/>
      <c r="B2969" s="4">
        <v>2942</v>
      </c>
      <c r="C2969" s="11"/>
      <c r="D2969" s="11"/>
      <c r="F2969" s="413">
        <v>-5810</v>
      </c>
      <c r="G2969" s="413">
        <v>26.619999999999798</v>
      </c>
    </row>
    <row r="2970" spans="1:7">
      <c r="A2970" s="11"/>
      <c r="B2970" s="4">
        <v>2943</v>
      </c>
      <c r="C2970" s="11"/>
      <c r="D2970" s="11"/>
      <c r="F2970" s="413">
        <v>-5820</v>
      </c>
      <c r="G2970" s="413">
        <v>26.639999999999802</v>
      </c>
    </row>
    <row r="2971" spans="1:7">
      <c r="A2971" s="11"/>
      <c r="B2971" s="4">
        <v>2944</v>
      </c>
      <c r="C2971" s="11"/>
      <c r="D2971" s="11"/>
      <c r="F2971" s="413">
        <v>-5830</v>
      </c>
      <c r="G2971" s="413">
        <v>26.659999999999801</v>
      </c>
    </row>
    <row r="2972" spans="1:7">
      <c r="A2972" s="11"/>
      <c r="B2972" s="4">
        <v>2945</v>
      </c>
      <c r="C2972" s="11"/>
      <c r="D2972" s="11"/>
      <c r="F2972" s="413">
        <v>-5840</v>
      </c>
      <c r="G2972" s="413">
        <v>26.679999999999801</v>
      </c>
    </row>
    <row r="2973" spans="1:7">
      <c r="A2973" s="11"/>
      <c r="B2973" s="4">
        <v>2946</v>
      </c>
      <c r="C2973" s="11"/>
      <c r="D2973" s="11"/>
      <c r="F2973" s="413">
        <v>-5850</v>
      </c>
      <c r="G2973" s="413">
        <v>26.6999999999998</v>
      </c>
    </row>
    <row r="2974" spans="1:7">
      <c r="A2974" s="11"/>
      <c r="B2974" s="4">
        <v>2947</v>
      </c>
      <c r="C2974" s="11"/>
      <c r="D2974" s="11"/>
      <c r="F2974" s="413">
        <v>-5860</v>
      </c>
      <c r="G2974" s="413">
        <v>26.7199999999998</v>
      </c>
    </row>
    <row r="2975" spans="1:7">
      <c r="A2975" s="11"/>
      <c r="B2975" s="4">
        <v>2948</v>
      </c>
      <c r="C2975" s="11"/>
      <c r="D2975" s="11"/>
      <c r="F2975" s="413">
        <v>-5870</v>
      </c>
      <c r="G2975" s="413">
        <v>26.739999999999799</v>
      </c>
    </row>
    <row r="2976" spans="1:7">
      <c r="A2976" s="11"/>
      <c r="B2976" s="4">
        <v>2949</v>
      </c>
      <c r="C2976" s="11"/>
      <c r="D2976" s="11"/>
      <c r="F2976" s="413">
        <v>-5880</v>
      </c>
      <c r="G2976" s="413">
        <v>26.759999999999799</v>
      </c>
    </row>
    <row r="2977" spans="1:7">
      <c r="A2977" s="11"/>
      <c r="B2977" s="4">
        <v>2950</v>
      </c>
      <c r="C2977" s="11"/>
      <c r="D2977" s="11"/>
      <c r="F2977" s="413">
        <v>-5890</v>
      </c>
      <c r="G2977" s="413">
        <v>26.779999999999799</v>
      </c>
    </row>
    <row r="2978" spans="1:7">
      <c r="A2978" s="11"/>
      <c r="B2978" s="4">
        <v>2951</v>
      </c>
      <c r="C2978" s="11"/>
      <c r="D2978" s="11"/>
      <c r="F2978" s="413">
        <v>-5900</v>
      </c>
      <c r="G2978" s="413">
        <v>26.799999999999802</v>
      </c>
    </row>
    <row r="2979" spans="1:7">
      <c r="A2979" s="11"/>
      <c r="B2979" s="4">
        <v>2952</v>
      </c>
      <c r="C2979" s="11"/>
      <c r="D2979" s="11"/>
      <c r="F2979" s="413">
        <v>-5910</v>
      </c>
      <c r="G2979" s="413">
        <v>26.819999999999801</v>
      </c>
    </row>
    <row r="2980" spans="1:7">
      <c r="A2980" s="11"/>
      <c r="B2980" s="4">
        <v>2953</v>
      </c>
      <c r="C2980" s="11"/>
      <c r="D2980" s="11"/>
      <c r="F2980" s="413">
        <v>-5920</v>
      </c>
      <c r="G2980" s="413">
        <v>26.839999999999801</v>
      </c>
    </row>
    <row r="2981" spans="1:7">
      <c r="A2981" s="11"/>
      <c r="B2981" s="4">
        <v>2954</v>
      </c>
      <c r="C2981" s="11"/>
      <c r="D2981" s="11"/>
      <c r="F2981" s="413">
        <v>-5930</v>
      </c>
      <c r="G2981" s="413">
        <v>26.8599999999998</v>
      </c>
    </row>
    <row r="2982" spans="1:7">
      <c r="A2982" s="11"/>
      <c r="B2982" s="4">
        <v>2955</v>
      </c>
      <c r="C2982" s="11"/>
      <c r="D2982" s="11"/>
      <c r="F2982" s="413">
        <v>-5940</v>
      </c>
      <c r="G2982" s="413">
        <v>26.8799999999998</v>
      </c>
    </row>
    <row r="2983" spans="1:7">
      <c r="A2983" s="11"/>
      <c r="B2983" s="4">
        <v>2956</v>
      </c>
      <c r="C2983" s="11"/>
      <c r="D2983" s="11"/>
      <c r="F2983" s="413">
        <v>-5950</v>
      </c>
      <c r="G2983" s="413">
        <v>26.8999999999998</v>
      </c>
    </row>
    <row r="2984" spans="1:7">
      <c r="A2984" s="11"/>
      <c r="B2984" s="4">
        <v>2957</v>
      </c>
      <c r="C2984" s="11"/>
      <c r="D2984" s="11"/>
      <c r="F2984" s="413">
        <v>-5960</v>
      </c>
      <c r="G2984" s="413">
        <v>26.919999999999799</v>
      </c>
    </row>
    <row r="2985" spans="1:7">
      <c r="A2985" s="11"/>
      <c r="B2985" s="4">
        <v>2958</v>
      </c>
      <c r="C2985" s="11"/>
      <c r="D2985" s="11"/>
      <c r="F2985" s="413">
        <v>-5970</v>
      </c>
      <c r="G2985" s="413">
        <v>26.939999999999799</v>
      </c>
    </row>
    <row r="2986" spans="1:7">
      <c r="A2986" s="11"/>
      <c r="B2986" s="4">
        <v>2959</v>
      </c>
      <c r="C2986" s="11"/>
      <c r="D2986" s="11"/>
      <c r="F2986" s="413">
        <v>-5980</v>
      </c>
      <c r="G2986" s="413">
        <v>26.959999999999798</v>
      </c>
    </row>
    <row r="2987" spans="1:7">
      <c r="A2987" s="11"/>
      <c r="B2987" s="4">
        <v>2960</v>
      </c>
      <c r="C2987" s="11"/>
      <c r="D2987" s="11"/>
      <c r="F2987" s="413">
        <v>-5990</v>
      </c>
      <c r="G2987" s="413">
        <v>26.979999999999801</v>
      </c>
    </row>
    <row r="2988" spans="1:7">
      <c r="A2988" s="11"/>
      <c r="B2988" s="4">
        <v>2961</v>
      </c>
      <c r="C2988" s="11"/>
      <c r="D2988" s="11"/>
      <c r="F2988" s="413">
        <v>-6000</v>
      </c>
      <c r="G2988" s="413">
        <v>26.999999999999801</v>
      </c>
    </row>
    <row r="2989" spans="1:7">
      <c r="A2989" s="11"/>
      <c r="B2989" s="4">
        <v>2962</v>
      </c>
      <c r="C2989" s="11"/>
      <c r="D2989" s="11"/>
      <c r="F2989" s="413">
        <v>-6010</v>
      </c>
      <c r="G2989" s="413">
        <v>27.019999999999801</v>
      </c>
    </row>
    <row r="2990" spans="1:7">
      <c r="A2990" s="11"/>
      <c r="B2990" s="4">
        <v>2963</v>
      </c>
      <c r="C2990" s="11"/>
      <c r="D2990" s="11"/>
      <c r="F2990" s="413">
        <v>-6020</v>
      </c>
      <c r="G2990" s="413">
        <v>27.0399999999998</v>
      </c>
    </row>
    <row r="2991" spans="1:7">
      <c r="A2991" s="11"/>
      <c r="B2991" s="4">
        <v>2964</v>
      </c>
      <c r="C2991" s="11"/>
      <c r="D2991" s="11"/>
      <c r="F2991" s="413">
        <v>-6030</v>
      </c>
      <c r="G2991" s="413">
        <v>27.0599999999998</v>
      </c>
    </row>
    <row r="2992" spans="1:7">
      <c r="A2992" s="11"/>
      <c r="B2992" s="4">
        <v>2965</v>
      </c>
      <c r="C2992" s="11"/>
      <c r="D2992" s="11"/>
      <c r="F2992" s="413">
        <v>-6040</v>
      </c>
      <c r="G2992" s="413">
        <v>27.079999999999799</v>
      </c>
    </row>
    <row r="2993" spans="1:7">
      <c r="A2993" s="11"/>
      <c r="B2993" s="4">
        <v>2966</v>
      </c>
      <c r="C2993" s="11"/>
      <c r="D2993" s="11"/>
      <c r="F2993" s="413">
        <v>-6050</v>
      </c>
      <c r="G2993" s="413">
        <v>27.099999999999799</v>
      </c>
    </row>
    <row r="2994" spans="1:7">
      <c r="A2994" s="11"/>
      <c r="B2994" s="4">
        <v>2967</v>
      </c>
      <c r="C2994" s="11"/>
      <c r="D2994" s="11"/>
      <c r="F2994" s="413">
        <v>-6060</v>
      </c>
      <c r="G2994" s="413">
        <v>27.119999999999798</v>
      </c>
    </row>
    <row r="2995" spans="1:7">
      <c r="A2995" s="11"/>
      <c r="B2995" s="4">
        <v>2968</v>
      </c>
      <c r="C2995" s="11"/>
      <c r="D2995" s="11"/>
      <c r="F2995" s="413">
        <v>-6070</v>
      </c>
      <c r="G2995" s="413">
        <v>27.139999999999802</v>
      </c>
    </row>
    <row r="2996" spans="1:7">
      <c r="A2996" s="11"/>
      <c r="B2996" s="4">
        <v>2969</v>
      </c>
      <c r="C2996" s="11"/>
      <c r="D2996" s="11"/>
      <c r="F2996" s="413">
        <v>-6080</v>
      </c>
      <c r="G2996" s="413">
        <v>27.159999999999801</v>
      </c>
    </row>
    <row r="2997" spans="1:7">
      <c r="A2997" s="11"/>
      <c r="B2997" s="4">
        <v>2970</v>
      </c>
      <c r="C2997" s="11"/>
      <c r="D2997" s="11"/>
      <c r="F2997" s="413">
        <v>-6090</v>
      </c>
      <c r="G2997" s="413">
        <v>27.179999999999801</v>
      </c>
    </row>
    <row r="2998" spans="1:7">
      <c r="A2998" s="11"/>
      <c r="B2998" s="4">
        <v>2971</v>
      </c>
      <c r="C2998" s="11"/>
      <c r="D2998" s="11"/>
      <c r="F2998" s="413">
        <v>-6100</v>
      </c>
      <c r="G2998" s="413">
        <v>27.1999999999998</v>
      </c>
    </row>
    <row r="2999" spans="1:7">
      <c r="A2999" s="11"/>
      <c r="B2999" s="4">
        <v>2972</v>
      </c>
      <c r="C2999" s="11"/>
      <c r="D2999" s="11"/>
      <c r="F2999" s="413">
        <v>-6110</v>
      </c>
      <c r="G2999" s="413">
        <v>27.2199999999998</v>
      </c>
    </row>
    <row r="3000" spans="1:7">
      <c r="A3000" s="11"/>
      <c r="B3000" s="4">
        <v>2973</v>
      </c>
      <c r="C3000" s="11"/>
      <c r="D3000" s="11"/>
      <c r="F3000" s="413">
        <v>-6120</v>
      </c>
      <c r="G3000" s="413">
        <v>27.239999999999799</v>
      </c>
    </row>
    <row r="3001" spans="1:7">
      <c r="A3001" s="11"/>
      <c r="B3001" s="4">
        <v>2974</v>
      </c>
      <c r="C3001" s="11"/>
      <c r="D3001" s="11"/>
      <c r="F3001" s="413">
        <v>-6130</v>
      </c>
      <c r="G3001" s="413">
        <v>27.259999999999799</v>
      </c>
    </row>
    <row r="3002" spans="1:7">
      <c r="A3002" s="11"/>
      <c r="B3002" s="4">
        <v>2975</v>
      </c>
      <c r="C3002" s="11"/>
      <c r="D3002" s="11"/>
      <c r="F3002" s="413">
        <v>-6140</v>
      </c>
      <c r="G3002" s="413">
        <v>27.279999999999799</v>
      </c>
    </row>
    <row r="3003" spans="1:7">
      <c r="A3003" s="11"/>
      <c r="B3003" s="4">
        <v>2976</v>
      </c>
      <c r="C3003" s="11"/>
      <c r="D3003" s="11"/>
      <c r="F3003" s="413">
        <v>-6150</v>
      </c>
      <c r="G3003" s="413">
        <v>27.299999999999802</v>
      </c>
    </row>
    <row r="3004" spans="1:7">
      <c r="A3004" s="11"/>
      <c r="B3004" s="4">
        <v>2977</v>
      </c>
      <c r="C3004" s="11"/>
      <c r="D3004" s="11"/>
      <c r="F3004" s="413">
        <v>-6160</v>
      </c>
      <c r="G3004" s="413">
        <v>27.319999999999801</v>
      </c>
    </row>
    <row r="3005" spans="1:7">
      <c r="A3005" s="11"/>
      <c r="B3005" s="4">
        <v>2978</v>
      </c>
      <c r="C3005" s="11"/>
      <c r="D3005" s="11"/>
      <c r="F3005" s="413">
        <v>-6170</v>
      </c>
      <c r="G3005" s="413">
        <v>27.339999999999801</v>
      </c>
    </row>
    <row r="3006" spans="1:7">
      <c r="A3006" s="11"/>
      <c r="B3006" s="4">
        <v>2979</v>
      </c>
      <c r="C3006" s="11"/>
      <c r="D3006" s="11"/>
      <c r="F3006" s="413">
        <v>-6180</v>
      </c>
      <c r="G3006" s="413">
        <v>27.3599999999998</v>
      </c>
    </row>
    <row r="3007" spans="1:7">
      <c r="A3007" s="11"/>
      <c r="B3007" s="4">
        <v>2980</v>
      </c>
      <c r="C3007" s="11"/>
      <c r="D3007" s="11"/>
      <c r="F3007" s="413">
        <v>-6190</v>
      </c>
      <c r="G3007" s="413">
        <v>27.3799999999998</v>
      </c>
    </row>
    <row r="3008" spans="1:7">
      <c r="A3008" s="11"/>
      <c r="B3008" s="4">
        <v>2981</v>
      </c>
      <c r="C3008" s="11"/>
      <c r="D3008" s="11"/>
      <c r="F3008" s="413">
        <v>-6200</v>
      </c>
      <c r="G3008" s="413">
        <v>27.3999999999998</v>
      </c>
    </row>
    <row r="3009" spans="1:7">
      <c r="A3009" s="11"/>
      <c r="B3009" s="4">
        <v>2982</v>
      </c>
      <c r="C3009" s="11"/>
      <c r="D3009" s="11"/>
      <c r="F3009" s="413">
        <v>-6210</v>
      </c>
      <c r="G3009" s="413">
        <v>27.419999999999799</v>
      </c>
    </row>
    <row r="3010" spans="1:7">
      <c r="A3010" s="11"/>
      <c r="B3010" s="4">
        <v>2983</v>
      </c>
      <c r="C3010" s="11"/>
      <c r="D3010" s="11"/>
      <c r="F3010" s="413">
        <v>-6220</v>
      </c>
      <c r="G3010" s="413">
        <v>27.439999999999799</v>
      </c>
    </row>
    <row r="3011" spans="1:7">
      <c r="A3011" s="11"/>
      <c r="B3011" s="4">
        <v>2984</v>
      </c>
      <c r="C3011" s="11"/>
      <c r="D3011" s="11"/>
      <c r="F3011" s="413">
        <v>-6230</v>
      </c>
      <c r="G3011" s="413">
        <v>27.459999999999798</v>
      </c>
    </row>
    <row r="3012" spans="1:7">
      <c r="A3012" s="11"/>
      <c r="B3012" s="4">
        <v>2985</v>
      </c>
      <c r="C3012" s="11"/>
      <c r="D3012" s="11"/>
      <c r="F3012" s="413">
        <v>-6240</v>
      </c>
      <c r="G3012" s="413">
        <v>27.479999999999801</v>
      </c>
    </row>
    <row r="3013" spans="1:7">
      <c r="A3013" s="11"/>
      <c r="B3013" s="4">
        <v>2986</v>
      </c>
      <c r="C3013" s="11"/>
      <c r="D3013" s="11"/>
      <c r="F3013" s="413">
        <v>-6250</v>
      </c>
      <c r="G3013" s="413">
        <v>27.499999999999801</v>
      </c>
    </row>
    <row r="3014" spans="1:7">
      <c r="A3014" s="11"/>
      <c r="B3014" s="4">
        <v>2987</v>
      </c>
      <c r="C3014" s="11"/>
      <c r="D3014" s="11"/>
      <c r="F3014" s="413">
        <v>-6260</v>
      </c>
      <c r="G3014" s="413">
        <v>27.519999999999801</v>
      </c>
    </row>
    <row r="3015" spans="1:7">
      <c r="A3015" s="11"/>
      <c r="B3015" s="4">
        <v>2988</v>
      </c>
      <c r="C3015" s="11"/>
      <c r="D3015" s="11"/>
      <c r="F3015" s="413">
        <v>-6270</v>
      </c>
      <c r="G3015" s="413">
        <v>27.5399999999998</v>
      </c>
    </row>
    <row r="3016" spans="1:7">
      <c r="A3016" s="11"/>
      <c r="B3016" s="4">
        <v>2989</v>
      </c>
      <c r="C3016" s="11"/>
      <c r="D3016" s="11"/>
      <c r="F3016" s="413">
        <v>-6280</v>
      </c>
      <c r="G3016" s="413">
        <v>27.5599999999998</v>
      </c>
    </row>
    <row r="3017" spans="1:7">
      <c r="A3017" s="11"/>
      <c r="B3017" s="4">
        <v>2990</v>
      </c>
      <c r="C3017" s="11"/>
      <c r="D3017" s="11"/>
      <c r="F3017" s="413">
        <v>-6290</v>
      </c>
      <c r="G3017" s="413">
        <v>27.579999999999799</v>
      </c>
    </row>
    <row r="3018" spans="1:7">
      <c r="A3018" s="11"/>
      <c r="B3018" s="4">
        <v>2991</v>
      </c>
      <c r="C3018" s="11"/>
      <c r="D3018" s="11"/>
      <c r="F3018" s="413">
        <v>-6300</v>
      </c>
      <c r="G3018" s="413">
        <v>27.599999999999799</v>
      </c>
    </row>
    <row r="3019" spans="1:7">
      <c r="A3019" s="11"/>
      <c r="B3019" s="4">
        <v>2992</v>
      </c>
      <c r="C3019" s="11"/>
      <c r="D3019" s="11"/>
      <c r="F3019" s="413">
        <v>-6310</v>
      </c>
      <c r="G3019" s="413">
        <v>27.619999999999798</v>
      </c>
    </row>
    <row r="3020" spans="1:7">
      <c r="A3020" s="11"/>
      <c r="B3020" s="4">
        <v>2993</v>
      </c>
      <c r="C3020" s="11"/>
      <c r="D3020" s="11"/>
      <c r="F3020" s="413">
        <v>-6320</v>
      </c>
      <c r="G3020" s="413">
        <v>27.639999999999802</v>
      </c>
    </row>
    <row r="3021" spans="1:7">
      <c r="A3021" s="11"/>
      <c r="B3021" s="4">
        <v>2994</v>
      </c>
      <c r="C3021" s="11"/>
      <c r="D3021" s="11"/>
      <c r="F3021" s="413">
        <v>-6330</v>
      </c>
      <c r="G3021" s="413">
        <v>27.659999999999801</v>
      </c>
    </row>
    <row r="3022" spans="1:7">
      <c r="A3022" s="11"/>
      <c r="B3022" s="4">
        <v>2995</v>
      </c>
      <c r="C3022" s="11"/>
      <c r="D3022" s="11"/>
      <c r="F3022" s="413">
        <v>-6340</v>
      </c>
      <c r="G3022" s="413">
        <v>27.679999999999801</v>
      </c>
    </row>
    <row r="3023" spans="1:7">
      <c r="A3023" s="11"/>
      <c r="B3023" s="4">
        <v>2996</v>
      </c>
      <c r="C3023" s="11"/>
      <c r="D3023" s="11"/>
      <c r="F3023" s="413">
        <v>-6350</v>
      </c>
      <c r="G3023" s="413">
        <v>27.6999999999998</v>
      </c>
    </row>
    <row r="3024" spans="1:7">
      <c r="A3024" s="11"/>
      <c r="B3024" s="4">
        <v>2997</v>
      </c>
      <c r="C3024" s="11"/>
      <c r="D3024" s="11"/>
      <c r="F3024" s="413">
        <v>-6360</v>
      </c>
      <c r="G3024" s="413">
        <v>27.7199999999998</v>
      </c>
    </row>
    <row r="3025" spans="1:7">
      <c r="A3025" s="11"/>
      <c r="B3025" s="4">
        <v>2998</v>
      </c>
      <c r="C3025" s="11"/>
      <c r="D3025" s="11"/>
      <c r="F3025" s="413">
        <v>-6370</v>
      </c>
      <c r="G3025" s="413">
        <v>27.739999999999799</v>
      </c>
    </row>
    <row r="3026" spans="1:7">
      <c r="A3026" s="11"/>
      <c r="B3026" s="4">
        <v>2999</v>
      </c>
      <c r="C3026" s="11"/>
      <c r="D3026" s="11"/>
      <c r="F3026" s="413">
        <v>-6380</v>
      </c>
      <c r="G3026" s="413">
        <v>27.759999999999799</v>
      </c>
    </row>
    <row r="3027" spans="1:7">
      <c r="A3027" s="11"/>
      <c r="B3027" s="4">
        <v>3000</v>
      </c>
      <c r="C3027" s="11"/>
      <c r="D3027" s="11"/>
      <c r="F3027" s="413">
        <v>-6390</v>
      </c>
      <c r="G3027" s="413">
        <v>27.779999999999799</v>
      </c>
    </row>
    <row r="3028" spans="1:7">
      <c r="A3028" s="11"/>
      <c r="B3028" s="4">
        <v>3001</v>
      </c>
      <c r="C3028" s="11"/>
      <c r="D3028" s="11"/>
      <c r="F3028" s="413">
        <v>-6400</v>
      </c>
      <c r="G3028" s="413">
        <v>27.799999999999802</v>
      </c>
    </row>
    <row r="3029" spans="1:7">
      <c r="A3029" s="11"/>
      <c r="B3029" s="4">
        <v>3002</v>
      </c>
      <c r="C3029" s="11"/>
      <c r="D3029" s="11"/>
      <c r="F3029" s="413">
        <v>-6410</v>
      </c>
      <c r="G3029" s="413">
        <v>27.819999999999801</v>
      </c>
    </row>
    <row r="3030" spans="1:7">
      <c r="A3030" s="11"/>
      <c r="B3030" s="4">
        <v>3003</v>
      </c>
      <c r="C3030" s="11"/>
      <c r="D3030" s="11"/>
      <c r="F3030" s="413">
        <v>-6420</v>
      </c>
      <c r="G3030" s="413">
        <v>27.839999999999801</v>
      </c>
    </row>
    <row r="3031" spans="1:7">
      <c r="A3031" s="11"/>
      <c r="B3031" s="4">
        <v>3004</v>
      </c>
      <c r="C3031" s="11"/>
      <c r="D3031" s="11"/>
      <c r="F3031" s="413">
        <v>-6430</v>
      </c>
      <c r="G3031" s="413">
        <v>27.8599999999998</v>
      </c>
    </row>
    <row r="3032" spans="1:7">
      <c r="A3032" s="11"/>
      <c r="B3032" s="4">
        <v>3005</v>
      </c>
      <c r="C3032" s="11"/>
      <c r="D3032" s="11"/>
      <c r="F3032" s="413">
        <v>-6440</v>
      </c>
      <c r="G3032" s="413">
        <v>27.8799999999998</v>
      </c>
    </row>
    <row r="3033" spans="1:7">
      <c r="A3033" s="11"/>
      <c r="B3033" s="4">
        <v>3006</v>
      </c>
      <c r="C3033" s="11"/>
      <c r="D3033" s="11"/>
      <c r="F3033" s="413">
        <v>-6450</v>
      </c>
      <c r="G3033" s="413">
        <v>27.8999999999998</v>
      </c>
    </row>
    <row r="3034" spans="1:7">
      <c r="A3034" s="11"/>
      <c r="B3034" s="4">
        <v>3007</v>
      </c>
      <c r="C3034" s="11"/>
      <c r="D3034" s="11"/>
      <c r="F3034" s="413">
        <v>-6460</v>
      </c>
      <c r="G3034" s="413">
        <v>27.919999999999799</v>
      </c>
    </row>
    <row r="3035" spans="1:7">
      <c r="A3035" s="11"/>
      <c r="B3035" s="4">
        <v>3008</v>
      </c>
      <c r="C3035" s="11"/>
      <c r="D3035" s="11"/>
      <c r="F3035" s="413">
        <v>-6470</v>
      </c>
      <c r="G3035" s="413">
        <v>27.939999999999799</v>
      </c>
    </row>
    <row r="3036" spans="1:7">
      <c r="A3036" s="11"/>
      <c r="B3036" s="4">
        <v>3009</v>
      </c>
      <c r="C3036" s="11"/>
      <c r="D3036" s="11"/>
      <c r="F3036" s="413">
        <v>-6480</v>
      </c>
      <c r="G3036" s="413">
        <v>27.959999999999798</v>
      </c>
    </row>
    <row r="3037" spans="1:7">
      <c r="A3037" s="11"/>
      <c r="B3037" s="4">
        <v>3010</v>
      </c>
      <c r="C3037" s="11"/>
      <c r="D3037" s="11"/>
      <c r="F3037" s="413">
        <v>-6490</v>
      </c>
      <c r="G3037" s="413">
        <v>27.979999999999801</v>
      </c>
    </row>
    <row r="3038" spans="1:7">
      <c r="A3038" s="11"/>
      <c r="B3038" s="4">
        <v>3011</v>
      </c>
      <c r="C3038" s="11"/>
      <c r="D3038" s="11"/>
      <c r="F3038" s="413">
        <v>-6500</v>
      </c>
      <c r="G3038" s="413">
        <v>27.999999999999801</v>
      </c>
    </row>
    <row r="3039" spans="1:7">
      <c r="A3039" s="11"/>
      <c r="B3039" s="4">
        <v>3012</v>
      </c>
      <c r="C3039" s="11"/>
      <c r="D3039" s="11"/>
      <c r="F3039" s="413">
        <v>-6510</v>
      </c>
      <c r="G3039" s="413">
        <v>28.019999999999801</v>
      </c>
    </row>
    <row r="3040" spans="1:7">
      <c r="A3040" s="11"/>
      <c r="B3040" s="4">
        <v>3013</v>
      </c>
      <c r="C3040" s="11"/>
      <c r="D3040" s="11"/>
      <c r="F3040" s="413">
        <v>-6520</v>
      </c>
      <c r="G3040" s="413">
        <v>28.0399999999998</v>
      </c>
    </row>
    <row r="3041" spans="1:7">
      <c r="A3041" s="11"/>
      <c r="B3041" s="4">
        <v>3014</v>
      </c>
      <c r="C3041" s="11"/>
      <c r="D3041" s="11"/>
      <c r="F3041" s="413">
        <v>-6530</v>
      </c>
      <c r="G3041" s="413">
        <v>28.0599999999998</v>
      </c>
    </row>
    <row r="3042" spans="1:7">
      <c r="A3042" s="11"/>
      <c r="B3042" s="4">
        <v>3015</v>
      </c>
      <c r="C3042" s="11"/>
      <c r="D3042" s="11"/>
      <c r="F3042" s="413">
        <v>-6540</v>
      </c>
      <c r="G3042" s="413">
        <v>28.079999999999799</v>
      </c>
    </row>
    <row r="3043" spans="1:7">
      <c r="A3043" s="11"/>
      <c r="B3043" s="4">
        <v>3016</v>
      </c>
      <c r="C3043" s="11"/>
      <c r="D3043" s="11"/>
      <c r="F3043" s="413">
        <v>-6550</v>
      </c>
      <c r="G3043" s="413">
        <v>28.099999999999799</v>
      </c>
    </row>
    <row r="3044" spans="1:7">
      <c r="A3044" s="11"/>
      <c r="B3044" s="4">
        <v>3017</v>
      </c>
      <c r="C3044" s="11"/>
      <c r="D3044" s="11"/>
      <c r="F3044" s="413">
        <v>-6560</v>
      </c>
      <c r="G3044" s="413">
        <v>28.119999999999798</v>
      </c>
    </row>
    <row r="3045" spans="1:7">
      <c r="A3045" s="11"/>
      <c r="B3045" s="4">
        <v>3018</v>
      </c>
      <c r="C3045" s="11"/>
      <c r="D3045" s="11"/>
      <c r="F3045" s="413">
        <v>-6570</v>
      </c>
      <c r="G3045" s="413">
        <v>28.139999999999802</v>
      </c>
    </row>
    <row r="3046" spans="1:7">
      <c r="A3046" s="11"/>
      <c r="B3046" s="4">
        <v>3019</v>
      </c>
      <c r="C3046" s="11"/>
      <c r="D3046" s="11"/>
      <c r="F3046" s="413">
        <v>-6580</v>
      </c>
      <c r="G3046" s="413">
        <v>28.159999999999801</v>
      </c>
    </row>
    <row r="3047" spans="1:7">
      <c r="A3047" s="11"/>
      <c r="B3047" s="4">
        <v>3020</v>
      </c>
      <c r="C3047" s="11"/>
      <c r="D3047" s="11"/>
      <c r="F3047" s="413">
        <v>-6590</v>
      </c>
      <c r="G3047" s="413">
        <v>28.179999999999801</v>
      </c>
    </row>
    <row r="3048" spans="1:7">
      <c r="A3048" s="11"/>
      <c r="B3048" s="4">
        <v>3021</v>
      </c>
      <c r="C3048" s="11"/>
      <c r="D3048" s="11"/>
      <c r="F3048" s="413">
        <v>-6600</v>
      </c>
      <c r="G3048" s="413">
        <v>28.1999999999998</v>
      </c>
    </row>
    <row r="3049" spans="1:7">
      <c r="A3049" s="11"/>
      <c r="B3049" s="4">
        <v>3022</v>
      </c>
      <c r="C3049" s="11"/>
      <c r="D3049" s="11"/>
      <c r="F3049" s="413">
        <v>-6610</v>
      </c>
      <c r="G3049" s="413">
        <v>28.2199999999998</v>
      </c>
    </row>
    <row r="3050" spans="1:7">
      <c r="A3050" s="11"/>
      <c r="B3050" s="4">
        <v>3023</v>
      </c>
      <c r="C3050" s="11"/>
      <c r="D3050" s="11"/>
      <c r="F3050" s="413">
        <v>-6620</v>
      </c>
      <c r="G3050" s="413">
        <v>28.239999999999799</v>
      </c>
    </row>
    <row r="3051" spans="1:7">
      <c r="A3051" s="11"/>
      <c r="B3051" s="4">
        <v>3024</v>
      </c>
      <c r="C3051" s="11"/>
      <c r="D3051" s="11"/>
      <c r="F3051" s="413">
        <v>-6630</v>
      </c>
      <c r="G3051" s="413">
        <v>28.259999999999799</v>
      </c>
    </row>
    <row r="3052" spans="1:7">
      <c r="A3052" s="11"/>
      <c r="B3052" s="4">
        <v>3025</v>
      </c>
      <c r="C3052" s="11"/>
      <c r="D3052" s="11"/>
      <c r="F3052" s="413">
        <v>-6640</v>
      </c>
      <c r="G3052" s="413">
        <v>28.279999999999799</v>
      </c>
    </row>
    <row r="3053" spans="1:7">
      <c r="A3053" s="11"/>
      <c r="B3053" s="4">
        <v>3026</v>
      </c>
      <c r="C3053" s="11"/>
      <c r="D3053" s="11"/>
      <c r="F3053" s="413">
        <v>-6650</v>
      </c>
      <c r="G3053" s="413">
        <v>28.299999999999802</v>
      </c>
    </row>
    <row r="3054" spans="1:7">
      <c r="A3054" s="11"/>
      <c r="B3054" s="4">
        <v>3027</v>
      </c>
      <c r="C3054" s="11"/>
      <c r="D3054" s="11"/>
      <c r="F3054" s="413">
        <v>-6660</v>
      </c>
      <c r="G3054" s="413">
        <v>28.319999999999801</v>
      </c>
    </row>
    <row r="3055" spans="1:7">
      <c r="A3055" s="11"/>
      <c r="B3055" s="4">
        <v>3028</v>
      </c>
      <c r="C3055" s="11"/>
      <c r="D3055" s="11"/>
      <c r="F3055" s="413">
        <v>-6670</v>
      </c>
      <c r="G3055" s="413">
        <v>28.339999999999801</v>
      </c>
    </row>
    <row r="3056" spans="1:7">
      <c r="A3056" s="11"/>
      <c r="B3056" s="4">
        <v>3029</v>
      </c>
      <c r="C3056" s="11"/>
      <c r="D3056" s="11"/>
      <c r="F3056" s="413">
        <v>-6680</v>
      </c>
      <c r="G3056" s="413">
        <v>28.3599999999998</v>
      </c>
    </row>
    <row r="3057" spans="1:7">
      <c r="A3057" s="11"/>
      <c r="B3057" s="4">
        <v>3030</v>
      </c>
      <c r="C3057" s="11"/>
      <c r="D3057" s="11"/>
      <c r="F3057" s="413">
        <v>-6690</v>
      </c>
      <c r="G3057" s="413">
        <v>28.3799999999998</v>
      </c>
    </row>
    <row r="3058" spans="1:7">
      <c r="A3058" s="11"/>
      <c r="B3058" s="4">
        <v>3031</v>
      </c>
      <c r="C3058" s="11"/>
      <c r="D3058" s="11"/>
      <c r="F3058" s="413">
        <v>-6700</v>
      </c>
      <c r="G3058" s="413">
        <v>28.3999999999998</v>
      </c>
    </row>
    <row r="3059" spans="1:7">
      <c r="A3059" s="11"/>
      <c r="B3059" s="4">
        <v>3032</v>
      </c>
      <c r="C3059" s="11"/>
      <c r="D3059" s="11"/>
      <c r="F3059" s="413">
        <v>-6710</v>
      </c>
      <c r="G3059" s="413">
        <v>28.419999999999799</v>
      </c>
    </row>
    <row r="3060" spans="1:7">
      <c r="A3060" s="11"/>
      <c r="B3060" s="4">
        <v>3033</v>
      </c>
      <c r="C3060" s="11"/>
      <c r="D3060" s="11"/>
      <c r="F3060" s="413">
        <v>-6720</v>
      </c>
      <c r="G3060" s="413">
        <v>28.439999999999799</v>
      </c>
    </row>
    <row r="3061" spans="1:7">
      <c r="A3061" s="11"/>
      <c r="B3061" s="4">
        <v>3034</v>
      </c>
      <c r="C3061" s="11"/>
      <c r="D3061" s="11"/>
      <c r="F3061" s="413">
        <v>-6730</v>
      </c>
      <c r="G3061" s="413">
        <v>28.459999999999798</v>
      </c>
    </row>
    <row r="3062" spans="1:7">
      <c r="A3062" s="11"/>
      <c r="B3062" s="4">
        <v>3035</v>
      </c>
      <c r="C3062" s="11"/>
      <c r="D3062" s="11"/>
      <c r="F3062" s="413">
        <v>-6740</v>
      </c>
      <c r="G3062" s="413">
        <v>28.479999999999801</v>
      </c>
    </row>
    <row r="3063" spans="1:7">
      <c r="A3063" s="11"/>
      <c r="B3063" s="4">
        <v>3036</v>
      </c>
      <c r="C3063" s="11"/>
      <c r="D3063" s="11"/>
      <c r="F3063" s="413">
        <v>-6750</v>
      </c>
      <c r="G3063" s="413">
        <v>28.499999999999801</v>
      </c>
    </row>
    <row r="3064" spans="1:7">
      <c r="A3064" s="11"/>
      <c r="B3064" s="4">
        <v>3037</v>
      </c>
      <c r="C3064" s="11"/>
      <c r="D3064" s="11"/>
      <c r="F3064" s="413">
        <v>-6760</v>
      </c>
      <c r="G3064" s="413">
        <v>28.519999999999801</v>
      </c>
    </row>
    <row r="3065" spans="1:7">
      <c r="A3065" s="11"/>
      <c r="B3065" s="4">
        <v>3038</v>
      </c>
      <c r="C3065" s="11"/>
      <c r="D3065" s="11"/>
      <c r="F3065" s="413">
        <v>-6770</v>
      </c>
      <c r="G3065" s="413">
        <v>28.5399999999998</v>
      </c>
    </row>
    <row r="3066" spans="1:7">
      <c r="A3066" s="11"/>
      <c r="B3066" s="4">
        <v>3039</v>
      </c>
      <c r="C3066" s="11"/>
      <c r="D3066" s="11"/>
      <c r="F3066" s="413">
        <v>-6780</v>
      </c>
      <c r="G3066" s="413">
        <v>28.5599999999998</v>
      </c>
    </row>
    <row r="3067" spans="1:7">
      <c r="A3067" s="11"/>
      <c r="B3067" s="4">
        <v>3040</v>
      </c>
      <c r="C3067" s="11"/>
      <c r="D3067" s="11"/>
      <c r="F3067" s="413">
        <v>-6790</v>
      </c>
      <c r="G3067" s="413">
        <v>28.579999999999799</v>
      </c>
    </row>
    <row r="3068" spans="1:7">
      <c r="A3068" s="11"/>
      <c r="B3068" s="4">
        <v>3041</v>
      </c>
      <c r="C3068" s="11"/>
      <c r="D3068" s="11"/>
      <c r="F3068" s="413">
        <v>-6800</v>
      </c>
      <c r="G3068" s="413">
        <v>28.599999999999799</v>
      </c>
    </row>
    <row r="3069" spans="1:7">
      <c r="A3069" s="11"/>
      <c r="B3069" s="4">
        <v>3042</v>
      </c>
      <c r="C3069" s="11"/>
      <c r="D3069" s="11"/>
      <c r="F3069" s="413">
        <v>-6810</v>
      </c>
      <c r="G3069" s="413">
        <v>28.619999999999798</v>
      </c>
    </row>
    <row r="3070" spans="1:7">
      <c r="A3070" s="11"/>
      <c r="B3070" s="4">
        <v>3043</v>
      </c>
      <c r="C3070" s="11"/>
      <c r="D3070" s="11"/>
      <c r="F3070" s="413">
        <v>-6820</v>
      </c>
      <c r="G3070" s="413">
        <v>28.639999999999802</v>
      </c>
    </row>
    <row r="3071" spans="1:7">
      <c r="A3071" s="11"/>
      <c r="B3071" s="4">
        <v>3044</v>
      </c>
      <c r="C3071" s="11"/>
      <c r="D3071" s="11"/>
      <c r="F3071" s="413">
        <v>-6830</v>
      </c>
      <c r="G3071" s="413">
        <v>28.659999999999801</v>
      </c>
    </row>
    <row r="3072" spans="1:7">
      <c r="A3072" s="11"/>
      <c r="B3072" s="4">
        <v>3045</v>
      </c>
      <c r="C3072" s="11"/>
      <c r="D3072" s="11"/>
      <c r="F3072" s="413">
        <v>-6840</v>
      </c>
      <c r="G3072" s="413">
        <v>28.679999999999801</v>
      </c>
    </row>
    <row r="3073" spans="1:7">
      <c r="A3073" s="11"/>
      <c r="B3073" s="4">
        <v>3046</v>
      </c>
      <c r="C3073" s="11"/>
      <c r="D3073" s="11"/>
      <c r="F3073" s="413">
        <v>-6850</v>
      </c>
      <c r="G3073" s="413">
        <v>28.6999999999998</v>
      </c>
    </row>
    <row r="3074" spans="1:7">
      <c r="A3074" s="11"/>
      <c r="B3074" s="4">
        <v>3047</v>
      </c>
      <c r="C3074" s="11"/>
      <c r="D3074" s="11"/>
      <c r="F3074" s="413">
        <v>-6860</v>
      </c>
      <c r="G3074" s="413">
        <v>28.7199999999997</v>
      </c>
    </row>
    <row r="3075" spans="1:7">
      <c r="A3075" s="11"/>
      <c r="B3075" s="4">
        <v>3048</v>
      </c>
      <c r="C3075" s="11"/>
      <c r="D3075" s="11"/>
      <c r="F3075" s="413">
        <v>-6870</v>
      </c>
      <c r="G3075" s="413">
        <v>28.7399999999997</v>
      </c>
    </row>
    <row r="3076" spans="1:7">
      <c r="A3076" s="11"/>
      <c r="B3076" s="4">
        <v>3049</v>
      </c>
      <c r="C3076" s="11"/>
      <c r="D3076" s="11"/>
      <c r="F3076" s="413">
        <v>-6880</v>
      </c>
      <c r="G3076" s="413">
        <v>28.7599999999997</v>
      </c>
    </row>
    <row r="3077" spans="1:7">
      <c r="A3077" s="11"/>
      <c r="B3077" s="4">
        <v>3050</v>
      </c>
      <c r="C3077" s="11"/>
      <c r="D3077" s="11"/>
      <c r="F3077" s="413">
        <v>-6890</v>
      </c>
      <c r="G3077" s="413">
        <v>28.779999999999699</v>
      </c>
    </row>
    <row r="3078" spans="1:7">
      <c r="A3078" s="11"/>
      <c r="B3078" s="4">
        <v>3051</v>
      </c>
      <c r="C3078" s="11"/>
      <c r="D3078" s="11"/>
      <c r="F3078" s="413">
        <v>-6900</v>
      </c>
      <c r="G3078" s="413">
        <v>28.799999999999699</v>
      </c>
    </row>
    <row r="3079" spans="1:7">
      <c r="A3079" s="11"/>
      <c r="B3079" s="4">
        <v>3052</v>
      </c>
      <c r="C3079" s="11"/>
      <c r="D3079" s="11"/>
      <c r="F3079" s="413">
        <v>-6910</v>
      </c>
      <c r="G3079" s="413">
        <v>28.819999999999698</v>
      </c>
    </row>
    <row r="3080" spans="1:7">
      <c r="A3080" s="11"/>
      <c r="B3080" s="4">
        <v>3053</v>
      </c>
      <c r="C3080" s="11"/>
      <c r="D3080" s="11"/>
      <c r="F3080" s="413">
        <v>-6920</v>
      </c>
      <c r="G3080" s="413">
        <v>28.839999999999701</v>
      </c>
    </row>
    <row r="3081" spans="1:7">
      <c r="A3081" s="11"/>
      <c r="B3081" s="4">
        <v>3054</v>
      </c>
      <c r="C3081" s="11"/>
      <c r="D3081" s="11"/>
      <c r="F3081" s="413">
        <v>-6930</v>
      </c>
      <c r="G3081" s="413">
        <v>28.859999999999701</v>
      </c>
    </row>
    <row r="3082" spans="1:7">
      <c r="A3082" s="11"/>
      <c r="B3082" s="4">
        <v>3055</v>
      </c>
      <c r="C3082" s="11"/>
      <c r="D3082" s="11"/>
      <c r="F3082" s="413">
        <v>-6940</v>
      </c>
      <c r="G3082" s="413">
        <v>28.879999999999701</v>
      </c>
    </row>
    <row r="3083" spans="1:7">
      <c r="A3083" s="11"/>
      <c r="B3083" s="4">
        <v>3056</v>
      </c>
      <c r="C3083" s="11"/>
      <c r="D3083" s="11"/>
      <c r="F3083" s="413">
        <v>-6950</v>
      </c>
      <c r="G3083" s="413">
        <v>28.8999999999997</v>
      </c>
    </row>
    <row r="3084" spans="1:7">
      <c r="A3084" s="11"/>
      <c r="B3084" s="4">
        <v>3057</v>
      </c>
      <c r="C3084" s="11"/>
      <c r="D3084" s="11"/>
      <c r="F3084" s="413">
        <v>-6960</v>
      </c>
      <c r="G3084" s="413">
        <v>28.9199999999997</v>
      </c>
    </row>
    <row r="3085" spans="1:7">
      <c r="A3085" s="11"/>
      <c r="B3085" s="4">
        <v>3058</v>
      </c>
      <c r="C3085" s="11"/>
      <c r="D3085" s="11"/>
      <c r="F3085" s="413">
        <v>-6970</v>
      </c>
      <c r="G3085" s="413">
        <v>28.939999999999699</v>
      </c>
    </row>
    <row r="3086" spans="1:7">
      <c r="A3086" s="11"/>
      <c r="B3086" s="4">
        <v>3059</v>
      </c>
      <c r="C3086" s="11"/>
      <c r="D3086" s="11"/>
      <c r="F3086" s="413">
        <v>-6980</v>
      </c>
      <c r="G3086" s="413">
        <v>28.959999999999699</v>
      </c>
    </row>
    <row r="3087" spans="1:7">
      <c r="A3087" s="11"/>
      <c r="B3087" s="4">
        <v>3060</v>
      </c>
      <c r="C3087" s="11"/>
      <c r="D3087" s="11"/>
      <c r="F3087" s="413">
        <v>-6990</v>
      </c>
      <c r="G3087" s="413">
        <v>28.979999999999698</v>
      </c>
    </row>
    <row r="3088" spans="1:7">
      <c r="A3088" s="11"/>
      <c r="B3088" s="4">
        <v>3061</v>
      </c>
      <c r="C3088" s="11"/>
      <c r="D3088" s="11"/>
      <c r="F3088" s="413">
        <v>-7000</v>
      </c>
      <c r="G3088" s="413">
        <v>28.999999999999702</v>
      </c>
    </row>
    <row r="3089" spans="1:7">
      <c r="A3089" s="11"/>
      <c r="B3089" s="4">
        <v>3062</v>
      </c>
      <c r="C3089" s="11"/>
      <c r="D3089" s="11"/>
      <c r="F3089" s="413">
        <v>-7010</v>
      </c>
      <c r="G3089" s="413">
        <v>29.019999999999701</v>
      </c>
    </row>
    <row r="3090" spans="1:7">
      <c r="A3090" s="11"/>
      <c r="B3090" s="4">
        <v>3063</v>
      </c>
      <c r="C3090" s="11"/>
      <c r="D3090" s="11"/>
      <c r="F3090" s="413">
        <v>-7020</v>
      </c>
      <c r="G3090" s="413">
        <v>29.039999999999701</v>
      </c>
    </row>
    <row r="3091" spans="1:7">
      <c r="A3091" s="11"/>
      <c r="B3091" s="4">
        <v>3064</v>
      </c>
      <c r="C3091" s="11"/>
      <c r="D3091" s="11"/>
      <c r="F3091" s="413">
        <v>-7030</v>
      </c>
      <c r="G3091" s="413">
        <v>29.0599999999997</v>
      </c>
    </row>
    <row r="3092" spans="1:7">
      <c r="A3092" s="11"/>
      <c r="B3092" s="4">
        <v>3065</v>
      </c>
      <c r="C3092" s="11"/>
      <c r="D3092" s="11"/>
      <c r="F3092" s="413">
        <v>-7040</v>
      </c>
      <c r="G3092" s="413">
        <v>29.0799999999997</v>
      </c>
    </row>
    <row r="3093" spans="1:7">
      <c r="A3093" s="11"/>
      <c r="B3093" s="4">
        <v>3066</v>
      </c>
      <c r="C3093" s="11"/>
      <c r="D3093" s="11"/>
      <c r="F3093" s="413">
        <v>-7050</v>
      </c>
      <c r="G3093" s="413">
        <v>29.099999999999699</v>
      </c>
    </row>
    <row r="3094" spans="1:7">
      <c r="A3094" s="11"/>
      <c r="B3094" s="4">
        <v>3067</v>
      </c>
      <c r="C3094" s="11"/>
      <c r="D3094" s="11"/>
      <c r="F3094" s="413">
        <v>-7060</v>
      </c>
      <c r="G3094" s="413">
        <v>29.119999999999699</v>
      </c>
    </row>
    <row r="3095" spans="1:7">
      <c r="A3095" s="11"/>
      <c r="B3095" s="4">
        <v>3068</v>
      </c>
      <c r="C3095" s="11"/>
      <c r="D3095" s="11"/>
      <c r="F3095" s="413">
        <v>-7070</v>
      </c>
      <c r="G3095" s="413">
        <v>29.139999999999699</v>
      </c>
    </row>
    <row r="3096" spans="1:7">
      <c r="A3096" s="11"/>
      <c r="B3096" s="4">
        <v>3069</v>
      </c>
      <c r="C3096" s="11"/>
      <c r="D3096" s="11"/>
      <c r="F3096" s="413">
        <v>-7080</v>
      </c>
      <c r="G3096" s="413">
        <v>29.159999999999702</v>
      </c>
    </row>
    <row r="3097" spans="1:7">
      <c r="A3097" s="11"/>
      <c r="B3097" s="4">
        <v>3070</v>
      </c>
      <c r="C3097" s="11"/>
      <c r="D3097" s="11"/>
      <c r="F3097" s="413">
        <v>-7090</v>
      </c>
      <c r="G3097" s="413">
        <v>29.179999999999701</v>
      </c>
    </row>
    <row r="3098" spans="1:7">
      <c r="A3098" s="11"/>
      <c r="B3098" s="4">
        <v>3071</v>
      </c>
      <c r="C3098" s="11"/>
      <c r="D3098" s="11"/>
      <c r="F3098" s="413">
        <v>-7100</v>
      </c>
      <c r="G3098" s="413">
        <v>29.199999999999701</v>
      </c>
    </row>
    <row r="3099" spans="1:7">
      <c r="A3099" s="11"/>
      <c r="B3099" s="4">
        <v>3072</v>
      </c>
      <c r="C3099" s="11"/>
      <c r="D3099" s="11"/>
      <c r="F3099" s="413">
        <v>-7110</v>
      </c>
      <c r="G3099" s="413">
        <v>29.2199999999997</v>
      </c>
    </row>
    <row r="3100" spans="1:7">
      <c r="A3100" s="11"/>
      <c r="B3100" s="4">
        <v>3073</v>
      </c>
      <c r="C3100" s="11"/>
      <c r="D3100" s="11"/>
      <c r="F3100" s="413">
        <v>-7120</v>
      </c>
      <c r="G3100" s="413">
        <v>29.2399999999997</v>
      </c>
    </row>
    <row r="3101" spans="1:7">
      <c r="A3101" s="11"/>
      <c r="B3101" s="4">
        <v>3074</v>
      </c>
      <c r="C3101" s="11"/>
      <c r="D3101" s="11"/>
      <c r="F3101" s="413">
        <v>-7130</v>
      </c>
      <c r="G3101" s="413">
        <v>29.2599999999997</v>
      </c>
    </row>
    <row r="3102" spans="1:7">
      <c r="A3102" s="11"/>
      <c r="B3102" s="4">
        <v>3075</v>
      </c>
      <c r="C3102" s="11"/>
      <c r="D3102" s="11"/>
      <c r="F3102" s="413">
        <v>-7140</v>
      </c>
      <c r="G3102" s="413">
        <v>29.279999999999699</v>
      </c>
    </row>
    <row r="3103" spans="1:7">
      <c r="A3103" s="11"/>
      <c r="B3103" s="4">
        <v>3076</v>
      </c>
      <c r="C3103" s="11"/>
      <c r="D3103" s="11"/>
      <c r="F3103" s="413">
        <v>-7150</v>
      </c>
      <c r="G3103" s="413">
        <v>29.299999999999699</v>
      </c>
    </row>
    <row r="3104" spans="1:7">
      <c r="A3104" s="11"/>
      <c r="B3104" s="4">
        <v>3077</v>
      </c>
      <c r="C3104" s="11"/>
      <c r="D3104" s="11"/>
      <c r="F3104" s="413">
        <v>-7160</v>
      </c>
      <c r="G3104" s="413">
        <v>29.319999999999698</v>
      </c>
    </row>
    <row r="3105" spans="1:7">
      <c r="A3105" s="11"/>
      <c r="B3105" s="4">
        <v>3078</v>
      </c>
      <c r="C3105" s="11"/>
      <c r="D3105" s="11"/>
      <c r="F3105" s="413">
        <v>-7170</v>
      </c>
      <c r="G3105" s="413">
        <v>29.339999999999701</v>
      </c>
    </row>
    <row r="3106" spans="1:7">
      <c r="A3106" s="11"/>
      <c r="B3106" s="4">
        <v>3079</v>
      </c>
      <c r="C3106" s="11"/>
      <c r="D3106" s="11"/>
      <c r="F3106" s="413">
        <v>-7180</v>
      </c>
      <c r="G3106" s="413">
        <v>29.359999999999701</v>
      </c>
    </row>
    <row r="3107" spans="1:7">
      <c r="A3107" s="11"/>
      <c r="B3107" s="4">
        <v>3080</v>
      </c>
      <c r="C3107" s="11"/>
      <c r="D3107" s="11"/>
      <c r="F3107" s="413">
        <v>-7190</v>
      </c>
      <c r="G3107" s="413">
        <v>29.379999999999701</v>
      </c>
    </row>
    <row r="3108" spans="1:7">
      <c r="A3108" s="11"/>
      <c r="B3108" s="4">
        <v>3081</v>
      </c>
      <c r="C3108" s="11"/>
      <c r="D3108" s="11"/>
      <c r="F3108" s="413">
        <v>-7200</v>
      </c>
      <c r="G3108" s="413">
        <v>29.3999999999997</v>
      </c>
    </row>
    <row r="3109" spans="1:7">
      <c r="A3109" s="11"/>
      <c r="B3109" s="4">
        <v>3082</v>
      </c>
      <c r="C3109" s="11"/>
      <c r="D3109" s="11"/>
      <c r="F3109" s="413">
        <v>-7210</v>
      </c>
      <c r="G3109" s="413">
        <v>29.4199999999997</v>
      </c>
    </row>
    <row r="3110" spans="1:7">
      <c r="A3110" s="11"/>
      <c r="B3110" s="4">
        <v>3083</v>
      </c>
      <c r="C3110" s="11"/>
      <c r="D3110" s="11"/>
      <c r="F3110" s="413">
        <v>-7220</v>
      </c>
      <c r="G3110" s="413">
        <v>29.439999999999699</v>
      </c>
    </row>
    <row r="3111" spans="1:7">
      <c r="A3111" s="11"/>
      <c r="B3111" s="4">
        <v>3084</v>
      </c>
      <c r="C3111" s="11"/>
      <c r="D3111" s="11"/>
      <c r="F3111" s="413">
        <v>-7230</v>
      </c>
      <c r="G3111" s="413">
        <v>29.459999999999699</v>
      </c>
    </row>
    <row r="3112" spans="1:7">
      <c r="A3112" s="11"/>
      <c r="B3112" s="4">
        <v>3085</v>
      </c>
      <c r="C3112" s="11"/>
      <c r="D3112" s="11"/>
      <c r="F3112" s="413">
        <v>-7240</v>
      </c>
      <c r="G3112" s="413">
        <v>29.479999999999698</v>
      </c>
    </row>
    <row r="3113" spans="1:7">
      <c r="A3113" s="11"/>
      <c r="B3113" s="4">
        <v>3086</v>
      </c>
      <c r="C3113" s="11"/>
      <c r="D3113" s="11"/>
      <c r="F3113" s="413">
        <v>-7250</v>
      </c>
      <c r="G3113" s="413">
        <v>29.499999999999702</v>
      </c>
    </row>
    <row r="3114" spans="1:7">
      <c r="A3114" s="11"/>
      <c r="B3114" s="4">
        <v>3087</v>
      </c>
      <c r="C3114" s="11"/>
      <c r="D3114" s="11"/>
      <c r="F3114" s="413">
        <v>-7260</v>
      </c>
      <c r="G3114" s="413">
        <v>29.519999999999701</v>
      </c>
    </row>
    <row r="3115" spans="1:7">
      <c r="A3115" s="11"/>
      <c r="B3115" s="4">
        <v>3088</v>
      </c>
      <c r="C3115" s="11"/>
      <c r="D3115" s="11"/>
      <c r="F3115" s="413">
        <v>-7270</v>
      </c>
      <c r="G3115" s="413">
        <v>29.539999999999701</v>
      </c>
    </row>
    <row r="3116" spans="1:7">
      <c r="A3116" s="11"/>
      <c r="B3116" s="4">
        <v>3089</v>
      </c>
      <c r="C3116" s="11"/>
      <c r="D3116" s="11"/>
      <c r="F3116" s="413">
        <v>-7280</v>
      </c>
      <c r="G3116" s="413">
        <v>29.5599999999997</v>
      </c>
    </row>
    <row r="3117" spans="1:7">
      <c r="A3117" s="11"/>
      <c r="B3117" s="4">
        <v>3090</v>
      </c>
      <c r="C3117" s="11"/>
      <c r="D3117" s="11"/>
      <c r="F3117" s="413">
        <v>-7290</v>
      </c>
      <c r="G3117" s="413">
        <v>29.5799999999997</v>
      </c>
    </row>
    <row r="3118" spans="1:7">
      <c r="A3118" s="11"/>
      <c r="B3118" s="4">
        <v>3091</v>
      </c>
      <c r="C3118" s="11"/>
      <c r="D3118" s="11"/>
      <c r="F3118" s="413">
        <v>-7300</v>
      </c>
      <c r="G3118" s="413">
        <v>29.599999999999699</v>
      </c>
    </row>
    <row r="3119" spans="1:7">
      <c r="A3119" s="11"/>
      <c r="B3119" s="4">
        <v>3092</v>
      </c>
      <c r="C3119" s="11"/>
      <c r="D3119" s="11"/>
      <c r="F3119" s="413">
        <v>-7310</v>
      </c>
      <c r="G3119" s="413">
        <v>29.619999999999699</v>
      </c>
    </row>
    <row r="3120" spans="1:7">
      <c r="A3120" s="11"/>
      <c r="B3120" s="4">
        <v>3093</v>
      </c>
      <c r="C3120" s="11"/>
      <c r="D3120" s="11"/>
      <c r="F3120" s="413">
        <v>-7320</v>
      </c>
      <c r="G3120" s="413">
        <v>29.639999999999699</v>
      </c>
    </row>
    <row r="3121" spans="1:7">
      <c r="A3121" s="11"/>
      <c r="B3121" s="4">
        <v>3094</v>
      </c>
      <c r="C3121" s="11"/>
      <c r="D3121" s="11"/>
      <c r="F3121" s="413">
        <v>-7330</v>
      </c>
      <c r="G3121" s="413">
        <v>29.659999999999702</v>
      </c>
    </row>
    <row r="3122" spans="1:7">
      <c r="A3122" s="11"/>
      <c r="B3122" s="4">
        <v>3095</v>
      </c>
      <c r="C3122" s="11"/>
      <c r="D3122" s="11"/>
      <c r="F3122" s="413">
        <v>-7340</v>
      </c>
      <c r="G3122" s="413">
        <v>29.679999999999701</v>
      </c>
    </row>
    <row r="3123" spans="1:7">
      <c r="A3123" s="11"/>
      <c r="B3123" s="4">
        <v>3096</v>
      </c>
      <c r="C3123" s="11"/>
      <c r="D3123" s="11"/>
      <c r="F3123" s="413">
        <v>-7350</v>
      </c>
      <c r="G3123" s="413">
        <v>29.699999999999701</v>
      </c>
    </row>
    <row r="3124" spans="1:7">
      <c r="A3124" s="11"/>
      <c r="B3124" s="4">
        <v>3097</v>
      </c>
      <c r="C3124" s="11"/>
      <c r="D3124" s="11"/>
      <c r="F3124" s="413">
        <v>-7360</v>
      </c>
      <c r="G3124" s="413">
        <v>29.7199999999997</v>
      </c>
    </row>
    <row r="3125" spans="1:7">
      <c r="A3125" s="11"/>
      <c r="B3125" s="4">
        <v>3098</v>
      </c>
      <c r="C3125" s="11"/>
      <c r="D3125" s="11"/>
      <c r="F3125" s="413">
        <v>-7370</v>
      </c>
      <c r="G3125" s="413">
        <v>29.7399999999997</v>
      </c>
    </row>
    <row r="3126" spans="1:7">
      <c r="A3126" s="11"/>
      <c r="B3126" s="4">
        <v>3099</v>
      </c>
      <c r="C3126" s="11"/>
      <c r="D3126" s="11"/>
      <c r="F3126" s="413">
        <v>-7380</v>
      </c>
      <c r="G3126" s="413">
        <v>29.7599999999997</v>
      </c>
    </row>
    <row r="3127" spans="1:7">
      <c r="A3127" s="11"/>
      <c r="B3127" s="4">
        <v>3100</v>
      </c>
      <c r="C3127" s="11"/>
      <c r="D3127" s="11"/>
      <c r="F3127" s="413">
        <v>-7390</v>
      </c>
      <c r="G3127" s="413">
        <v>29.779999999999699</v>
      </c>
    </row>
    <row r="3128" spans="1:7">
      <c r="A3128" s="11"/>
      <c r="B3128" s="4">
        <v>3101</v>
      </c>
      <c r="C3128" s="11"/>
      <c r="D3128" s="11"/>
      <c r="F3128" s="413">
        <v>-7400</v>
      </c>
      <c r="G3128" s="413">
        <v>29.799999999999699</v>
      </c>
    </row>
    <row r="3129" spans="1:7">
      <c r="A3129" s="11"/>
      <c r="B3129" s="4">
        <v>3102</v>
      </c>
      <c r="C3129" s="11"/>
      <c r="D3129" s="11"/>
      <c r="F3129" s="413">
        <v>-7410</v>
      </c>
      <c r="G3129" s="413">
        <v>29.819999999999698</v>
      </c>
    </row>
    <row r="3130" spans="1:7">
      <c r="A3130" s="11"/>
      <c r="B3130" s="4">
        <v>3103</v>
      </c>
      <c r="C3130" s="11"/>
      <c r="D3130" s="11"/>
      <c r="F3130" s="413">
        <v>-7420</v>
      </c>
      <c r="G3130" s="413">
        <v>29.839999999999701</v>
      </c>
    </row>
    <row r="3131" spans="1:7">
      <c r="A3131" s="11"/>
      <c r="B3131" s="4">
        <v>3104</v>
      </c>
      <c r="C3131" s="11"/>
      <c r="D3131" s="11"/>
      <c r="F3131" s="413">
        <v>-7430</v>
      </c>
      <c r="G3131" s="413">
        <v>29.859999999999701</v>
      </c>
    </row>
    <row r="3132" spans="1:7">
      <c r="A3132" s="11"/>
      <c r="B3132" s="4">
        <v>3105</v>
      </c>
      <c r="C3132" s="11"/>
      <c r="D3132" s="11"/>
      <c r="F3132" s="413">
        <v>-7440</v>
      </c>
      <c r="G3132" s="413">
        <v>29.879999999999701</v>
      </c>
    </row>
    <row r="3133" spans="1:7">
      <c r="A3133" s="11"/>
      <c r="B3133" s="4">
        <v>3106</v>
      </c>
      <c r="C3133" s="11"/>
      <c r="D3133" s="11"/>
      <c r="F3133" s="413">
        <v>-7450</v>
      </c>
      <c r="G3133" s="413">
        <v>29.8999999999997</v>
      </c>
    </row>
    <row r="3134" spans="1:7">
      <c r="A3134" s="11"/>
      <c r="B3134" s="4">
        <v>3107</v>
      </c>
      <c r="C3134" s="11"/>
      <c r="D3134" s="11"/>
      <c r="F3134" s="413">
        <v>-7460</v>
      </c>
      <c r="G3134" s="413">
        <v>29.9199999999997</v>
      </c>
    </row>
    <row r="3135" spans="1:7">
      <c r="A3135" s="11"/>
      <c r="B3135" s="4">
        <v>3108</v>
      </c>
      <c r="C3135" s="11"/>
      <c r="D3135" s="11"/>
      <c r="F3135" s="413">
        <v>-7470</v>
      </c>
      <c r="G3135" s="413">
        <v>29.939999999999699</v>
      </c>
    </row>
    <row r="3136" spans="1:7">
      <c r="A3136" s="11"/>
      <c r="B3136" s="4">
        <v>3109</v>
      </c>
      <c r="C3136" s="11"/>
      <c r="D3136" s="11"/>
      <c r="F3136" s="413">
        <v>-7480</v>
      </c>
      <c r="G3136" s="413">
        <v>29.959999999999699</v>
      </c>
    </row>
    <row r="3137" spans="1:7">
      <c r="A3137" s="11"/>
      <c r="B3137" s="4">
        <v>3110</v>
      </c>
      <c r="C3137" s="11"/>
      <c r="D3137" s="11"/>
      <c r="F3137" s="413">
        <v>-7490</v>
      </c>
      <c r="G3137" s="413">
        <v>29.979999999999698</v>
      </c>
    </row>
    <row r="3138" spans="1:7">
      <c r="A3138" s="11"/>
      <c r="B3138" s="4">
        <v>3111</v>
      </c>
      <c r="C3138" s="11"/>
      <c r="D3138" s="11"/>
      <c r="F3138" s="413">
        <v>-7500</v>
      </c>
      <c r="G3138" s="413">
        <v>29.999999999999702</v>
      </c>
    </row>
    <row r="3139" spans="1:7">
      <c r="A3139" s="11"/>
      <c r="B3139" s="4">
        <v>3112</v>
      </c>
      <c r="C3139" s="11"/>
      <c r="D3139" s="11"/>
      <c r="F3139" s="413">
        <v>-7510</v>
      </c>
      <c r="G3139" s="413">
        <v>30.019999999999701</v>
      </c>
    </row>
    <row r="3140" spans="1:7">
      <c r="A3140" s="11"/>
      <c r="B3140" s="4">
        <v>3113</v>
      </c>
      <c r="C3140" s="11"/>
      <c r="D3140" s="11"/>
      <c r="F3140" s="413">
        <v>-7520</v>
      </c>
      <c r="G3140" s="413">
        <v>30.039999999999701</v>
      </c>
    </row>
    <row r="3141" spans="1:7">
      <c r="A3141" s="11"/>
      <c r="B3141" s="4">
        <v>3114</v>
      </c>
      <c r="C3141" s="11"/>
      <c r="D3141" s="11"/>
      <c r="F3141" s="413">
        <v>-7530</v>
      </c>
      <c r="G3141" s="413">
        <v>30.0599999999997</v>
      </c>
    </row>
    <row r="3142" spans="1:7">
      <c r="A3142" s="11"/>
      <c r="B3142" s="4">
        <v>3115</v>
      </c>
      <c r="C3142" s="11"/>
      <c r="D3142" s="11"/>
      <c r="F3142" s="413">
        <v>-7540</v>
      </c>
      <c r="G3142" s="413">
        <v>30.0799999999997</v>
      </c>
    </row>
    <row r="3143" spans="1:7">
      <c r="A3143" s="11"/>
      <c r="B3143" s="4">
        <v>3116</v>
      </c>
      <c r="C3143" s="11"/>
      <c r="D3143" s="11"/>
      <c r="F3143" s="413">
        <v>-7550</v>
      </c>
      <c r="G3143" s="413">
        <v>30.099999999999699</v>
      </c>
    </row>
    <row r="3144" spans="1:7">
      <c r="A3144" s="11"/>
      <c r="B3144" s="4">
        <v>3117</v>
      </c>
      <c r="C3144" s="11"/>
      <c r="D3144" s="11"/>
      <c r="F3144" s="413">
        <v>-7560</v>
      </c>
      <c r="G3144" s="413">
        <v>30.119999999999699</v>
      </c>
    </row>
    <row r="3145" spans="1:7">
      <c r="A3145" s="11"/>
      <c r="B3145" s="4">
        <v>3118</v>
      </c>
      <c r="C3145" s="11"/>
      <c r="D3145" s="11"/>
      <c r="F3145" s="413">
        <v>-7570</v>
      </c>
      <c r="G3145" s="413">
        <v>30.139999999999699</v>
      </c>
    </row>
    <row r="3146" spans="1:7">
      <c r="A3146" s="11"/>
      <c r="B3146" s="4">
        <v>3119</v>
      </c>
      <c r="C3146" s="11"/>
      <c r="D3146" s="11"/>
      <c r="F3146" s="413">
        <v>-7580</v>
      </c>
      <c r="G3146" s="413">
        <v>30.159999999999702</v>
      </c>
    </row>
    <row r="3147" spans="1:7">
      <c r="A3147" s="11"/>
      <c r="B3147" s="4">
        <v>3120</v>
      </c>
      <c r="C3147" s="11"/>
      <c r="D3147" s="11"/>
      <c r="F3147" s="413">
        <v>-7590</v>
      </c>
      <c r="G3147" s="413">
        <v>30.179999999999701</v>
      </c>
    </row>
    <row r="3148" spans="1:7">
      <c r="A3148" s="11"/>
      <c r="B3148" s="4">
        <v>3121</v>
      </c>
      <c r="C3148" s="11"/>
      <c r="D3148" s="11"/>
      <c r="F3148" s="413">
        <v>-7600</v>
      </c>
      <c r="G3148" s="413">
        <v>30.199999999999701</v>
      </c>
    </row>
    <row r="3149" spans="1:7">
      <c r="A3149" s="11"/>
      <c r="B3149" s="4">
        <v>3122</v>
      </c>
      <c r="C3149" s="11"/>
      <c r="D3149" s="11"/>
      <c r="F3149" s="413">
        <v>-7610</v>
      </c>
      <c r="G3149" s="413">
        <v>30.2199999999997</v>
      </c>
    </row>
    <row r="3150" spans="1:7">
      <c r="A3150" s="11"/>
      <c r="B3150" s="4">
        <v>3123</v>
      </c>
      <c r="C3150" s="11"/>
      <c r="D3150" s="11"/>
      <c r="F3150" s="413">
        <v>-7620</v>
      </c>
      <c r="G3150" s="413">
        <v>30.2399999999997</v>
      </c>
    </row>
    <row r="3151" spans="1:7">
      <c r="A3151" s="11"/>
      <c r="B3151" s="4">
        <v>3124</v>
      </c>
      <c r="C3151" s="11"/>
      <c r="D3151" s="11"/>
      <c r="F3151" s="413">
        <v>-7630</v>
      </c>
      <c r="G3151" s="413">
        <v>30.2599999999997</v>
      </c>
    </row>
    <row r="3152" spans="1:7">
      <c r="A3152" s="11"/>
      <c r="B3152" s="4">
        <v>3125</v>
      </c>
      <c r="C3152" s="11"/>
      <c r="D3152" s="11"/>
      <c r="F3152" s="413">
        <v>-7640</v>
      </c>
      <c r="G3152" s="413">
        <v>30.279999999999699</v>
      </c>
    </row>
    <row r="3153" spans="1:7">
      <c r="A3153" s="11"/>
      <c r="B3153" s="4">
        <v>3126</v>
      </c>
      <c r="C3153" s="11"/>
      <c r="D3153" s="11"/>
      <c r="F3153" s="413">
        <v>-7650</v>
      </c>
      <c r="G3153" s="413">
        <v>30.299999999999699</v>
      </c>
    </row>
    <row r="3154" spans="1:7">
      <c r="A3154" s="11"/>
      <c r="B3154" s="4">
        <v>3127</v>
      </c>
      <c r="C3154" s="11"/>
      <c r="D3154" s="11"/>
      <c r="F3154" s="413">
        <v>-7660</v>
      </c>
      <c r="G3154" s="413">
        <v>30.319999999999698</v>
      </c>
    </row>
    <row r="3155" spans="1:7">
      <c r="A3155" s="11"/>
      <c r="B3155" s="4">
        <v>3128</v>
      </c>
      <c r="C3155" s="11"/>
      <c r="D3155" s="11"/>
      <c r="F3155" s="413">
        <v>-7670</v>
      </c>
      <c r="G3155" s="413">
        <v>30.339999999999701</v>
      </c>
    </row>
    <row r="3156" spans="1:7">
      <c r="A3156" s="11"/>
      <c r="B3156" s="4">
        <v>3129</v>
      </c>
      <c r="C3156" s="11"/>
      <c r="D3156" s="11"/>
      <c r="F3156" s="413">
        <v>-7680</v>
      </c>
      <c r="G3156" s="413">
        <v>30.359999999999701</v>
      </c>
    </row>
    <row r="3157" spans="1:7">
      <c r="A3157" s="11"/>
      <c r="B3157" s="4">
        <v>3130</v>
      </c>
      <c r="C3157" s="11"/>
      <c r="D3157" s="11"/>
      <c r="F3157" s="413">
        <v>-7690</v>
      </c>
      <c r="G3157" s="413">
        <v>30.379999999999701</v>
      </c>
    </row>
    <row r="3158" spans="1:7">
      <c r="A3158" s="11"/>
      <c r="B3158" s="4">
        <v>3131</v>
      </c>
      <c r="C3158" s="11"/>
      <c r="D3158" s="11"/>
      <c r="F3158" s="413">
        <v>-7700</v>
      </c>
      <c r="G3158" s="413">
        <v>30.3999999999997</v>
      </c>
    </row>
    <row r="3159" spans="1:7">
      <c r="A3159" s="11"/>
      <c r="B3159" s="4">
        <v>3132</v>
      </c>
      <c r="C3159" s="11"/>
      <c r="D3159" s="11"/>
      <c r="F3159" s="413">
        <v>-7710</v>
      </c>
      <c r="G3159" s="413">
        <v>30.4199999999997</v>
      </c>
    </row>
    <row r="3160" spans="1:7">
      <c r="A3160" s="11"/>
      <c r="B3160" s="4">
        <v>3133</v>
      </c>
      <c r="C3160" s="11"/>
      <c r="D3160" s="11"/>
      <c r="F3160" s="413">
        <v>-7720</v>
      </c>
      <c r="G3160" s="413">
        <v>30.439999999999699</v>
      </c>
    </row>
    <row r="3161" spans="1:7">
      <c r="A3161" s="11"/>
      <c r="B3161" s="4">
        <v>3134</v>
      </c>
      <c r="C3161" s="11"/>
      <c r="D3161" s="11"/>
      <c r="F3161" s="413">
        <v>-7730</v>
      </c>
      <c r="G3161" s="413">
        <v>30.459999999999699</v>
      </c>
    </row>
    <row r="3162" spans="1:7">
      <c r="A3162" s="11"/>
      <c r="B3162" s="4">
        <v>3135</v>
      </c>
      <c r="C3162" s="11"/>
      <c r="D3162" s="11"/>
      <c r="F3162" s="413">
        <v>-7740</v>
      </c>
      <c r="G3162" s="413">
        <v>30.479999999999698</v>
      </c>
    </row>
    <row r="3163" spans="1:7">
      <c r="A3163" s="11"/>
      <c r="B3163" s="4">
        <v>3136</v>
      </c>
      <c r="C3163" s="11"/>
      <c r="D3163" s="11"/>
      <c r="F3163" s="413">
        <v>-7750</v>
      </c>
      <c r="G3163" s="413">
        <v>30.499999999999702</v>
      </c>
    </row>
    <row r="3164" spans="1:7">
      <c r="A3164" s="11"/>
      <c r="B3164" s="4">
        <v>3137</v>
      </c>
      <c r="C3164" s="11"/>
      <c r="D3164" s="11"/>
      <c r="F3164" s="413">
        <v>-7760</v>
      </c>
      <c r="G3164" s="413">
        <v>30.519999999999701</v>
      </c>
    </row>
    <row r="3165" spans="1:7">
      <c r="A3165" s="11"/>
      <c r="B3165" s="4">
        <v>3138</v>
      </c>
      <c r="C3165" s="11"/>
      <c r="D3165" s="11"/>
      <c r="F3165" s="413">
        <v>-7770</v>
      </c>
      <c r="G3165" s="413">
        <v>30.539999999999701</v>
      </c>
    </row>
    <row r="3166" spans="1:7">
      <c r="A3166" s="11"/>
      <c r="B3166" s="4">
        <v>3139</v>
      </c>
      <c r="C3166" s="11"/>
      <c r="D3166" s="11"/>
      <c r="F3166" s="413">
        <v>-7780</v>
      </c>
      <c r="G3166" s="413">
        <v>30.5599999999997</v>
      </c>
    </row>
    <row r="3167" spans="1:7">
      <c r="A3167" s="11"/>
      <c r="B3167" s="4">
        <v>3140</v>
      </c>
      <c r="C3167" s="11"/>
      <c r="D3167" s="11"/>
      <c r="F3167" s="413">
        <v>-7790</v>
      </c>
      <c r="G3167" s="413">
        <v>30.5799999999997</v>
      </c>
    </row>
    <row r="3168" spans="1:7">
      <c r="A3168" s="11"/>
      <c r="B3168" s="4">
        <v>3141</v>
      </c>
      <c r="C3168" s="11"/>
      <c r="D3168" s="11"/>
      <c r="F3168" s="413">
        <v>-7800</v>
      </c>
      <c r="G3168" s="413">
        <v>30.599999999999699</v>
      </c>
    </row>
    <row r="3169" spans="1:7">
      <c r="A3169" s="11"/>
      <c r="B3169" s="4">
        <v>3142</v>
      </c>
      <c r="C3169" s="11"/>
      <c r="D3169" s="11"/>
      <c r="F3169" s="413">
        <v>-7810</v>
      </c>
      <c r="G3169" s="413">
        <v>30.619999999999699</v>
      </c>
    </row>
    <row r="3170" spans="1:7">
      <c r="A3170" s="11"/>
      <c r="B3170" s="4">
        <v>3143</v>
      </c>
      <c r="C3170" s="11"/>
      <c r="D3170" s="11"/>
      <c r="F3170" s="413">
        <v>-7820</v>
      </c>
      <c r="G3170" s="413">
        <v>30.639999999999699</v>
      </c>
    </row>
    <row r="3171" spans="1:7">
      <c r="A3171" s="11"/>
      <c r="B3171" s="4">
        <v>3144</v>
      </c>
      <c r="C3171" s="11"/>
      <c r="D3171" s="11"/>
      <c r="F3171" s="413">
        <v>-7830</v>
      </c>
      <c r="G3171" s="413">
        <v>30.659999999999702</v>
      </c>
    </row>
    <row r="3172" spans="1:7">
      <c r="A3172" s="11"/>
      <c r="B3172" s="4">
        <v>3145</v>
      </c>
      <c r="C3172" s="11"/>
      <c r="D3172" s="11"/>
      <c r="F3172" s="413">
        <v>-7840</v>
      </c>
      <c r="G3172" s="413">
        <v>30.679999999999701</v>
      </c>
    </row>
    <row r="3173" spans="1:7">
      <c r="A3173" s="11"/>
      <c r="B3173" s="4">
        <v>3146</v>
      </c>
      <c r="C3173" s="11"/>
      <c r="D3173" s="11"/>
      <c r="F3173" s="413">
        <v>-7850</v>
      </c>
      <c r="G3173" s="413">
        <v>30.699999999999701</v>
      </c>
    </row>
    <row r="3174" spans="1:7">
      <c r="A3174" s="11"/>
      <c r="B3174" s="4">
        <v>3147</v>
      </c>
      <c r="C3174" s="11"/>
      <c r="D3174" s="11"/>
      <c r="F3174" s="413">
        <v>-7860</v>
      </c>
      <c r="G3174" s="413">
        <v>30.7199999999997</v>
      </c>
    </row>
    <row r="3175" spans="1:7">
      <c r="A3175" s="11"/>
      <c r="B3175" s="4">
        <v>3148</v>
      </c>
      <c r="C3175" s="11"/>
      <c r="D3175" s="11"/>
      <c r="F3175" s="413">
        <v>-7870</v>
      </c>
      <c r="G3175" s="413">
        <v>30.7399999999997</v>
      </c>
    </row>
    <row r="3176" spans="1:7">
      <c r="A3176" s="11"/>
      <c r="B3176" s="4">
        <v>3149</v>
      </c>
      <c r="C3176" s="11"/>
      <c r="D3176" s="11"/>
      <c r="F3176" s="413">
        <v>-7880</v>
      </c>
      <c r="G3176" s="413">
        <v>30.7599999999997</v>
      </c>
    </row>
    <row r="3177" spans="1:7">
      <c r="A3177" s="11"/>
      <c r="B3177" s="4">
        <v>3150</v>
      </c>
      <c r="C3177" s="11"/>
      <c r="D3177" s="11"/>
      <c r="F3177" s="413">
        <v>-7890</v>
      </c>
      <c r="G3177" s="413">
        <v>30.779999999999699</v>
      </c>
    </row>
    <row r="3178" spans="1:7">
      <c r="A3178" s="11"/>
      <c r="B3178" s="4">
        <v>3151</v>
      </c>
      <c r="C3178" s="11"/>
      <c r="D3178" s="11"/>
      <c r="F3178" s="413">
        <v>-7900</v>
      </c>
      <c r="G3178" s="413">
        <v>30.799999999999699</v>
      </c>
    </row>
    <row r="3179" spans="1:7">
      <c r="A3179" s="11"/>
      <c r="B3179" s="4">
        <v>3152</v>
      </c>
      <c r="C3179" s="11"/>
      <c r="D3179" s="11"/>
      <c r="F3179" s="413">
        <v>-7910</v>
      </c>
      <c r="G3179" s="413">
        <v>30.819999999999698</v>
      </c>
    </row>
    <row r="3180" spans="1:7">
      <c r="A3180" s="11"/>
      <c r="B3180" s="4">
        <v>3153</v>
      </c>
      <c r="C3180" s="11"/>
      <c r="D3180" s="11"/>
      <c r="F3180" s="413">
        <v>-7920</v>
      </c>
      <c r="G3180" s="413">
        <v>30.839999999999701</v>
      </c>
    </row>
    <row r="3181" spans="1:7">
      <c r="A3181" s="11"/>
      <c r="B3181" s="4">
        <v>3154</v>
      </c>
      <c r="C3181" s="11"/>
      <c r="D3181" s="11"/>
      <c r="F3181" s="413">
        <v>-7930</v>
      </c>
      <c r="G3181" s="413">
        <v>30.859999999999701</v>
      </c>
    </row>
    <row r="3182" spans="1:7">
      <c r="A3182" s="11"/>
      <c r="B3182" s="4">
        <v>3155</v>
      </c>
      <c r="C3182" s="11"/>
      <c r="D3182" s="11"/>
      <c r="F3182" s="413">
        <v>-7940</v>
      </c>
      <c r="G3182" s="413">
        <v>30.879999999999701</v>
      </c>
    </row>
    <row r="3183" spans="1:7">
      <c r="A3183" s="11"/>
      <c r="B3183" s="4">
        <v>3156</v>
      </c>
      <c r="C3183" s="11"/>
      <c r="D3183" s="11"/>
      <c r="F3183" s="413">
        <v>-7950</v>
      </c>
      <c r="G3183" s="413">
        <v>30.8999999999997</v>
      </c>
    </row>
    <row r="3184" spans="1:7">
      <c r="A3184" s="11"/>
      <c r="B3184" s="4">
        <v>3157</v>
      </c>
      <c r="C3184" s="11"/>
      <c r="D3184" s="11"/>
      <c r="F3184" s="413">
        <v>-7960</v>
      </c>
      <c r="G3184" s="413">
        <v>30.9199999999997</v>
      </c>
    </row>
    <row r="3185" spans="1:7">
      <c r="A3185" s="11"/>
      <c r="B3185" s="4">
        <v>3158</v>
      </c>
      <c r="C3185" s="11"/>
      <c r="D3185" s="11"/>
      <c r="F3185" s="413">
        <v>-7970</v>
      </c>
      <c r="G3185" s="413">
        <v>30.939999999999699</v>
      </c>
    </row>
    <row r="3186" spans="1:7">
      <c r="A3186" s="11"/>
      <c r="B3186" s="4">
        <v>3159</v>
      </c>
      <c r="C3186" s="11"/>
      <c r="D3186" s="11"/>
      <c r="F3186" s="413">
        <v>-7980</v>
      </c>
      <c r="G3186" s="413">
        <v>30.959999999999699</v>
      </c>
    </row>
    <row r="3187" spans="1:7">
      <c r="A3187" s="11"/>
      <c r="B3187" s="4">
        <v>3160</v>
      </c>
      <c r="C3187" s="11"/>
      <c r="D3187" s="11"/>
      <c r="F3187" s="413">
        <v>-7990</v>
      </c>
      <c r="G3187" s="413">
        <v>30.979999999999698</v>
      </c>
    </row>
    <row r="3188" spans="1:7">
      <c r="A3188" s="11"/>
      <c r="B3188" s="4">
        <v>3161</v>
      </c>
      <c r="C3188" s="11"/>
      <c r="D3188" s="11"/>
      <c r="F3188" s="413">
        <v>-8000</v>
      </c>
      <c r="G3188" s="413">
        <v>30.999999999999702</v>
      </c>
    </row>
    <row r="3189" spans="1:7">
      <c r="A3189" s="11"/>
      <c r="B3189" s="4">
        <v>3162</v>
      </c>
      <c r="C3189" s="11"/>
      <c r="D3189" s="11"/>
      <c r="F3189" s="413">
        <v>-8010</v>
      </c>
      <c r="G3189" s="413">
        <v>31.019999999999701</v>
      </c>
    </row>
    <row r="3190" spans="1:7">
      <c r="A3190" s="11"/>
      <c r="B3190" s="4">
        <v>3163</v>
      </c>
      <c r="C3190" s="11"/>
      <c r="D3190" s="11"/>
      <c r="F3190" s="413">
        <v>-8020</v>
      </c>
      <c r="G3190" s="413">
        <v>31.039999999999701</v>
      </c>
    </row>
    <row r="3191" spans="1:7">
      <c r="A3191" s="11"/>
      <c r="B3191" s="4">
        <v>3164</v>
      </c>
      <c r="C3191" s="11"/>
      <c r="D3191" s="11"/>
      <c r="F3191" s="413">
        <v>-8030</v>
      </c>
      <c r="G3191" s="413">
        <v>31.0599999999997</v>
      </c>
    </row>
    <row r="3192" spans="1:7">
      <c r="A3192" s="11"/>
      <c r="B3192" s="4">
        <v>3165</v>
      </c>
      <c r="C3192" s="11"/>
      <c r="D3192" s="11"/>
      <c r="F3192" s="413">
        <v>-8040</v>
      </c>
      <c r="G3192" s="413">
        <v>31.0799999999997</v>
      </c>
    </row>
    <row r="3193" spans="1:7">
      <c r="A3193" s="11"/>
      <c r="B3193" s="4">
        <v>3166</v>
      </c>
      <c r="C3193" s="11"/>
      <c r="D3193" s="11"/>
      <c r="F3193" s="413">
        <v>-8050</v>
      </c>
      <c r="G3193" s="413">
        <v>31.099999999999699</v>
      </c>
    </row>
    <row r="3194" spans="1:7">
      <c r="A3194" s="11"/>
      <c r="B3194" s="4">
        <v>3167</v>
      </c>
      <c r="C3194" s="11"/>
      <c r="D3194" s="11"/>
      <c r="F3194" s="413">
        <v>-8060</v>
      </c>
      <c r="G3194" s="413">
        <v>31.119999999999699</v>
      </c>
    </row>
    <row r="3195" spans="1:7">
      <c r="A3195" s="11"/>
      <c r="B3195" s="4">
        <v>3168</v>
      </c>
      <c r="C3195" s="11"/>
      <c r="D3195" s="11"/>
      <c r="F3195" s="413">
        <v>-8070</v>
      </c>
      <c r="G3195" s="413">
        <v>31.139999999999699</v>
      </c>
    </row>
    <row r="3196" spans="1:7">
      <c r="A3196" s="11"/>
      <c r="B3196" s="4">
        <v>3169</v>
      </c>
      <c r="C3196" s="11"/>
      <c r="D3196" s="11"/>
      <c r="F3196" s="413">
        <v>-8080</v>
      </c>
      <c r="G3196" s="413">
        <v>31.159999999999702</v>
      </c>
    </row>
    <row r="3197" spans="1:7">
      <c r="A3197" s="11"/>
      <c r="B3197" s="4">
        <v>3170</v>
      </c>
      <c r="C3197" s="11"/>
      <c r="D3197" s="11"/>
      <c r="F3197" s="413">
        <v>-8090</v>
      </c>
      <c r="G3197" s="413">
        <v>31.179999999999701</v>
      </c>
    </row>
    <row r="3198" spans="1:7">
      <c r="A3198" s="11"/>
      <c r="B3198" s="4">
        <v>3171</v>
      </c>
      <c r="C3198" s="11"/>
      <c r="D3198" s="11"/>
      <c r="F3198" s="413">
        <v>-8100</v>
      </c>
      <c r="G3198" s="413">
        <v>31.199999999999701</v>
      </c>
    </row>
    <row r="3199" spans="1:7">
      <c r="A3199" s="11"/>
      <c r="B3199" s="4">
        <v>3172</v>
      </c>
      <c r="C3199" s="11"/>
      <c r="D3199" s="11"/>
      <c r="F3199" s="413">
        <v>-8110</v>
      </c>
      <c r="G3199" s="413">
        <v>31.2199999999997</v>
      </c>
    </row>
    <row r="3200" spans="1:7">
      <c r="A3200" s="11"/>
      <c r="B3200" s="4">
        <v>3173</v>
      </c>
      <c r="C3200" s="11"/>
      <c r="D3200" s="11"/>
      <c r="F3200" s="413">
        <v>-8120</v>
      </c>
      <c r="G3200" s="413">
        <v>31.2399999999997</v>
      </c>
    </row>
    <row r="3201" spans="1:7">
      <c r="A3201" s="11"/>
      <c r="B3201" s="4">
        <v>3174</v>
      </c>
      <c r="C3201" s="11"/>
      <c r="D3201" s="11"/>
      <c r="F3201" s="413">
        <v>-8130</v>
      </c>
      <c r="G3201" s="413">
        <v>31.2599999999997</v>
      </c>
    </row>
    <row r="3202" spans="1:7">
      <c r="A3202" s="11"/>
      <c r="B3202" s="4">
        <v>3175</v>
      </c>
      <c r="C3202" s="11"/>
      <c r="D3202" s="11"/>
      <c r="F3202" s="413">
        <v>-8140</v>
      </c>
      <c r="G3202" s="413">
        <v>31.279999999999699</v>
      </c>
    </row>
    <row r="3203" spans="1:7">
      <c r="A3203" s="11"/>
      <c r="B3203" s="4">
        <v>3176</v>
      </c>
      <c r="C3203" s="11"/>
      <c r="D3203" s="11"/>
      <c r="F3203" s="413">
        <v>-8150</v>
      </c>
      <c r="G3203" s="413">
        <v>31.299999999999699</v>
      </c>
    </row>
    <row r="3204" spans="1:7">
      <c r="A3204" s="11"/>
      <c r="B3204" s="4">
        <v>3177</v>
      </c>
      <c r="C3204" s="11"/>
      <c r="D3204" s="11"/>
      <c r="F3204" s="413">
        <v>-8160</v>
      </c>
      <c r="G3204" s="413">
        <v>31.319999999999698</v>
      </c>
    </row>
    <row r="3205" spans="1:7">
      <c r="A3205" s="11"/>
      <c r="B3205" s="4">
        <v>3178</v>
      </c>
      <c r="C3205" s="11"/>
      <c r="D3205" s="11"/>
      <c r="F3205" s="413">
        <v>-8170</v>
      </c>
      <c r="G3205" s="413">
        <v>31.339999999999701</v>
      </c>
    </row>
    <row r="3206" spans="1:7">
      <c r="A3206" s="11"/>
      <c r="B3206" s="4">
        <v>3179</v>
      </c>
      <c r="C3206" s="11"/>
      <c r="D3206" s="11"/>
      <c r="F3206" s="413">
        <v>-8180</v>
      </c>
      <c r="G3206" s="413">
        <v>31.359999999999701</v>
      </c>
    </row>
    <row r="3207" spans="1:7">
      <c r="A3207" s="11"/>
      <c r="B3207" s="4">
        <v>3180</v>
      </c>
      <c r="C3207" s="11"/>
      <c r="D3207" s="11"/>
      <c r="F3207" s="413">
        <v>-8190</v>
      </c>
      <c r="G3207" s="413">
        <v>31.379999999999701</v>
      </c>
    </row>
    <row r="3208" spans="1:7">
      <c r="A3208" s="11"/>
      <c r="B3208" s="4">
        <v>3181</v>
      </c>
      <c r="C3208" s="11"/>
      <c r="D3208" s="11"/>
      <c r="F3208" s="413">
        <v>-8200</v>
      </c>
      <c r="G3208" s="413">
        <v>31.3999999999997</v>
      </c>
    </row>
    <row r="3209" spans="1:7">
      <c r="A3209" s="11"/>
      <c r="B3209" s="4">
        <v>3182</v>
      </c>
      <c r="C3209" s="11"/>
      <c r="D3209" s="11"/>
      <c r="F3209" s="413">
        <v>-8210</v>
      </c>
      <c r="G3209" s="413">
        <v>31.4199999999997</v>
      </c>
    </row>
    <row r="3210" spans="1:7">
      <c r="A3210" s="11"/>
      <c r="B3210" s="4">
        <v>3183</v>
      </c>
      <c r="C3210" s="11"/>
      <c r="D3210" s="11"/>
      <c r="F3210" s="413">
        <v>-8220</v>
      </c>
      <c r="G3210" s="413">
        <v>31.439999999999699</v>
      </c>
    </row>
    <row r="3211" spans="1:7">
      <c r="A3211" s="11"/>
      <c r="B3211" s="4">
        <v>3184</v>
      </c>
      <c r="C3211" s="11"/>
      <c r="D3211" s="11"/>
      <c r="F3211" s="413">
        <v>-8230</v>
      </c>
      <c r="G3211" s="413">
        <v>31.459999999999699</v>
      </c>
    </row>
    <row r="3212" spans="1:7">
      <c r="A3212" s="11"/>
      <c r="B3212" s="4">
        <v>3185</v>
      </c>
      <c r="C3212" s="11"/>
      <c r="D3212" s="11"/>
      <c r="F3212" s="413">
        <v>-8240</v>
      </c>
      <c r="G3212" s="413">
        <v>31.479999999999698</v>
      </c>
    </row>
    <row r="3213" spans="1:7">
      <c r="A3213" s="11"/>
      <c r="B3213" s="4">
        <v>3186</v>
      </c>
      <c r="C3213" s="11"/>
      <c r="D3213" s="11"/>
      <c r="F3213" s="413">
        <v>-8250</v>
      </c>
      <c r="G3213" s="413">
        <v>31.499999999999702</v>
      </c>
    </row>
    <row r="3214" spans="1:7">
      <c r="A3214" s="11"/>
      <c r="B3214" s="4">
        <v>3187</v>
      </c>
      <c r="C3214" s="11"/>
      <c r="D3214" s="11"/>
      <c r="F3214" s="413">
        <v>-8260</v>
      </c>
      <c r="G3214" s="413">
        <v>31.519999999999701</v>
      </c>
    </row>
    <row r="3215" spans="1:7">
      <c r="A3215" s="11"/>
      <c r="B3215" s="4">
        <v>3188</v>
      </c>
      <c r="C3215" s="11"/>
      <c r="D3215" s="11"/>
      <c r="F3215" s="413">
        <v>-8270</v>
      </c>
      <c r="G3215" s="413">
        <v>31.539999999999701</v>
      </c>
    </row>
    <row r="3216" spans="1:7">
      <c r="A3216" s="11"/>
      <c r="B3216" s="4">
        <v>3189</v>
      </c>
      <c r="C3216" s="11"/>
      <c r="D3216" s="11"/>
      <c r="F3216" s="413">
        <v>-8280</v>
      </c>
      <c r="G3216" s="413">
        <v>31.5599999999997</v>
      </c>
    </row>
    <row r="3217" spans="1:7">
      <c r="A3217" s="11"/>
      <c r="B3217" s="4">
        <v>3190</v>
      </c>
      <c r="C3217" s="11"/>
      <c r="D3217" s="11"/>
      <c r="F3217" s="413">
        <v>-8290</v>
      </c>
      <c r="G3217" s="413">
        <v>31.5799999999997</v>
      </c>
    </row>
    <row r="3218" spans="1:7">
      <c r="A3218" s="11"/>
      <c r="B3218" s="4">
        <v>3191</v>
      </c>
      <c r="C3218" s="11"/>
      <c r="D3218" s="11"/>
      <c r="F3218" s="413">
        <v>-8300</v>
      </c>
      <c r="G3218" s="413">
        <v>31.599999999999699</v>
      </c>
    </row>
    <row r="3219" spans="1:7">
      <c r="A3219" s="11"/>
      <c r="B3219" s="4">
        <v>3192</v>
      </c>
      <c r="C3219" s="11"/>
      <c r="D3219" s="11"/>
      <c r="F3219" s="413">
        <v>-8310</v>
      </c>
      <c r="G3219" s="413">
        <v>31.619999999999699</v>
      </c>
    </row>
    <row r="3220" spans="1:7">
      <c r="A3220" s="11"/>
      <c r="B3220" s="4">
        <v>3193</v>
      </c>
      <c r="C3220" s="11"/>
      <c r="D3220" s="11"/>
      <c r="F3220" s="413">
        <v>-8320</v>
      </c>
      <c r="G3220" s="413">
        <v>31.639999999999699</v>
      </c>
    </row>
    <row r="3221" spans="1:7">
      <c r="A3221" s="11"/>
      <c r="B3221" s="4">
        <v>3194</v>
      </c>
      <c r="C3221" s="11"/>
      <c r="D3221" s="11"/>
      <c r="F3221" s="413">
        <v>-8330</v>
      </c>
      <c r="G3221" s="413">
        <v>31.659999999999702</v>
      </c>
    </row>
    <row r="3222" spans="1:7">
      <c r="A3222" s="11"/>
      <c r="B3222" s="4">
        <v>3195</v>
      </c>
      <c r="C3222" s="11"/>
      <c r="D3222" s="11"/>
      <c r="F3222" s="413">
        <v>-8340</v>
      </c>
      <c r="G3222" s="413">
        <v>31.679999999999701</v>
      </c>
    </row>
    <row r="3223" spans="1:7">
      <c r="A3223" s="11"/>
      <c r="B3223" s="4">
        <v>3196</v>
      </c>
      <c r="C3223" s="11"/>
      <c r="D3223" s="11"/>
      <c r="F3223" s="413">
        <v>-8350</v>
      </c>
      <c r="G3223" s="413">
        <v>31.699999999999701</v>
      </c>
    </row>
    <row r="3224" spans="1:7">
      <c r="A3224" s="11"/>
      <c r="B3224" s="4">
        <v>3197</v>
      </c>
      <c r="C3224" s="11"/>
      <c r="D3224" s="11"/>
      <c r="F3224" s="413">
        <v>-8360</v>
      </c>
      <c r="G3224" s="413">
        <v>31.7199999999997</v>
      </c>
    </row>
    <row r="3225" spans="1:7">
      <c r="A3225" s="11"/>
      <c r="B3225" s="4">
        <v>3198</v>
      </c>
      <c r="C3225" s="11"/>
      <c r="D3225" s="11"/>
      <c r="F3225" s="413">
        <v>-8370</v>
      </c>
      <c r="G3225" s="413">
        <v>31.7399999999997</v>
      </c>
    </row>
    <row r="3226" spans="1:7">
      <c r="A3226" s="11"/>
      <c r="B3226" s="4">
        <v>3199</v>
      </c>
      <c r="C3226" s="11"/>
      <c r="D3226" s="11"/>
      <c r="F3226" s="413">
        <v>-8380</v>
      </c>
      <c r="G3226" s="413">
        <v>31.7599999999997</v>
      </c>
    </row>
    <row r="3227" spans="1:7">
      <c r="A3227" s="11"/>
      <c r="B3227" s="4">
        <v>3200</v>
      </c>
      <c r="C3227" s="11"/>
      <c r="D3227" s="11"/>
      <c r="F3227" s="413">
        <v>-8390</v>
      </c>
      <c r="G3227" s="413">
        <v>31.779999999999699</v>
      </c>
    </row>
    <row r="3228" spans="1:7">
      <c r="A3228" s="11"/>
      <c r="B3228" s="4">
        <v>3201</v>
      </c>
      <c r="C3228" s="11"/>
      <c r="D3228" s="11"/>
      <c r="F3228" s="413">
        <v>-8400</v>
      </c>
      <c r="G3228" s="413">
        <v>31.799999999999699</v>
      </c>
    </row>
    <row r="3229" spans="1:7">
      <c r="A3229" s="11"/>
      <c r="B3229" s="4">
        <v>3202</v>
      </c>
      <c r="C3229" s="11"/>
      <c r="D3229" s="11"/>
      <c r="F3229" s="413">
        <v>-8410</v>
      </c>
      <c r="G3229" s="413">
        <v>31.819999999999698</v>
      </c>
    </row>
    <row r="3230" spans="1:7">
      <c r="A3230" s="11"/>
      <c r="B3230" s="4">
        <v>3203</v>
      </c>
      <c r="C3230" s="11"/>
      <c r="D3230" s="11"/>
      <c r="F3230" s="413">
        <v>-8420</v>
      </c>
      <c r="G3230" s="413">
        <v>31.839999999999701</v>
      </c>
    </row>
    <row r="3231" spans="1:7">
      <c r="A3231" s="11"/>
      <c r="B3231" s="4">
        <v>3204</v>
      </c>
      <c r="C3231" s="11"/>
      <c r="D3231" s="11"/>
      <c r="F3231" s="413">
        <v>-8430</v>
      </c>
      <c r="G3231" s="413">
        <v>31.859999999999701</v>
      </c>
    </row>
    <row r="3232" spans="1:7">
      <c r="A3232" s="11"/>
      <c r="B3232" s="4">
        <v>3205</v>
      </c>
      <c r="C3232" s="11"/>
      <c r="D3232" s="11"/>
      <c r="F3232" s="413">
        <v>-8440</v>
      </c>
      <c r="G3232" s="413">
        <v>31.879999999999701</v>
      </c>
    </row>
    <row r="3233" spans="1:7">
      <c r="A3233" s="11"/>
      <c r="B3233" s="4">
        <v>3206</v>
      </c>
      <c r="C3233" s="11"/>
      <c r="D3233" s="11"/>
      <c r="F3233" s="413">
        <v>-8450</v>
      </c>
      <c r="G3233" s="413">
        <v>31.8999999999997</v>
      </c>
    </row>
    <row r="3234" spans="1:7">
      <c r="A3234" s="11"/>
      <c r="B3234" s="4">
        <v>3207</v>
      </c>
      <c r="C3234" s="11"/>
      <c r="D3234" s="11"/>
      <c r="F3234" s="413">
        <v>-8460</v>
      </c>
      <c r="G3234" s="413">
        <v>31.9199999999997</v>
      </c>
    </row>
    <row r="3235" spans="1:7">
      <c r="A3235" s="11"/>
      <c r="B3235" s="4">
        <v>3208</v>
      </c>
      <c r="C3235" s="11"/>
      <c r="D3235" s="11"/>
      <c r="F3235" s="413">
        <v>-8470</v>
      </c>
      <c r="G3235" s="413">
        <v>31.939999999999699</v>
      </c>
    </row>
    <row r="3236" spans="1:7">
      <c r="A3236" s="11"/>
      <c r="B3236" s="4">
        <v>3209</v>
      </c>
      <c r="C3236" s="11"/>
      <c r="D3236" s="11"/>
      <c r="F3236" s="413">
        <v>-8480</v>
      </c>
      <c r="G3236" s="413">
        <v>31.959999999999699</v>
      </c>
    </row>
    <row r="3237" spans="1:7">
      <c r="A3237" s="11"/>
      <c r="B3237" s="4">
        <v>3210</v>
      </c>
      <c r="C3237" s="11"/>
      <c r="D3237" s="11"/>
      <c r="F3237" s="413">
        <v>-8490</v>
      </c>
      <c r="G3237" s="413">
        <v>31.979999999999698</v>
      </c>
    </row>
    <row r="3238" spans="1:7">
      <c r="A3238" s="11"/>
      <c r="B3238" s="4">
        <v>3211</v>
      </c>
      <c r="C3238" s="11"/>
      <c r="D3238" s="11"/>
      <c r="F3238" s="413">
        <v>-8500</v>
      </c>
      <c r="G3238" s="413">
        <v>31.999999999999702</v>
      </c>
    </row>
    <row r="3239" spans="1:7">
      <c r="A3239" s="11"/>
      <c r="B3239" s="4">
        <v>3212</v>
      </c>
      <c r="C3239" s="11"/>
      <c r="D3239" s="11"/>
      <c r="F3239" s="413">
        <v>-8510</v>
      </c>
      <c r="G3239" s="413">
        <v>32.019999999999698</v>
      </c>
    </row>
    <row r="3240" spans="1:7">
      <c r="A3240" s="11"/>
      <c r="B3240" s="4">
        <v>3213</v>
      </c>
      <c r="C3240" s="11"/>
      <c r="D3240" s="11"/>
      <c r="F3240" s="413">
        <v>-8520</v>
      </c>
      <c r="G3240" s="413">
        <v>32.039999999999701</v>
      </c>
    </row>
    <row r="3241" spans="1:7">
      <c r="A3241" s="11"/>
      <c r="B3241" s="4">
        <v>3214</v>
      </c>
      <c r="C3241" s="11"/>
      <c r="D3241" s="11"/>
      <c r="F3241" s="413">
        <v>-8530</v>
      </c>
      <c r="G3241" s="413">
        <v>32.059999999999697</v>
      </c>
    </row>
    <row r="3242" spans="1:7">
      <c r="A3242" s="11"/>
      <c r="B3242" s="4">
        <v>3215</v>
      </c>
      <c r="C3242" s="11"/>
      <c r="D3242" s="11"/>
      <c r="F3242" s="413">
        <v>-8540</v>
      </c>
      <c r="G3242" s="413">
        <v>32.0799999999997</v>
      </c>
    </row>
    <row r="3243" spans="1:7">
      <c r="A3243" s="11"/>
      <c r="B3243" s="4">
        <v>3216</v>
      </c>
      <c r="C3243" s="11"/>
      <c r="D3243" s="11"/>
      <c r="F3243" s="413">
        <v>-8550</v>
      </c>
      <c r="G3243" s="413">
        <v>32.099999999999703</v>
      </c>
    </row>
    <row r="3244" spans="1:7">
      <c r="A3244" s="11"/>
      <c r="B3244" s="4">
        <v>3217</v>
      </c>
      <c r="C3244" s="11"/>
      <c r="D3244" s="11"/>
      <c r="F3244" s="413">
        <v>-8560</v>
      </c>
      <c r="G3244" s="413">
        <v>32.119999999999699</v>
      </c>
    </row>
    <row r="3245" spans="1:7">
      <c r="A3245" s="11"/>
      <c r="B3245" s="4">
        <v>3218</v>
      </c>
      <c r="C3245" s="11"/>
      <c r="D3245" s="11"/>
      <c r="F3245" s="413">
        <v>-8570</v>
      </c>
      <c r="G3245" s="413">
        <v>32.139999999999702</v>
      </c>
    </row>
    <row r="3246" spans="1:7">
      <c r="A3246" s="11"/>
      <c r="B3246" s="4">
        <v>3219</v>
      </c>
      <c r="C3246" s="11"/>
      <c r="D3246" s="11"/>
      <c r="F3246" s="413">
        <v>-8580</v>
      </c>
      <c r="G3246" s="413">
        <v>32.159999999999698</v>
      </c>
    </row>
    <row r="3247" spans="1:7">
      <c r="A3247" s="11"/>
      <c r="B3247" s="4">
        <v>3220</v>
      </c>
      <c r="C3247" s="11"/>
      <c r="D3247" s="11"/>
      <c r="F3247" s="413">
        <v>-8590</v>
      </c>
      <c r="G3247" s="413">
        <v>32.179999999999701</v>
      </c>
    </row>
    <row r="3248" spans="1:7">
      <c r="A3248" s="11"/>
      <c r="B3248" s="4">
        <v>3221</v>
      </c>
      <c r="C3248" s="11"/>
      <c r="D3248" s="11"/>
      <c r="F3248" s="413">
        <v>-8600</v>
      </c>
      <c r="G3248" s="413">
        <v>32.199999999999697</v>
      </c>
    </row>
    <row r="3249" spans="1:7">
      <c r="A3249" s="11"/>
      <c r="B3249" s="4">
        <v>3222</v>
      </c>
      <c r="C3249" s="11"/>
      <c r="D3249" s="11"/>
      <c r="F3249" s="413">
        <v>-8610</v>
      </c>
      <c r="G3249" s="413">
        <v>32.2199999999997</v>
      </c>
    </row>
    <row r="3250" spans="1:7">
      <c r="A3250" s="11"/>
      <c r="B3250" s="4">
        <v>3223</v>
      </c>
      <c r="C3250" s="11"/>
      <c r="D3250" s="11"/>
      <c r="F3250" s="413">
        <v>-8620</v>
      </c>
      <c r="G3250" s="413">
        <v>32.239999999999696</v>
      </c>
    </row>
    <row r="3251" spans="1:7">
      <c r="A3251" s="11"/>
      <c r="B3251" s="4">
        <v>3224</v>
      </c>
      <c r="C3251" s="11"/>
      <c r="D3251" s="11"/>
      <c r="F3251" s="413">
        <v>-8630</v>
      </c>
      <c r="G3251" s="413">
        <v>32.2599999999997</v>
      </c>
    </row>
    <row r="3252" spans="1:7">
      <c r="A3252" s="11"/>
      <c r="B3252" s="4">
        <v>3225</v>
      </c>
      <c r="C3252" s="11"/>
      <c r="D3252" s="11"/>
      <c r="F3252" s="413">
        <v>-8640</v>
      </c>
      <c r="G3252" s="413">
        <v>32.279999999999703</v>
      </c>
    </row>
    <row r="3253" spans="1:7">
      <c r="A3253" s="11"/>
      <c r="B3253" s="4">
        <v>3226</v>
      </c>
      <c r="C3253" s="11"/>
      <c r="D3253" s="11"/>
      <c r="F3253" s="413">
        <v>-8650</v>
      </c>
      <c r="G3253" s="413">
        <v>32.299999999999699</v>
      </c>
    </row>
    <row r="3254" spans="1:7">
      <c r="A3254" s="11"/>
      <c r="B3254" s="4">
        <v>3227</v>
      </c>
      <c r="C3254" s="11"/>
      <c r="D3254" s="11"/>
      <c r="F3254" s="413">
        <v>-8660</v>
      </c>
      <c r="G3254" s="413">
        <v>32.319999999999702</v>
      </c>
    </row>
    <row r="3255" spans="1:7">
      <c r="A3255" s="11"/>
      <c r="B3255" s="4">
        <v>3228</v>
      </c>
      <c r="C3255" s="11"/>
      <c r="D3255" s="11"/>
      <c r="F3255" s="413">
        <v>-8670</v>
      </c>
      <c r="G3255" s="413">
        <v>32.339999999999698</v>
      </c>
    </row>
    <row r="3256" spans="1:7">
      <c r="A3256" s="11"/>
      <c r="B3256" s="4">
        <v>3229</v>
      </c>
      <c r="C3256" s="11"/>
      <c r="D3256" s="11"/>
      <c r="F3256" s="413">
        <v>-8680</v>
      </c>
      <c r="G3256" s="413">
        <v>32.359999999999701</v>
      </c>
    </row>
    <row r="3257" spans="1:7">
      <c r="A3257" s="11"/>
      <c r="B3257" s="4">
        <v>3230</v>
      </c>
      <c r="C3257" s="11"/>
      <c r="D3257" s="11"/>
      <c r="F3257" s="413">
        <v>-8690</v>
      </c>
      <c r="G3257" s="413">
        <v>32.379999999999697</v>
      </c>
    </row>
    <row r="3258" spans="1:7">
      <c r="A3258" s="11"/>
      <c r="B3258" s="4">
        <v>3231</v>
      </c>
      <c r="C3258" s="11"/>
      <c r="D3258" s="11"/>
      <c r="F3258" s="413">
        <v>-8700</v>
      </c>
      <c r="G3258" s="413">
        <v>32.3999999999997</v>
      </c>
    </row>
    <row r="3259" spans="1:7">
      <c r="A3259" s="11"/>
      <c r="B3259" s="4">
        <v>3232</v>
      </c>
      <c r="C3259" s="11"/>
      <c r="D3259" s="11"/>
      <c r="F3259" s="413">
        <v>-8710</v>
      </c>
      <c r="G3259" s="413">
        <v>32.419999999999703</v>
      </c>
    </row>
    <row r="3260" spans="1:7">
      <c r="A3260" s="11"/>
      <c r="B3260" s="4">
        <v>3233</v>
      </c>
      <c r="C3260" s="11"/>
      <c r="D3260" s="11"/>
      <c r="F3260" s="413">
        <v>-8720</v>
      </c>
      <c r="G3260" s="413">
        <v>32.439999999999699</v>
      </c>
    </row>
    <row r="3261" spans="1:7">
      <c r="A3261" s="11"/>
      <c r="B3261" s="4">
        <v>3234</v>
      </c>
      <c r="C3261" s="11"/>
      <c r="D3261" s="11"/>
      <c r="F3261" s="413">
        <v>-8730</v>
      </c>
      <c r="G3261" s="413">
        <v>32.459999999999702</v>
      </c>
    </row>
    <row r="3262" spans="1:7">
      <c r="A3262" s="11"/>
      <c r="B3262" s="4">
        <v>3235</v>
      </c>
      <c r="C3262" s="11"/>
      <c r="D3262" s="11"/>
      <c r="F3262" s="413">
        <v>-8740</v>
      </c>
      <c r="G3262" s="413">
        <v>32.479999999999698</v>
      </c>
    </row>
    <row r="3263" spans="1:7">
      <c r="A3263" s="11"/>
      <c r="B3263" s="4">
        <v>3236</v>
      </c>
      <c r="C3263" s="11"/>
      <c r="D3263" s="11"/>
      <c r="F3263" s="413">
        <v>-8750</v>
      </c>
      <c r="G3263" s="413">
        <v>32.499999999999702</v>
      </c>
    </row>
    <row r="3264" spans="1:7">
      <c r="A3264" s="11"/>
      <c r="B3264" s="4">
        <v>3237</v>
      </c>
      <c r="C3264" s="11"/>
      <c r="D3264" s="11"/>
      <c r="F3264" s="413">
        <v>-8760</v>
      </c>
      <c r="G3264" s="413">
        <v>32.519999999999698</v>
      </c>
    </row>
    <row r="3265" spans="1:7">
      <c r="A3265" s="11"/>
      <c r="B3265" s="4">
        <v>3238</v>
      </c>
      <c r="C3265" s="11"/>
      <c r="D3265" s="11"/>
      <c r="F3265" s="413">
        <v>-8770</v>
      </c>
      <c r="G3265" s="413">
        <v>32.539999999999701</v>
      </c>
    </row>
    <row r="3266" spans="1:7">
      <c r="A3266" s="11"/>
      <c r="B3266" s="4">
        <v>3239</v>
      </c>
      <c r="C3266" s="11"/>
      <c r="D3266" s="11"/>
      <c r="F3266" s="413">
        <v>-8780</v>
      </c>
      <c r="G3266" s="413">
        <v>32.559999999999697</v>
      </c>
    </row>
    <row r="3267" spans="1:7">
      <c r="A3267" s="11"/>
      <c r="B3267" s="4">
        <v>3240</v>
      </c>
      <c r="C3267" s="11"/>
      <c r="D3267" s="11"/>
      <c r="F3267" s="413">
        <v>-8790</v>
      </c>
      <c r="G3267" s="413">
        <v>32.5799999999997</v>
      </c>
    </row>
    <row r="3268" spans="1:7">
      <c r="A3268" s="11"/>
      <c r="B3268" s="4">
        <v>3241</v>
      </c>
      <c r="C3268" s="11"/>
      <c r="D3268" s="11"/>
      <c r="F3268" s="413">
        <v>-8800</v>
      </c>
      <c r="G3268" s="413">
        <v>32.599999999999703</v>
      </c>
    </row>
    <row r="3269" spans="1:7">
      <c r="A3269" s="11"/>
      <c r="B3269" s="4">
        <v>3242</v>
      </c>
      <c r="C3269" s="11"/>
      <c r="D3269" s="11"/>
      <c r="F3269" s="413">
        <v>-8810</v>
      </c>
      <c r="G3269" s="413">
        <v>32.619999999999699</v>
      </c>
    </row>
    <row r="3270" spans="1:7">
      <c r="A3270" s="11"/>
      <c r="B3270" s="4">
        <v>3243</v>
      </c>
      <c r="C3270" s="11"/>
      <c r="D3270" s="11"/>
      <c r="F3270" s="413">
        <v>-8820</v>
      </c>
      <c r="G3270" s="413">
        <v>32.639999999999702</v>
      </c>
    </row>
    <row r="3271" spans="1:7">
      <c r="A3271" s="11"/>
      <c r="B3271" s="4">
        <v>3244</v>
      </c>
      <c r="C3271" s="11"/>
      <c r="D3271" s="11"/>
      <c r="F3271" s="413">
        <v>-8830</v>
      </c>
      <c r="G3271" s="413">
        <v>32.659999999999698</v>
      </c>
    </row>
    <row r="3272" spans="1:7">
      <c r="A3272" s="11"/>
      <c r="B3272" s="4">
        <v>3245</v>
      </c>
      <c r="C3272" s="11"/>
      <c r="D3272" s="11"/>
      <c r="F3272" s="413">
        <v>-8840</v>
      </c>
      <c r="G3272" s="413">
        <v>32.679999999999701</v>
      </c>
    </row>
    <row r="3273" spans="1:7">
      <c r="A3273" s="11"/>
      <c r="B3273" s="4">
        <v>3246</v>
      </c>
      <c r="C3273" s="11"/>
      <c r="D3273" s="11"/>
      <c r="F3273" s="413">
        <v>-8850</v>
      </c>
      <c r="G3273" s="413">
        <v>32.699999999999697</v>
      </c>
    </row>
    <row r="3274" spans="1:7">
      <c r="A3274" s="11"/>
      <c r="B3274" s="4">
        <v>3247</v>
      </c>
      <c r="C3274" s="11"/>
      <c r="D3274" s="11"/>
      <c r="F3274" s="413">
        <v>-8860</v>
      </c>
      <c r="G3274" s="413">
        <v>32.7199999999997</v>
      </c>
    </row>
    <row r="3275" spans="1:7">
      <c r="A3275" s="11"/>
      <c r="B3275" s="4">
        <v>3248</v>
      </c>
      <c r="C3275" s="11"/>
      <c r="D3275" s="11"/>
      <c r="F3275" s="413">
        <v>-8870</v>
      </c>
      <c r="G3275" s="413">
        <v>32.739999999999696</v>
      </c>
    </row>
    <row r="3276" spans="1:7">
      <c r="A3276" s="11"/>
      <c r="B3276" s="4">
        <v>3249</v>
      </c>
      <c r="C3276" s="11"/>
      <c r="D3276" s="11"/>
      <c r="F3276" s="413">
        <v>-8880</v>
      </c>
      <c r="G3276" s="413">
        <v>32.7599999999997</v>
      </c>
    </row>
    <row r="3277" spans="1:7">
      <c r="A3277" s="11"/>
      <c r="B3277" s="4">
        <v>3250</v>
      </c>
      <c r="C3277" s="11"/>
      <c r="D3277" s="11"/>
      <c r="F3277" s="413">
        <v>-8890</v>
      </c>
      <c r="G3277" s="413">
        <v>32.779999999999703</v>
      </c>
    </row>
    <row r="3278" spans="1:7">
      <c r="A3278" s="11"/>
      <c r="B3278" s="4">
        <v>3251</v>
      </c>
      <c r="C3278" s="11"/>
      <c r="D3278" s="11"/>
      <c r="F3278" s="413">
        <v>-8900</v>
      </c>
      <c r="G3278" s="413">
        <v>32.799999999999699</v>
      </c>
    </row>
    <row r="3279" spans="1:7">
      <c r="A3279" s="11"/>
      <c r="B3279" s="4">
        <v>3252</v>
      </c>
      <c r="C3279" s="11"/>
      <c r="D3279" s="11"/>
      <c r="F3279" s="413">
        <v>-8910</v>
      </c>
      <c r="G3279" s="413">
        <v>32.819999999999702</v>
      </c>
    </row>
    <row r="3280" spans="1:7">
      <c r="A3280" s="11"/>
      <c r="B3280" s="4">
        <v>3253</v>
      </c>
      <c r="C3280" s="11"/>
      <c r="D3280" s="11"/>
      <c r="F3280" s="413">
        <v>-8920</v>
      </c>
      <c r="G3280" s="413">
        <v>32.839999999999698</v>
      </c>
    </row>
    <row r="3281" spans="1:7">
      <c r="A3281" s="11"/>
      <c r="B3281" s="4">
        <v>3254</v>
      </c>
      <c r="C3281" s="11"/>
      <c r="D3281" s="11"/>
      <c r="F3281" s="413">
        <v>-8930</v>
      </c>
      <c r="G3281" s="413">
        <v>32.859999999999701</v>
      </c>
    </row>
    <row r="3282" spans="1:7">
      <c r="A3282" s="11"/>
      <c r="B3282" s="4">
        <v>3255</v>
      </c>
      <c r="C3282" s="11"/>
      <c r="D3282" s="11"/>
      <c r="F3282" s="413">
        <v>-8940</v>
      </c>
      <c r="G3282" s="413">
        <v>32.879999999999697</v>
      </c>
    </row>
    <row r="3283" spans="1:7">
      <c r="A3283" s="11"/>
      <c r="B3283" s="4">
        <v>3256</v>
      </c>
      <c r="C3283" s="11"/>
      <c r="D3283" s="11"/>
      <c r="F3283" s="413">
        <v>-8950</v>
      </c>
      <c r="G3283" s="413">
        <v>32.8999999999997</v>
      </c>
    </row>
    <row r="3284" spans="1:7">
      <c r="A3284" s="11"/>
      <c r="B3284" s="4">
        <v>3257</v>
      </c>
      <c r="C3284" s="11"/>
      <c r="D3284" s="11"/>
      <c r="F3284" s="413">
        <v>-8960</v>
      </c>
      <c r="G3284" s="413">
        <v>32.919999999999703</v>
      </c>
    </row>
    <row r="3285" spans="1:7">
      <c r="A3285" s="11"/>
      <c r="B3285" s="4">
        <v>3258</v>
      </c>
      <c r="C3285" s="11"/>
      <c r="D3285" s="11"/>
      <c r="F3285" s="413">
        <v>-8970</v>
      </c>
      <c r="G3285" s="413">
        <v>32.939999999999699</v>
      </c>
    </row>
    <row r="3286" spans="1:7">
      <c r="A3286" s="11"/>
      <c r="B3286" s="4">
        <v>3259</v>
      </c>
      <c r="C3286" s="11"/>
      <c r="D3286" s="11"/>
      <c r="F3286" s="413">
        <v>-8980</v>
      </c>
      <c r="G3286" s="413">
        <v>32.959999999999702</v>
      </c>
    </row>
    <row r="3287" spans="1:7">
      <c r="A3287" s="11"/>
      <c r="B3287" s="4">
        <v>3260</v>
      </c>
      <c r="C3287" s="11"/>
      <c r="D3287" s="11"/>
      <c r="F3287" s="413">
        <v>-8990</v>
      </c>
      <c r="G3287" s="413">
        <v>32.979999999999698</v>
      </c>
    </row>
    <row r="3288" spans="1:7">
      <c r="A3288" s="11"/>
      <c r="B3288" s="4">
        <v>3261</v>
      </c>
      <c r="C3288" s="11"/>
      <c r="D3288" s="11"/>
      <c r="F3288" s="413">
        <v>-9000</v>
      </c>
      <c r="G3288" s="413">
        <v>32.999999999999702</v>
      </c>
    </row>
    <row r="3289" spans="1:7">
      <c r="A3289" s="11"/>
      <c r="B3289" s="4">
        <v>3262</v>
      </c>
      <c r="C3289" s="11"/>
      <c r="D3289" s="11"/>
      <c r="F3289" s="413">
        <v>-9010</v>
      </c>
      <c r="G3289" s="413">
        <v>33.019999999999698</v>
      </c>
    </row>
    <row r="3290" spans="1:7">
      <c r="A3290" s="11"/>
      <c r="B3290" s="4">
        <v>3263</v>
      </c>
      <c r="C3290" s="11"/>
      <c r="D3290" s="11"/>
      <c r="F3290" s="413">
        <v>-9020</v>
      </c>
      <c r="G3290" s="413">
        <v>33.039999999999701</v>
      </c>
    </row>
    <row r="3291" spans="1:7">
      <c r="A3291" s="11"/>
      <c r="B3291" s="4">
        <v>3264</v>
      </c>
      <c r="C3291" s="11"/>
      <c r="D3291" s="11"/>
      <c r="F3291" s="413">
        <v>-9030</v>
      </c>
      <c r="G3291" s="413">
        <v>33.059999999999697</v>
      </c>
    </row>
    <row r="3292" spans="1:7">
      <c r="A3292" s="11"/>
      <c r="B3292" s="4">
        <v>3265</v>
      </c>
      <c r="C3292" s="11"/>
      <c r="D3292" s="11"/>
      <c r="F3292" s="413">
        <v>-9040</v>
      </c>
      <c r="G3292" s="413">
        <v>33.0799999999997</v>
      </c>
    </row>
    <row r="3293" spans="1:7">
      <c r="A3293" s="11"/>
      <c r="B3293" s="4">
        <v>3266</v>
      </c>
      <c r="C3293" s="11"/>
      <c r="D3293" s="11"/>
      <c r="F3293" s="413">
        <v>-9050</v>
      </c>
      <c r="G3293" s="413">
        <v>33.099999999999703</v>
      </c>
    </row>
    <row r="3294" spans="1:7">
      <c r="A3294" s="11"/>
      <c r="B3294" s="4">
        <v>3267</v>
      </c>
      <c r="C3294" s="11"/>
      <c r="D3294" s="11"/>
      <c r="F3294" s="413">
        <v>-9060</v>
      </c>
      <c r="G3294" s="413">
        <v>33.119999999999699</v>
      </c>
    </row>
    <row r="3295" spans="1:7">
      <c r="A3295" s="11"/>
      <c r="B3295" s="4">
        <v>3268</v>
      </c>
      <c r="C3295" s="11"/>
      <c r="D3295" s="11"/>
      <c r="F3295" s="413">
        <v>-9070</v>
      </c>
      <c r="G3295" s="413">
        <v>33.139999999999702</v>
      </c>
    </row>
    <row r="3296" spans="1:7">
      <c r="A3296" s="11"/>
      <c r="B3296" s="4">
        <v>3269</v>
      </c>
      <c r="C3296" s="11"/>
      <c r="D3296" s="11"/>
      <c r="F3296" s="413">
        <v>-9080</v>
      </c>
      <c r="G3296" s="413">
        <v>33.159999999999698</v>
      </c>
    </row>
    <row r="3297" spans="1:7">
      <c r="A3297" s="11"/>
      <c r="B3297" s="4">
        <v>3270</v>
      </c>
      <c r="C3297" s="11"/>
      <c r="D3297" s="11"/>
      <c r="F3297" s="413">
        <v>-9090</v>
      </c>
      <c r="G3297" s="413">
        <v>33.179999999999701</v>
      </c>
    </row>
    <row r="3298" spans="1:7">
      <c r="A3298" s="11"/>
      <c r="B3298" s="4">
        <v>3271</v>
      </c>
      <c r="C3298" s="11"/>
      <c r="D3298" s="11"/>
      <c r="F3298" s="413">
        <v>-9100</v>
      </c>
      <c r="G3298" s="413">
        <v>33.199999999999697</v>
      </c>
    </row>
    <row r="3299" spans="1:7">
      <c r="A3299" s="11"/>
      <c r="B3299" s="4">
        <v>3272</v>
      </c>
      <c r="C3299" s="11"/>
      <c r="D3299" s="11"/>
      <c r="F3299" s="413">
        <v>-9110</v>
      </c>
      <c r="G3299" s="413">
        <v>33.2199999999997</v>
      </c>
    </row>
    <row r="3300" spans="1:7">
      <c r="A3300" s="11"/>
      <c r="B3300" s="4">
        <v>3273</v>
      </c>
      <c r="C3300" s="11"/>
      <c r="D3300" s="11"/>
      <c r="F3300" s="413">
        <v>-9120</v>
      </c>
      <c r="G3300" s="413">
        <v>33.239999999999696</v>
      </c>
    </row>
    <row r="3301" spans="1:7">
      <c r="A3301" s="11"/>
      <c r="B3301" s="4">
        <v>3274</v>
      </c>
      <c r="C3301" s="11"/>
      <c r="D3301" s="11"/>
      <c r="F3301" s="413">
        <v>-9130</v>
      </c>
      <c r="G3301" s="413">
        <v>33.2599999999997</v>
      </c>
    </row>
    <row r="3302" spans="1:7">
      <c r="A3302" s="11"/>
      <c r="B3302" s="4">
        <v>3275</v>
      </c>
      <c r="C3302" s="11"/>
      <c r="D3302" s="11"/>
      <c r="F3302" s="413">
        <v>-9140</v>
      </c>
      <c r="G3302" s="413">
        <v>33.279999999999703</v>
      </c>
    </row>
    <row r="3303" spans="1:7">
      <c r="A3303" s="11"/>
      <c r="B3303" s="4">
        <v>3276</v>
      </c>
      <c r="C3303" s="11"/>
      <c r="D3303" s="11"/>
      <c r="F3303" s="413">
        <v>-9150</v>
      </c>
      <c r="G3303" s="413">
        <v>33.299999999999699</v>
      </c>
    </row>
    <row r="3304" spans="1:7">
      <c r="A3304" s="11"/>
      <c r="B3304" s="4">
        <v>3277</v>
      </c>
      <c r="C3304" s="11"/>
      <c r="D3304" s="11"/>
      <c r="F3304" s="413">
        <v>-9160</v>
      </c>
      <c r="G3304" s="413">
        <v>33.319999999999702</v>
      </c>
    </row>
    <row r="3305" spans="1:7">
      <c r="A3305" s="11"/>
      <c r="B3305" s="4">
        <v>3278</v>
      </c>
      <c r="C3305" s="11"/>
      <c r="D3305" s="11"/>
      <c r="F3305" s="413">
        <v>-9170</v>
      </c>
      <c r="G3305" s="413">
        <v>33.339999999999698</v>
      </c>
    </row>
    <row r="3306" spans="1:7">
      <c r="A3306" s="11"/>
      <c r="B3306" s="4">
        <v>3279</v>
      </c>
      <c r="C3306" s="11"/>
      <c r="D3306" s="11"/>
      <c r="F3306" s="413">
        <v>-9180</v>
      </c>
      <c r="G3306" s="413">
        <v>33.359999999999701</v>
      </c>
    </row>
    <row r="3307" spans="1:7">
      <c r="A3307" s="11"/>
      <c r="B3307" s="4">
        <v>3280</v>
      </c>
      <c r="C3307" s="11"/>
      <c r="D3307" s="11"/>
      <c r="F3307" s="413">
        <v>-9190</v>
      </c>
      <c r="G3307" s="413">
        <v>33.379999999999697</v>
      </c>
    </row>
    <row r="3308" spans="1:7">
      <c r="A3308" s="11"/>
      <c r="B3308" s="4">
        <v>3281</v>
      </c>
      <c r="C3308" s="11"/>
      <c r="D3308" s="11"/>
      <c r="F3308" s="413">
        <v>-9200</v>
      </c>
      <c r="G3308" s="413">
        <v>33.399999999999601</v>
      </c>
    </row>
    <row r="3309" spans="1:7">
      <c r="A3309" s="11"/>
      <c r="B3309" s="4">
        <v>3282</v>
      </c>
      <c r="C3309" s="11"/>
      <c r="D3309" s="11"/>
      <c r="F3309" s="413">
        <v>-9210</v>
      </c>
      <c r="G3309" s="413">
        <v>33.419999999999597</v>
      </c>
    </row>
    <row r="3310" spans="1:7">
      <c r="A3310" s="11"/>
      <c r="B3310" s="4">
        <v>3283</v>
      </c>
      <c r="C3310" s="11"/>
      <c r="D3310" s="11"/>
      <c r="F3310" s="413">
        <v>-9220</v>
      </c>
      <c r="G3310" s="413">
        <v>33.4399999999996</v>
      </c>
    </row>
    <row r="3311" spans="1:7">
      <c r="A3311" s="11"/>
      <c r="B3311" s="4">
        <v>3284</v>
      </c>
      <c r="C3311" s="11"/>
      <c r="D3311" s="11"/>
      <c r="F3311" s="413">
        <v>-9230</v>
      </c>
      <c r="G3311" s="413">
        <v>33.459999999999603</v>
      </c>
    </row>
    <row r="3312" spans="1:7">
      <c r="A3312" s="11"/>
      <c r="B3312" s="4">
        <v>3285</v>
      </c>
      <c r="C3312" s="11"/>
      <c r="D3312" s="11"/>
      <c r="F3312" s="413">
        <v>-9240</v>
      </c>
      <c r="G3312" s="413">
        <v>33.479999999999599</v>
      </c>
    </row>
    <row r="3313" spans="1:7">
      <c r="A3313" s="11"/>
      <c r="B3313" s="4">
        <v>3286</v>
      </c>
      <c r="C3313" s="11"/>
      <c r="D3313" s="11"/>
      <c r="F3313" s="413">
        <v>-9250</v>
      </c>
      <c r="G3313" s="413">
        <v>33.499999999999602</v>
      </c>
    </row>
    <row r="3314" spans="1:7">
      <c r="A3314" s="11"/>
      <c r="B3314" s="4">
        <v>3287</v>
      </c>
      <c r="C3314" s="11"/>
      <c r="D3314" s="11"/>
      <c r="F3314" s="413">
        <v>-9260</v>
      </c>
      <c r="G3314" s="413">
        <v>33.519999999999598</v>
      </c>
    </row>
    <row r="3315" spans="1:7">
      <c r="A3315" s="11"/>
      <c r="B3315" s="4">
        <v>3288</v>
      </c>
      <c r="C3315" s="11"/>
      <c r="D3315" s="11"/>
      <c r="F3315" s="413">
        <v>-9270</v>
      </c>
      <c r="G3315" s="413">
        <v>33.539999999999601</v>
      </c>
    </row>
    <row r="3316" spans="1:7">
      <c r="A3316" s="11"/>
      <c r="B3316" s="4">
        <v>3289</v>
      </c>
      <c r="C3316" s="11"/>
      <c r="D3316" s="11"/>
      <c r="F3316" s="413">
        <v>-9280</v>
      </c>
      <c r="G3316" s="413">
        <v>33.559999999999597</v>
      </c>
    </row>
    <row r="3317" spans="1:7">
      <c r="A3317" s="11"/>
      <c r="B3317" s="4">
        <v>3290</v>
      </c>
      <c r="C3317" s="11"/>
      <c r="D3317" s="11"/>
      <c r="F3317" s="413">
        <v>-9290</v>
      </c>
      <c r="G3317" s="413">
        <v>33.5799999999996</v>
      </c>
    </row>
    <row r="3318" spans="1:7">
      <c r="A3318" s="11"/>
      <c r="B3318" s="4">
        <v>3291</v>
      </c>
      <c r="C3318" s="11"/>
      <c r="D3318" s="11"/>
      <c r="F3318" s="413">
        <v>-9300</v>
      </c>
      <c r="G3318" s="413">
        <v>33.599999999999604</v>
      </c>
    </row>
    <row r="3319" spans="1:7">
      <c r="A3319" s="11"/>
      <c r="B3319" s="4">
        <v>3292</v>
      </c>
      <c r="C3319" s="11"/>
      <c r="D3319" s="11"/>
      <c r="F3319" s="413">
        <v>-9310</v>
      </c>
      <c r="G3319" s="413">
        <v>33.6199999999996</v>
      </c>
    </row>
    <row r="3320" spans="1:7">
      <c r="A3320" s="11"/>
      <c r="B3320" s="4">
        <v>3293</v>
      </c>
      <c r="C3320" s="11"/>
      <c r="D3320" s="11"/>
      <c r="F3320" s="413">
        <v>-9320</v>
      </c>
      <c r="G3320" s="413">
        <v>33.639999999999603</v>
      </c>
    </row>
    <row r="3321" spans="1:7">
      <c r="A3321" s="11"/>
      <c r="B3321" s="4">
        <v>3294</v>
      </c>
      <c r="C3321" s="11"/>
      <c r="D3321" s="11"/>
      <c r="F3321" s="413">
        <v>-9330</v>
      </c>
      <c r="G3321" s="413">
        <v>33.659999999999599</v>
      </c>
    </row>
    <row r="3322" spans="1:7">
      <c r="A3322" s="11"/>
      <c r="B3322" s="4">
        <v>3295</v>
      </c>
      <c r="C3322" s="11"/>
      <c r="D3322" s="11"/>
      <c r="F3322" s="413">
        <v>-9340</v>
      </c>
      <c r="G3322" s="413">
        <v>33.679999999999602</v>
      </c>
    </row>
    <row r="3323" spans="1:7">
      <c r="A3323" s="11"/>
      <c r="B3323" s="4">
        <v>3296</v>
      </c>
      <c r="C3323" s="11"/>
      <c r="D3323" s="11"/>
      <c r="F3323" s="413">
        <v>-9350</v>
      </c>
      <c r="G3323" s="413">
        <v>33.699999999999598</v>
      </c>
    </row>
    <row r="3324" spans="1:7">
      <c r="A3324" s="11"/>
      <c r="B3324" s="4">
        <v>3297</v>
      </c>
      <c r="C3324" s="11"/>
      <c r="D3324" s="11"/>
      <c r="F3324" s="413">
        <v>-9360</v>
      </c>
      <c r="G3324" s="413">
        <v>33.719999999999601</v>
      </c>
    </row>
    <row r="3325" spans="1:7">
      <c r="A3325" s="11"/>
      <c r="B3325" s="4">
        <v>3298</v>
      </c>
      <c r="C3325" s="11"/>
      <c r="D3325" s="11"/>
      <c r="F3325" s="413">
        <v>-9370</v>
      </c>
      <c r="G3325" s="413">
        <v>33.739999999999597</v>
      </c>
    </row>
    <row r="3326" spans="1:7">
      <c r="A3326" s="11"/>
      <c r="B3326" s="4">
        <v>3299</v>
      </c>
      <c r="C3326" s="11"/>
      <c r="D3326" s="11"/>
      <c r="F3326" s="413">
        <v>-9380</v>
      </c>
      <c r="G3326" s="413">
        <v>33.7599999999996</v>
      </c>
    </row>
    <row r="3327" spans="1:7">
      <c r="A3327" s="11"/>
      <c r="B3327" s="4">
        <v>3300</v>
      </c>
      <c r="C3327" s="11"/>
      <c r="D3327" s="11"/>
      <c r="F3327" s="413">
        <v>-9390</v>
      </c>
      <c r="G3327" s="413">
        <v>33.779999999999603</v>
      </c>
    </row>
    <row r="3328" spans="1:7">
      <c r="A3328" s="11"/>
      <c r="B3328" s="4">
        <v>3301</v>
      </c>
      <c r="C3328" s="11"/>
      <c r="D3328" s="11"/>
      <c r="F3328" s="413">
        <v>-9400</v>
      </c>
      <c r="G3328" s="413">
        <v>33.799999999999599</v>
      </c>
    </row>
    <row r="3329" spans="1:7">
      <c r="A3329" s="11"/>
      <c r="B3329" s="4">
        <v>3302</v>
      </c>
      <c r="C3329" s="11"/>
      <c r="D3329" s="11"/>
      <c r="F3329" s="413">
        <v>-9410</v>
      </c>
      <c r="G3329" s="413">
        <v>33.819999999999602</v>
      </c>
    </row>
    <row r="3330" spans="1:7">
      <c r="A3330" s="11"/>
      <c r="B3330" s="4">
        <v>3303</v>
      </c>
      <c r="C3330" s="11"/>
      <c r="D3330" s="11"/>
      <c r="F3330" s="413">
        <v>-9420</v>
      </c>
      <c r="G3330" s="413">
        <v>33.839999999999598</v>
      </c>
    </row>
    <row r="3331" spans="1:7">
      <c r="A3331" s="11"/>
      <c r="B3331" s="4">
        <v>3304</v>
      </c>
      <c r="C3331" s="11"/>
      <c r="D3331" s="11"/>
      <c r="F3331" s="413">
        <v>-9430</v>
      </c>
      <c r="G3331" s="413">
        <v>33.859999999999602</v>
      </c>
    </row>
    <row r="3332" spans="1:7">
      <c r="A3332" s="11"/>
      <c r="B3332" s="4">
        <v>3305</v>
      </c>
      <c r="C3332" s="11"/>
      <c r="D3332" s="11"/>
      <c r="F3332" s="413">
        <v>-9440</v>
      </c>
      <c r="G3332" s="413">
        <v>33.879999999999598</v>
      </c>
    </row>
    <row r="3333" spans="1:7">
      <c r="A3333" s="11"/>
      <c r="B3333" s="4">
        <v>3306</v>
      </c>
      <c r="C3333" s="11"/>
      <c r="D3333" s="11"/>
      <c r="F3333" s="413">
        <v>-9450</v>
      </c>
      <c r="G3333" s="413">
        <v>33.899999999999601</v>
      </c>
    </row>
    <row r="3334" spans="1:7">
      <c r="A3334" s="11"/>
      <c r="B3334" s="4">
        <v>3307</v>
      </c>
      <c r="C3334" s="11"/>
      <c r="D3334" s="11"/>
      <c r="F3334" s="413">
        <v>-9460</v>
      </c>
      <c r="G3334" s="413">
        <v>33.919999999999597</v>
      </c>
    </row>
    <row r="3335" spans="1:7">
      <c r="A3335" s="11"/>
      <c r="B3335" s="4">
        <v>3308</v>
      </c>
      <c r="C3335" s="11"/>
      <c r="D3335" s="11"/>
      <c r="F3335" s="413">
        <v>-9470</v>
      </c>
      <c r="G3335" s="413">
        <v>33.9399999999996</v>
      </c>
    </row>
    <row r="3336" spans="1:7">
      <c r="A3336" s="11"/>
      <c r="B3336" s="4">
        <v>3309</v>
      </c>
      <c r="C3336" s="11"/>
      <c r="D3336" s="11"/>
      <c r="F3336" s="413">
        <v>-9480</v>
      </c>
      <c r="G3336" s="413">
        <v>33.959999999999603</v>
      </c>
    </row>
    <row r="3337" spans="1:7">
      <c r="A3337" s="11"/>
      <c r="B3337" s="4">
        <v>3310</v>
      </c>
      <c r="C3337" s="11"/>
      <c r="D3337" s="11"/>
      <c r="F3337" s="413">
        <v>-9490</v>
      </c>
      <c r="G3337" s="413">
        <v>33.979999999999599</v>
      </c>
    </row>
    <row r="3338" spans="1:7">
      <c r="A3338" s="11"/>
      <c r="B3338" s="4">
        <v>3311</v>
      </c>
      <c r="C3338" s="11"/>
      <c r="D3338" s="11"/>
      <c r="F3338" s="413">
        <v>-9500</v>
      </c>
      <c r="G3338" s="413">
        <v>33.999999999999602</v>
      </c>
    </row>
    <row r="3339" spans="1:7">
      <c r="A3339" s="11"/>
      <c r="B3339" s="4">
        <v>3312</v>
      </c>
      <c r="C3339" s="11"/>
      <c r="D3339" s="11"/>
      <c r="F3339" s="413">
        <v>-9510</v>
      </c>
      <c r="G3339" s="413">
        <v>34.019999999999598</v>
      </c>
    </row>
    <row r="3340" spans="1:7">
      <c r="A3340" s="11"/>
      <c r="B3340" s="4">
        <v>3313</v>
      </c>
      <c r="C3340" s="11"/>
      <c r="D3340" s="11"/>
      <c r="F3340" s="413">
        <v>-9520</v>
      </c>
      <c r="G3340" s="413">
        <v>34.039999999999601</v>
      </c>
    </row>
    <row r="3341" spans="1:7">
      <c r="A3341" s="11"/>
      <c r="B3341" s="4">
        <v>3314</v>
      </c>
      <c r="C3341" s="11"/>
      <c r="D3341" s="11"/>
      <c r="F3341" s="413">
        <v>-9530</v>
      </c>
      <c r="G3341" s="413">
        <v>34.059999999999597</v>
      </c>
    </row>
    <row r="3342" spans="1:7">
      <c r="A3342" s="11"/>
      <c r="B3342" s="4">
        <v>3315</v>
      </c>
      <c r="C3342" s="11"/>
      <c r="D3342" s="11"/>
      <c r="F3342" s="413">
        <v>-9540</v>
      </c>
      <c r="G3342" s="413">
        <v>34.0799999999996</v>
      </c>
    </row>
    <row r="3343" spans="1:7">
      <c r="A3343" s="11"/>
      <c r="B3343" s="4">
        <v>3316</v>
      </c>
      <c r="C3343" s="11"/>
      <c r="D3343" s="11"/>
      <c r="F3343" s="413">
        <v>-9550</v>
      </c>
      <c r="G3343" s="413">
        <v>34.099999999999604</v>
      </c>
    </row>
    <row r="3344" spans="1:7">
      <c r="A3344" s="11"/>
      <c r="B3344" s="4">
        <v>3317</v>
      </c>
      <c r="C3344" s="11"/>
      <c r="D3344" s="11"/>
      <c r="F3344" s="413">
        <v>-9560</v>
      </c>
      <c r="G3344" s="413">
        <v>34.1199999999996</v>
      </c>
    </row>
    <row r="3345" spans="1:7">
      <c r="A3345" s="11"/>
      <c r="B3345" s="4">
        <v>3318</v>
      </c>
      <c r="C3345" s="11"/>
      <c r="D3345" s="11"/>
      <c r="F3345" s="413">
        <v>-9570</v>
      </c>
      <c r="G3345" s="413">
        <v>34.139999999999603</v>
      </c>
    </row>
    <row r="3346" spans="1:7">
      <c r="A3346" s="11"/>
      <c r="B3346" s="4">
        <v>3319</v>
      </c>
      <c r="C3346" s="11"/>
      <c r="D3346" s="11"/>
      <c r="F3346" s="413">
        <v>-9580</v>
      </c>
      <c r="G3346" s="413">
        <v>34.159999999999599</v>
      </c>
    </row>
    <row r="3347" spans="1:7">
      <c r="A3347" s="11"/>
      <c r="B3347" s="4">
        <v>3320</v>
      </c>
      <c r="C3347" s="11"/>
      <c r="D3347" s="11"/>
      <c r="F3347" s="413">
        <v>-9590</v>
      </c>
      <c r="G3347" s="413">
        <v>34.179999999999602</v>
      </c>
    </row>
    <row r="3348" spans="1:7">
      <c r="A3348" s="11"/>
      <c r="B3348" s="4">
        <v>3321</v>
      </c>
      <c r="C3348" s="11"/>
      <c r="D3348" s="11"/>
      <c r="F3348" s="413">
        <v>-9600</v>
      </c>
      <c r="G3348" s="413">
        <v>34.199999999999598</v>
      </c>
    </row>
    <row r="3349" spans="1:7">
      <c r="A3349" s="11"/>
      <c r="B3349" s="4">
        <v>3322</v>
      </c>
      <c r="C3349" s="11"/>
      <c r="D3349" s="11"/>
      <c r="F3349" s="413">
        <v>-9610</v>
      </c>
      <c r="G3349" s="413">
        <v>34.219999999999601</v>
      </c>
    </row>
    <row r="3350" spans="1:7">
      <c r="A3350" s="11"/>
      <c r="B3350" s="4">
        <v>3323</v>
      </c>
      <c r="C3350" s="11"/>
      <c r="D3350" s="11"/>
      <c r="F3350" s="413">
        <v>-9620</v>
      </c>
      <c r="G3350" s="413">
        <v>34.239999999999597</v>
      </c>
    </row>
    <row r="3351" spans="1:7">
      <c r="A3351" s="11"/>
      <c r="B3351" s="4">
        <v>3324</v>
      </c>
      <c r="C3351" s="11"/>
      <c r="D3351" s="11"/>
      <c r="F3351" s="413">
        <v>-9630</v>
      </c>
      <c r="G3351" s="413">
        <v>34.2599999999996</v>
      </c>
    </row>
    <row r="3352" spans="1:7">
      <c r="A3352" s="11"/>
      <c r="B3352" s="4">
        <v>3325</v>
      </c>
      <c r="C3352" s="11"/>
      <c r="D3352" s="11"/>
      <c r="F3352" s="413">
        <v>-9640</v>
      </c>
      <c r="G3352" s="413">
        <v>34.279999999999603</v>
      </c>
    </row>
    <row r="3353" spans="1:7">
      <c r="A3353" s="11"/>
      <c r="B3353" s="4">
        <v>3326</v>
      </c>
      <c r="C3353" s="11"/>
      <c r="D3353" s="11"/>
      <c r="F3353" s="413">
        <v>-9650</v>
      </c>
      <c r="G3353" s="413">
        <v>34.299999999999599</v>
      </c>
    </row>
    <row r="3354" spans="1:7">
      <c r="A3354" s="11"/>
      <c r="B3354" s="4">
        <v>3327</v>
      </c>
      <c r="C3354" s="11"/>
      <c r="D3354" s="11"/>
      <c r="F3354" s="413">
        <v>-9660</v>
      </c>
      <c r="G3354" s="413">
        <v>34.319999999999602</v>
      </c>
    </row>
    <row r="3355" spans="1:7">
      <c r="A3355" s="11"/>
      <c r="B3355" s="4">
        <v>3328</v>
      </c>
      <c r="C3355" s="11"/>
      <c r="D3355" s="11"/>
      <c r="F3355" s="413">
        <v>-9670</v>
      </c>
      <c r="G3355" s="413">
        <v>34.339999999999598</v>
      </c>
    </row>
    <row r="3356" spans="1:7">
      <c r="A3356" s="11"/>
      <c r="B3356" s="4">
        <v>3329</v>
      </c>
      <c r="C3356" s="11"/>
      <c r="D3356" s="11"/>
      <c r="F3356" s="413">
        <v>-9680</v>
      </c>
      <c r="G3356" s="413">
        <v>34.359999999999602</v>
      </c>
    </row>
    <row r="3357" spans="1:7">
      <c r="A3357" s="11"/>
      <c r="B3357" s="4">
        <v>3330</v>
      </c>
      <c r="C3357" s="11"/>
      <c r="D3357" s="11"/>
      <c r="F3357" s="413">
        <v>-9690</v>
      </c>
      <c r="G3357" s="413">
        <v>34.379999999999598</v>
      </c>
    </row>
    <row r="3358" spans="1:7">
      <c r="A3358" s="11"/>
      <c r="B3358" s="4">
        <v>3331</v>
      </c>
      <c r="C3358" s="11"/>
      <c r="D3358" s="11"/>
      <c r="F3358" s="413">
        <v>-9700</v>
      </c>
      <c r="G3358" s="413">
        <v>34.399999999999601</v>
      </c>
    </row>
    <row r="3359" spans="1:7">
      <c r="A3359" s="11"/>
      <c r="B3359" s="4">
        <v>3332</v>
      </c>
      <c r="C3359" s="11"/>
      <c r="D3359" s="11"/>
      <c r="F3359" s="413">
        <v>-9710</v>
      </c>
      <c r="G3359" s="413">
        <v>34.419999999999597</v>
      </c>
    </row>
    <row r="3360" spans="1:7">
      <c r="A3360" s="11"/>
      <c r="B3360" s="4">
        <v>3333</v>
      </c>
      <c r="C3360" s="11"/>
      <c r="D3360" s="11"/>
      <c r="F3360" s="413">
        <v>-9720</v>
      </c>
      <c r="G3360" s="413">
        <v>34.4399999999996</v>
      </c>
    </row>
    <row r="3361" spans="1:7">
      <c r="A3361" s="11"/>
      <c r="B3361" s="4">
        <v>3334</v>
      </c>
      <c r="C3361" s="11"/>
      <c r="D3361" s="11"/>
      <c r="F3361" s="413">
        <v>-9730</v>
      </c>
      <c r="G3361" s="413">
        <v>34.459999999999603</v>
      </c>
    </row>
    <row r="3362" spans="1:7">
      <c r="A3362" s="11"/>
      <c r="B3362" s="4">
        <v>3335</v>
      </c>
      <c r="C3362" s="11"/>
      <c r="D3362" s="11"/>
      <c r="F3362" s="413">
        <v>-9740</v>
      </c>
      <c r="G3362" s="413">
        <v>34.479999999999599</v>
      </c>
    </row>
    <row r="3363" spans="1:7">
      <c r="A3363" s="11"/>
      <c r="B3363" s="4">
        <v>3336</v>
      </c>
      <c r="C3363" s="11"/>
      <c r="D3363" s="11"/>
      <c r="F3363" s="413">
        <v>-9750</v>
      </c>
      <c r="G3363" s="413">
        <v>34.499999999999602</v>
      </c>
    </row>
    <row r="3364" spans="1:7">
      <c r="A3364" s="11"/>
      <c r="B3364" s="4">
        <v>3337</v>
      </c>
      <c r="C3364" s="11"/>
      <c r="D3364" s="11"/>
      <c r="F3364" s="413">
        <v>-9760</v>
      </c>
      <c r="G3364" s="413">
        <v>34.519999999999598</v>
      </c>
    </row>
    <row r="3365" spans="1:7">
      <c r="A3365" s="11"/>
      <c r="B3365" s="4">
        <v>3338</v>
      </c>
      <c r="C3365" s="11"/>
      <c r="D3365" s="11"/>
      <c r="F3365" s="413">
        <v>-9770</v>
      </c>
      <c r="G3365" s="413">
        <v>34.539999999999601</v>
      </c>
    </row>
    <row r="3366" spans="1:7">
      <c r="A3366" s="11"/>
      <c r="B3366" s="4">
        <v>3339</v>
      </c>
      <c r="C3366" s="11"/>
      <c r="D3366" s="11"/>
      <c r="F3366" s="413">
        <v>-9780</v>
      </c>
      <c r="G3366" s="413">
        <v>34.559999999999597</v>
      </c>
    </row>
    <row r="3367" spans="1:7">
      <c r="A3367" s="11"/>
      <c r="B3367" s="4">
        <v>3340</v>
      </c>
      <c r="C3367" s="11"/>
      <c r="D3367" s="11"/>
      <c r="F3367" s="413">
        <v>-9790</v>
      </c>
      <c r="G3367" s="413">
        <v>34.5799999999996</v>
      </c>
    </row>
    <row r="3368" spans="1:7">
      <c r="A3368" s="11"/>
      <c r="B3368" s="4">
        <v>3341</v>
      </c>
      <c r="C3368" s="11"/>
      <c r="D3368" s="11"/>
      <c r="F3368" s="413">
        <v>-9800</v>
      </c>
      <c r="G3368" s="413">
        <v>34.599999999999604</v>
      </c>
    </row>
    <row r="3369" spans="1:7">
      <c r="A3369" s="11"/>
      <c r="B3369" s="4">
        <v>3342</v>
      </c>
      <c r="C3369" s="11"/>
      <c r="D3369" s="11"/>
      <c r="F3369" s="413">
        <v>-9810</v>
      </c>
      <c r="G3369" s="413">
        <v>34.6199999999996</v>
      </c>
    </row>
    <row r="3370" spans="1:7">
      <c r="A3370" s="11"/>
      <c r="B3370" s="4">
        <v>3343</v>
      </c>
      <c r="C3370" s="11"/>
      <c r="D3370" s="11"/>
      <c r="F3370" s="413">
        <v>-9820</v>
      </c>
      <c r="G3370" s="413">
        <v>34.639999999999603</v>
      </c>
    </row>
    <row r="3371" spans="1:7">
      <c r="A3371" s="11"/>
      <c r="B3371" s="4">
        <v>3344</v>
      </c>
      <c r="C3371" s="11"/>
      <c r="D3371" s="11"/>
      <c r="F3371" s="413">
        <v>-9830</v>
      </c>
      <c r="G3371" s="413">
        <v>34.659999999999599</v>
      </c>
    </row>
    <row r="3372" spans="1:7">
      <c r="A3372" s="11"/>
      <c r="B3372" s="4">
        <v>3345</v>
      </c>
      <c r="C3372" s="11"/>
      <c r="D3372" s="11"/>
      <c r="F3372" s="413">
        <v>-9840</v>
      </c>
      <c r="G3372" s="413">
        <v>34.679999999999602</v>
      </c>
    </row>
    <row r="3373" spans="1:7">
      <c r="A3373" s="11"/>
      <c r="B3373" s="4">
        <v>3346</v>
      </c>
      <c r="C3373" s="11"/>
      <c r="D3373" s="11"/>
      <c r="F3373" s="413">
        <v>-9850</v>
      </c>
      <c r="G3373" s="413">
        <v>34.699999999999598</v>
      </c>
    </row>
    <row r="3374" spans="1:7">
      <c r="A3374" s="11"/>
      <c r="B3374" s="4">
        <v>3347</v>
      </c>
      <c r="C3374" s="11"/>
      <c r="D3374" s="11"/>
      <c r="F3374" s="413">
        <v>-9860</v>
      </c>
      <c r="G3374" s="413">
        <v>34.719999999999601</v>
      </c>
    </row>
    <row r="3375" spans="1:7">
      <c r="A3375" s="11"/>
      <c r="B3375" s="4">
        <v>3348</v>
      </c>
      <c r="C3375" s="11"/>
      <c r="D3375" s="11"/>
      <c r="F3375" s="413">
        <v>-9870</v>
      </c>
      <c r="G3375" s="413">
        <v>34.739999999999597</v>
      </c>
    </row>
    <row r="3376" spans="1:7">
      <c r="A3376" s="11"/>
      <c r="B3376" s="4">
        <v>3349</v>
      </c>
      <c r="C3376" s="11"/>
      <c r="D3376" s="11"/>
      <c r="F3376" s="413">
        <v>-9880</v>
      </c>
      <c r="G3376" s="413">
        <v>34.7599999999996</v>
      </c>
    </row>
    <row r="3377" spans="1:7">
      <c r="A3377" s="11"/>
      <c r="B3377" s="4">
        <v>3350</v>
      </c>
      <c r="C3377" s="11"/>
      <c r="D3377" s="11"/>
      <c r="F3377" s="413">
        <v>-9890</v>
      </c>
      <c r="G3377" s="413">
        <v>34.779999999999603</v>
      </c>
    </row>
    <row r="3378" spans="1:7">
      <c r="A3378" s="11"/>
      <c r="B3378" s="4">
        <v>3351</v>
      </c>
      <c r="C3378" s="11"/>
      <c r="D3378" s="11"/>
      <c r="F3378" s="413">
        <v>-9900</v>
      </c>
      <c r="G3378" s="413">
        <v>34.799999999999599</v>
      </c>
    </row>
    <row r="3379" spans="1:7">
      <c r="A3379" s="11"/>
      <c r="B3379" s="4">
        <v>3352</v>
      </c>
      <c r="C3379" s="11"/>
      <c r="D3379" s="11"/>
      <c r="F3379" s="413">
        <v>-9910</v>
      </c>
      <c r="G3379" s="413">
        <v>34.819999999999602</v>
      </c>
    </row>
    <row r="3380" spans="1:7">
      <c r="A3380" s="11"/>
      <c r="B3380" s="4">
        <v>3353</v>
      </c>
      <c r="C3380" s="11"/>
      <c r="D3380" s="11"/>
      <c r="F3380" s="413">
        <v>-9920</v>
      </c>
      <c r="G3380" s="413">
        <v>34.839999999999598</v>
      </c>
    </row>
    <row r="3381" spans="1:7">
      <c r="A3381" s="11"/>
      <c r="B3381" s="4">
        <v>3354</v>
      </c>
      <c r="C3381" s="11"/>
      <c r="D3381" s="11"/>
      <c r="F3381" s="413">
        <v>-9930</v>
      </c>
      <c r="G3381" s="413">
        <v>34.859999999999602</v>
      </c>
    </row>
    <row r="3382" spans="1:7">
      <c r="A3382" s="11"/>
      <c r="B3382" s="4">
        <v>3355</v>
      </c>
      <c r="C3382" s="11"/>
      <c r="D3382" s="11"/>
      <c r="F3382" s="413">
        <v>-9940</v>
      </c>
      <c r="G3382" s="413">
        <v>34.879999999999598</v>
      </c>
    </row>
    <row r="3383" spans="1:7">
      <c r="A3383" s="11"/>
      <c r="B3383" s="4">
        <v>3356</v>
      </c>
      <c r="C3383" s="11"/>
      <c r="D3383" s="11"/>
      <c r="F3383" s="413">
        <v>-9950</v>
      </c>
      <c r="G3383" s="413">
        <v>34.899999999999601</v>
      </c>
    </row>
    <row r="3384" spans="1:7">
      <c r="A3384" s="11"/>
      <c r="B3384" s="4">
        <v>3357</v>
      </c>
      <c r="C3384" s="11"/>
      <c r="D3384" s="11"/>
      <c r="F3384" s="413">
        <v>-9960</v>
      </c>
      <c r="G3384" s="413">
        <v>34.919999999999597</v>
      </c>
    </row>
    <row r="3385" spans="1:7">
      <c r="A3385" s="11"/>
      <c r="B3385" s="4">
        <v>3358</v>
      </c>
      <c r="C3385" s="11"/>
      <c r="D3385" s="11"/>
      <c r="F3385" s="413">
        <v>-9970</v>
      </c>
      <c r="G3385" s="413">
        <v>34.9399999999996</v>
      </c>
    </row>
    <row r="3386" spans="1:7">
      <c r="A3386" s="11"/>
      <c r="B3386" s="4">
        <v>3359</v>
      </c>
      <c r="C3386" s="11"/>
      <c r="D3386" s="11"/>
      <c r="F3386" s="413">
        <v>-9980</v>
      </c>
      <c r="G3386" s="413">
        <v>34.959999999999603</v>
      </c>
    </row>
    <row r="3387" spans="1:7">
      <c r="A3387" s="11"/>
      <c r="B3387" s="4">
        <v>3360</v>
      </c>
      <c r="C3387" s="11"/>
      <c r="D3387" s="11"/>
      <c r="F3387" s="413">
        <v>-9990</v>
      </c>
      <c r="G3387" s="413">
        <v>34.979999999999599</v>
      </c>
    </row>
    <row r="3388" spans="1:7">
      <c r="A3388" s="11"/>
      <c r="B3388" s="4">
        <v>3361</v>
      </c>
      <c r="C3388" s="11"/>
      <c r="D3388" s="11"/>
      <c r="F3388" s="413">
        <v>-10000</v>
      </c>
      <c r="G3388" s="413">
        <v>34.999999999999602</v>
      </c>
    </row>
    <row r="3389" spans="1:7">
      <c r="A3389" s="11"/>
      <c r="B3389" s="4">
        <v>3362</v>
      </c>
      <c r="C3389" s="11"/>
      <c r="D3389" s="11"/>
      <c r="F3389" s="413">
        <v>-10010</v>
      </c>
      <c r="G3389" s="413">
        <v>35.019999999999598</v>
      </c>
    </row>
    <row r="3390" spans="1:7">
      <c r="A3390" s="11"/>
      <c r="B3390" s="4">
        <v>3363</v>
      </c>
      <c r="C3390" s="11"/>
      <c r="D3390" s="11"/>
      <c r="F3390" s="413">
        <v>-10020</v>
      </c>
      <c r="G3390" s="413">
        <v>35.039999999999601</v>
      </c>
    </row>
    <row r="3391" spans="1:7">
      <c r="A3391" s="11"/>
      <c r="B3391" s="4">
        <v>3364</v>
      </c>
      <c r="C3391" s="11"/>
      <c r="D3391" s="11"/>
      <c r="F3391" s="413">
        <v>-10030</v>
      </c>
      <c r="G3391" s="413">
        <v>35.059999999999597</v>
      </c>
    </row>
    <row r="3392" spans="1:7">
      <c r="A3392" s="11"/>
      <c r="B3392" s="4">
        <v>3365</v>
      </c>
      <c r="C3392" s="11"/>
      <c r="D3392" s="11"/>
      <c r="F3392" s="413">
        <v>-10040</v>
      </c>
      <c r="G3392" s="413">
        <v>35.0799999999996</v>
      </c>
    </row>
    <row r="3393" spans="1:7">
      <c r="A3393" s="11"/>
      <c r="B3393" s="4">
        <v>3366</v>
      </c>
      <c r="C3393" s="11"/>
      <c r="D3393" s="11"/>
      <c r="F3393" s="413">
        <v>-10050</v>
      </c>
      <c r="G3393" s="413">
        <v>35.099999999999604</v>
      </c>
    </row>
    <row r="3394" spans="1:7">
      <c r="A3394" s="11"/>
      <c r="B3394" s="4">
        <v>3367</v>
      </c>
      <c r="C3394" s="11"/>
      <c r="D3394" s="11"/>
      <c r="F3394" s="413">
        <v>-10060</v>
      </c>
      <c r="G3394" s="413">
        <v>35.1199999999996</v>
      </c>
    </row>
    <row r="3395" spans="1:7">
      <c r="A3395" s="11"/>
      <c r="B3395" s="4">
        <v>3368</v>
      </c>
      <c r="C3395" s="11"/>
      <c r="D3395" s="11"/>
      <c r="F3395" s="413">
        <v>-10070</v>
      </c>
      <c r="G3395" s="413">
        <v>35.139999999999603</v>
      </c>
    </row>
    <row r="3396" spans="1:7">
      <c r="A3396" s="11"/>
      <c r="B3396" s="4">
        <v>3369</v>
      </c>
      <c r="C3396" s="11"/>
      <c r="D3396" s="11"/>
      <c r="F3396" s="413">
        <v>-10080</v>
      </c>
      <c r="G3396" s="413">
        <v>35.159999999999599</v>
      </c>
    </row>
    <row r="3397" spans="1:7">
      <c r="A3397" s="11"/>
      <c r="B3397" s="4">
        <v>3370</v>
      </c>
      <c r="C3397" s="11"/>
      <c r="D3397" s="11"/>
      <c r="F3397" s="413">
        <v>-10090</v>
      </c>
      <c r="G3397" s="413">
        <v>35.179999999999602</v>
      </c>
    </row>
    <row r="3398" spans="1:7">
      <c r="A3398" s="11"/>
      <c r="B3398" s="4">
        <v>3371</v>
      </c>
      <c r="C3398" s="11"/>
      <c r="D3398" s="11"/>
      <c r="F3398" s="413">
        <v>-10100</v>
      </c>
      <c r="G3398" s="413">
        <v>35.199999999999598</v>
      </c>
    </row>
    <row r="3399" spans="1:7">
      <c r="A3399" s="11"/>
      <c r="B3399" s="4">
        <v>3372</v>
      </c>
      <c r="C3399" s="11"/>
      <c r="D3399" s="11"/>
      <c r="F3399" s="413">
        <v>-10110</v>
      </c>
      <c r="G3399" s="413">
        <v>35.219999999999601</v>
      </c>
    </row>
    <row r="3400" spans="1:7">
      <c r="A3400" s="11"/>
      <c r="B3400" s="4">
        <v>3373</v>
      </c>
      <c r="C3400" s="11"/>
      <c r="D3400" s="11"/>
      <c r="F3400" s="413">
        <v>-10120</v>
      </c>
      <c r="G3400" s="413">
        <v>35.239999999999597</v>
      </c>
    </row>
    <row r="3401" spans="1:7">
      <c r="A3401" s="11"/>
      <c r="B3401" s="4">
        <v>3374</v>
      </c>
      <c r="C3401" s="11"/>
      <c r="D3401" s="11"/>
      <c r="F3401" s="413">
        <v>-10130</v>
      </c>
      <c r="G3401" s="413">
        <v>35.2599999999996</v>
      </c>
    </row>
    <row r="3402" spans="1:7">
      <c r="A3402" s="11"/>
      <c r="B3402" s="4">
        <v>3375</v>
      </c>
      <c r="C3402" s="11"/>
      <c r="D3402" s="11"/>
      <c r="F3402" s="413">
        <v>-10140</v>
      </c>
      <c r="G3402" s="413">
        <v>35.279999999999603</v>
      </c>
    </row>
    <row r="3403" spans="1:7">
      <c r="A3403" s="11"/>
      <c r="B3403" s="4">
        <v>3376</v>
      </c>
      <c r="C3403" s="11"/>
      <c r="D3403" s="11"/>
      <c r="F3403" s="413">
        <v>-10150</v>
      </c>
      <c r="G3403" s="413">
        <v>35.299999999999599</v>
      </c>
    </row>
    <row r="3404" spans="1:7">
      <c r="A3404" s="11"/>
      <c r="B3404" s="4">
        <v>3377</v>
      </c>
      <c r="C3404" s="11"/>
      <c r="D3404" s="11"/>
      <c r="F3404" s="413">
        <v>-10160</v>
      </c>
      <c r="G3404" s="413">
        <v>35.319999999999602</v>
      </c>
    </row>
    <row r="3405" spans="1:7">
      <c r="A3405" s="11"/>
      <c r="B3405" s="4">
        <v>3378</v>
      </c>
      <c r="C3405" s="11"/>
      <c r="D3405" s="11"/>
      <c r="F3405" s="413">
        <v>-10170</v>
      </c>
      <c r="G3405" s="413">
        <v>35.339999999999598</v>
      </c>
    </row>
    <row r="3406" spans="1:7">
      <c r="A3406" s="11"/>
      <c r="B3406" s="4">
        <v>3379</v>
      </c>
      <c r="C3406" s="11"/>
      <c r="D3406" s="11"/>
      <c r="F3406" s="413">
        <v>-10180</v>
      </c>
      <c r="G3406" s="413">
        <v>35.359999999999602</v>
      </c>
    </row>
    <row r="3407" spans="1:7">
      <c r="A3407" s="11"/>
      <c r="B3407" s="4">
        <v>3380</v>
      </c>
      <c r="C3407" s="11"/>
      <c r="D3407" s="11"/>
      <c r="F3407" s="413">
        <v>-10190</v>
      </c>
      <c r="G3407" s="413">
        <v>35.379999999999598</v>
      </c>
    </row>
    <row r="3408" spans="1:7">
      <c r="A3408" s="11"/>
      <c r="B3408" s="4">
        <v>3381</v>
      </c>
      <c r="C3408" s="11"/>
      <c r="D3408" s="11"/>
      <c r="F3408" s="413">
        <v>-10200</v>
      </c>
      <c r="G3408" s="413">
        <v>35.399999999999601</v>
      </c>
    </row>
    <row r="3409" spans="1:7">
      <c r="A3409" s="11"/>
      <c r="B3409" s="4">
        <v>3382</v>
      </c>
      <c r="C3409" s="11"/>
      <c r="D3409" s="11"/>
      <c r="F3409" s="413">
        <v>-10210</v>
      </c>
      <c r="G3409" s="413">
        <v>35.419999999999597</v>
      </c>
    </row>
    <row r="3410" spans="1:7">
      <c r="A3410" s="11"/>
      <c r="B3410" s="4">
        <v>3383</v>
      </c>
      <c r="C3410" s="11"/>
      <c r="D3410" s="11"/>
      <c r="F3410" s="413">
        <v>-10220</v>
      </c>
      <c r="G3410" s="413">
        <v>35.4399999999996</v>
      </c>
    </row>
    <row r="3411" spans="1:7">
      <c r="A3411" s="11"/>
      <c r="B3411" s="4">
        <v>3384</v>
      </c>
      <c r="C3411" s="11"/>
      <c r="D3411" s="11"/>
      <c r="F3411" s="413">
        <v>-10230</v>
      </c>
      <c r="G3411" s="413">
        <v>35.459999999999603</v>
      </c>
    </row>
    <row r="3412" spans="1:7">
      <c r="A3412" s="11"/>
      <c r="B3412" s="4">
        <v>3385</v>
      </c>
      <c r="C3412" s="11"/>
      <c r="D3412" s="11"/>
      <c r="F3412" s="413">
        <v>-10240</v>
      </c>
      <c r="G3412" s="413">
        <v>35.479999999999599</v>
      </c>
    </row>
    <row r="3413" spans="1:7">
      <c r="A3413" s="11"/>
      <c r="B3413" s="4">
        <v>3386</v>
      </c>
      <c r="C3413" s="11"/>
      <c r="D3413" s="11"/>
      <c r="F3413" s="413">
        <v>-10250</v>
      </c>
      <c r="G3413" s="413">
        <v>35.499999999999602</v>
      </c>
    </row>
    <row r="3414" spans="1:7">
      <c r="A3414" s="11"/>
      <c r="B3414" s="4">
        <v>3387</v>
      </c>
      <c r="C3414" s="11"/>
      <c r="D3414" s="11"/>
      <c r="F3414" s="413">
        <v>-10260</v>
      </c>
      <c r="G3414" s="413">
        <v>35.519999999999598</v>
      </c>
    </row>
    <row r="3415" spans="1:7">
      <c r="A3415" s="11"/>
      <c r="B3415" s="4">
        <v>3388</v>
      </c>
      <c r="C3415" s="11"/>
      <c r="D3415" s="11"/>
      <c r="F3415" s="413">
        <v>-10270</v>
      </c>
      <c r="G3415" s="413">
        <v>35.539999999999601</v>
      </c>
    </row>
    <row r="3416" spans="1:7">
      <c r="A3416" s="11"/>
      <c r="B3416" s="4">
        <v>3389</v>
      </c>
      <c r="C3416" s="11"/>
      <c r="D3416" s="11"/>
      <c r="F3416" s="413">
        <v>-10280</v>
      </c>
      <c r="G3416" s="413">
        <v>35.559999999999597</v>
      </c>
    </row>
    <row r="3417" spans="1:7">
      <c r="A3417" s="11"/>
      <c r="B3417" s="4">
        <v>3390</v>
      </c>
      <c r="C3417" s="11"/>
      <c r="D3417" s="11"/>
      <c r="F3417" s="413">
        <v>-10290</v>
      </c>
      <c r="G3417" s="413">
        <v>35.5799999999996</v>
      </c>
    </row>
    <row r="3418" spans="1:7">
      <c r="A3418" s="11"/>
      <c r="B3418" s="4">
        <v>3391</v>
      </c>
      <c r="C3418" s="11"/>
      <c r="D3418" s="11"/>
      <c r="F3418" s="413">
        <v>-10300</v>
      </c>
      <c r="G3418" s="413">
        <v>35.599999999999604</v>
      </c>
    </row>
    <row r="3419" spans="1:7">
      <c r="A3419" s="11"/>
      <c r="B3419" s="4">
        <v>3392</v>
      </c>
      <c r="C3419" s="11"/>
      <c r="D3419" s="11"/>
      <c r="F3419" s="413">
        <v>-10310</v>
      </c>
      <c r="G3419" s="413">
        <v>35.6199999999996</v>
      </c>
    </row>
    <row r="3420" spans="1:7">
      <c r="A3420" s="11"/>
      <c r="B3420" s="4">
        <v>3393</v>
      </c>
      <c r="C3420" s="11"/>
      <c r="D3420" s="11"/>
      <c r="F3420" s="413">
        <v>-10320</v>
      </c>
      <c r="G3420" s="413">
        <v>35.639999999999603</v>
      </c>
    </row>
    <row r="3421" spans="1:7">
      <c r="A3421" s="11"/>
      <c r="B3421" s="4">
        <v>3394</v>
      </c>
      <c r="C3421" s="11"/>
      <c r="D3421" s="11"/>
      <c r="F3421" s="413">
        <v>-10330</v>
      </c>
      <c r="G3421" s="413">
        <v>35.659999999999599</v>
      </c>
    </row>
    <row r="3422" spans="1:7">
      <c r="A3422" s="11"/>
      <c r="B3422" s="4">
        <v>3395</v>
      </c>
      <c r="C3422" s="11"/>
      <c r="D3422" s="11"/>
      <c r="F3422" s="413">
        <v>-10340</v>
      </c>
      <c r="G3422" s="413">
        <v>35.679999999999602</v>
      </c>
    </row>
    <row r="3423" spans="1:7">
      <c r="A3423" s="11"/>
      <c r="B3423" s="4">
        <v>3396</v>
      </c>
      <c r="C3423" s="11"/>
      <c r="D3423" s="11"/>
      <c r="F3423" s="413">
        <v>-10350</v>
      </c>
      <c r="G3423" s="413">
        <v>35.699999999999598</v>
      </c>
    </row>
    <row r="3424" spans="1:7">
      <c r="A3424" s="11"/>
      <c r="B3424" s="4">
        <v>3397</v>
      </c>
      <c r="C3424" s="11"/>
      <c r="D3424" s="11"/>
      <c r="F3424" s="413">
        <v>-10360</v>
      </c>
      <c r="G3424" s="413">
        <v>35.719999999999601</v>
      </c>
    </row>
    <row r="3425" spans="1:7">
      <c r="A3425" s="11"/>
      <c r="B3425" s="4">
        <v>3398</v>
      </c>
      <c r="C3425" s="11"/>
      <c r="D3425" s="11"/>
      <c r="F3425" s="413">
        <v>-10370</v>
      </c>
      <c r="G3425" s="413">
        <v>35.739999999999597</v>
      </c>
    </row>
    <row r="3426" spans="1:7">
      <c r="A3426" s="11"/>
      <c r="B3426" s="4">
        <v>3399</v>
      </c>
      <c r="C3426" s="11"/>
      <c r="D3426" s="11"/>
      <c r="F3426" s="413">
        <v>-10380</v>
      </c>
      <c r="G3426" s="413">
        <v>35.7599999999996</v>
      </c>
    </row>
    <row r="3427" spans="1:7">
      <c r="A3427" s="11"/>
      <c r="B3427" s="4">
        <v>3400</v>
      </c>
      <c r="C3427" s="11"/>
      <c r="D3427" s="11"/>
      <c r="F3427" s="413">
        <v>-10390</v>
      </c>
      <c r="G3427" s="413">
        <v>35.779999999999603</v>
      </c>
    </row>
    <row r="3428" spans="1:7">
      <c r="A3428" s="11"/>
      <c r="B3428" s="4">
        <v>3401</v>
      </c>
      <c r="C3428" s="11"/>
      <c r="D3428" s="11"/>
      <c r="F3428" s="413">
        <v>-10400</v>
      </c>
      <c r="G3428" s="413">
        <v>35.799999999999599</v>
      </c>
    </row>
    <row r="3429" spans="1:7">
      <c r="A3429" s="11"/>
      <c r="B3429" s="4">
        <v>3402</v>
      </c>
      <c r="C3429" s="11"/>
      <c r="D3429" s="11"/>
      <c r="F3429" s="413">
        <v>-10410</v>
      </c>
      <c r="G3429" s="413">
        <v>35.819999999999602</v>
      </c>
    </row>
    <row r="3430" spans="1:7">
      <c r="A3430" s="11"/>
      <c r="B3430" s="4">
        <v>3403</v>
      </c>
      <c r="C3430" s="11"/>
      <c r="D3430" s="11"/>
      <c r="F3430" s="413">
        <v>-10420</v>
      </c>
      <c r="G3430" s="413">
        <v>35.839999999999598</v>
      </c>
    </row>
    <row r="3431" spans="1:7">
      <c r="A3431" s="11"/>
      <c r="B3431" s="4">
        <v>3404</v>
      </c>
      <c r="C3431" s="11"/>
      <c r="D3431" s="11"/>
      <c r="F3431" s="413">
        <v>-10430</v>
      </c>
      <c r="G3431" s="413">
        <v>35.859999999999602</v>
      </c>
    </row>
    <row r="3432" spans="1:7">
      <c r="A3432" s="11"/>
      <c r="B3432" s="4">
        <v>3405</v>
      </c>
      <c r="C3432" s="11"/>
      <c r="D3432" s="11"/>
      <c r="F3432" s="413">
        <v>-10440</v>
      </c>
      <c r="G3432" s="413">
        <v>35.879999999999598</v>
      </c>
    </row>
    <row r="3433" spans="1:7">
      <c r="A3433" s="11"/>
      <c r="B3433" s="4">
        <v>3406</v>
      </c>
      <c r="C3433" s="11"/>
      <c r="D3433" s="11"/>
      <c r="F3433" s="413">
        <v>-10450</v>
      </c>
      <c r="G3433" s="413">
        <v>35.899999999999601</v>
      </c>
    </row>
    <row r="3434" spans="1:7">
      <c r="A3434" s="11"/>
      <c r="B3434" s="4">
        <v>3407</v>
      </c>
      <c r="C3434" s="11"/>
      <c r="D3434" s="11"/>
      <c r="F3434" s="413">
        <v>-10460</v>
      </c>
      <c r="G3434" s="413">
        <v>35.919999999999597</v>
      </c>
    </row>
    <row r="3435" spans="1:7">
      <c r="A3435" s="11"/>
      <c r="B3435" s="4">
        <v>3408</v>
      </c>
      <c r="C3435" s="11"/>
      <c r="D3435" s="11"/>
      <c r="F3435" s="413">
        <v>-10470</v>
      </c>
      <c r="G3435" s="413">
        <v>35.9399999999996</v>
      </c>
    </row>
    <row r="3436" spans="1:7">
      <c r="A3436" s="11"/>
      <c r="B3436" s="4">
        <v>3409</v>
      </c>
      <c r="C3436" s="11"/>
      <c r="D3436" s="11"/>
      <c r="F3436" s="413">
        <v>-10480</v>
      </c>
      <c r="G3436" s="413">
        <v>35.959999999999603</v>
      </c>
    </row>
    <row r="3437" spans="1:7">
      <c r="A3437" s="11"/>
      <c r="B3437" s="4">
        <v>3410</v>
      </c>
      <c r="C3437" s="11"/>
      <c r="D3437" s="11"/>
      <c r="F3437" s="413">
        <v>-10490</v>
      </c>
      <c r="G3437" s="413">
        <v>35.979999999999599</v>
      </c>
    </row>
    <row r="3438" spans="1:7">
      <c r="A3438" s="11"/>
      <c r="B3438" s="4">
        <v>3411</v>
      </c>
      <c r="C3438" s="11"/>
      <c r="D3438" s="11"/>
      <c r="F3438" s="413">
        <v>-10500</v>
      </c>
      <c r="G3438" s="413">
        <v>35.999999999999602</v>
      </c>
    </row>
    <row r="3439" spans="1:7">
      <c r="A3439" s="11"/>
      <c r="B3439" s="4">
        <v>3412</v>
      </c>
      <c r="C3439" s="11"/>
      <c r="D3439" s="11"/>
      <c r="F3439" s="413">
        <v>-10510</v>
      </c>
      <c r="G3439" s="413">
        <v>36.019999999999598</v>
      </c>
    </row>
    <row r="3440" spans="1:7">
      <c r="A3440" s="11"/>
      <c r="B3440" s="4">
        <v>3413</v>
      </c>
      <c r="C3440" s="11"/>
      <c r="D3440" s="11"/>
      <c r="F3440" s="413">
        <v>-10520</v>
      </c>
      <c r="G3440" s="413">
        <v>36.039999999999601</v>
      </c>
    </row>
    <row r="3441" spans="1:7">
      <c r="A3441" s="11"/>
      <c r="B3441" s="4">
        <v>3414</v>
      </c>
      <c r="C3441" s="11"/>
      <c r="D3441" s="11"/>
      <c r="F3441" s="413">
        <v>-10530</v>
      </c>
      <c r="G3441" s="413">
        <v>36.059999999999597</v>
      </c>
    </row>
    <row r="3442" spans="1:7">
      <c r="A3442" s="11"/>
      <c r="B3442" s="4">
        <v>3415</v>
      </c>
      <c r="C3442" s="11"/>
      <c r="D3442" s="11"/>
      <c r="F3442" s="413">
        <v>-10540</v>
      </c>
      <c r="G3442" s="413">
        <v>36.0799999999996</v>
      </c>
    </row>
    <row r="3443" spans="1:7">
      <c r="A3443" s="11"/>
      <c r="B3443" s="4">
        <v>3416</v>
      </c>
      <c r="C3443" s="11"/>
      <c r="D3443" s="11"/>
      <c r="F3443" s="413">
        <v>-10550</v>
      </c>
      <c r="G3443" s="413">
        <v>36.099999999999604</v>
      </c>
    </row>
    <row r="3444" spans="1:7">
      <c r="A3444" s="11"/>
      <c r="B3444" s="4">
        <v>3417</v>
      </c>
      <c r="C3444" s="11"/>
      <c r="D3444" s="11"/>
      <c r="F3444" s="413">
        <v>-10560</v>
      </c>
      <c r="G3444" s="413">
        <v>36.1199999999996</v>
      </c>
    </row>
    <row r="3445" spans="1:7">
      <c r="A3445" s="11"/>
      <c r="B3445" s="4">
        <v>3418</v>
      </c>
      <c r="C3445" s="11"/>
      <c r="D3445" s="11"/>
      <c r="F3445" s="413">
        <v>-10570</v>
      </c>
      <c r="G3445" s="413">
        <v>36.139999999999603</v>
      </c>
    </row>
    <row r="3446" spans="1:7">
      <c r="A3446" s="11"/>
      <c r="B3446" s="4">
        <v>3419</v>
      </c>
      <c r="C3446" s="11"/>
      <c r="D3446" s="11"/>
      <c r="F3446" s="413">
        <v>-10580</v>
      </c>
      <c r="G3446" s="413">
        <v>36.159999999999599</v>
      </c>
    </row>
    <row r="3447" spans="1:7">
      <c r="A3447" s="11"/>
      <c r="B3447" s="4">
        <v>3420</v>
      </c>
      <c r="C3447" s="11"/>
      <c r="D3447" s="11"/>
      <c r="F3447" s="413">
        <v>-10590</v>
      </c>
      <c r="G3447" s="413">
        <v>36.179999999999602</v>
      </c>
    </row>
    <row r="3448" spans="1:7">
      <c r="A3448" s="11"/>
      <c r="B3448" s="4">
        <v>3421</v>
      </c>
      <c r="C3448" s="11"/>
      <c r="D3448" s="11"/>
      <c r="F3448" s="413">
        <v>-10600</v>
      </c>
      <c r="G3448" s="413">
        <v>36.199999999999598</v>
      </c>
    </row>
    <row r="3449" spans="1:7">
      <c r="A3449" s="11"/>
      <c r="B3449" s="4">
        <v>3422</v>
      </c>
      <c r="C3449" s="11"/>
      <c r="D3449" s="11"/>
      <c r="F3449" s="413">
        <v>-10610</v>
      </c>
      <c r="G3449" s="413">
        <v>36.219999999999601</v>
      </c>
    </row>
    <row r="3450" spans="1:7">
      <c r="A3450" s="11"/>
      <c r="B3450" s="4">
        <v>3423</v>
      </c>
      <c r="C3450" s="11"/>
      <c r="D3450" s="11"/>
      <c r="F3450" s="413">
        <v>-10620</v>
      </c>
      <c r="G3450" s="413">
        <v>36.239999999999597</v>
      </c>
    </row>
    <row r="3451" spans="1:7">
      <c r="A3451" s="11"/>
      <c r="B3451" s="4">
        <v>3424</v>
      </c>
      <c r="C3451" s="11"/>
      <c r="D3451" s="11"/>
      <c r="F3451" s="413">
        <v>-10630</v>
      </c>
      <c r="G3451" s="413">
        <v>36.2599999999996</v>
      </c>
    </row>
    <row r="3452" spans="1:7">
      <c r="A3452" s="11"/>
      <c r="B3452" s="4">
        <v>3425</v>
      </c>
      <c r="C3452" s="11"/>
      <c r="D3452" s="11"/>
      <c r="F3452" s="413">
        <v>-10640</v>
      </c>
      <c r="G3452" s="413">
        <v>36.279999999999603</v>
      </c>
    </row>
    <row r="3453" spans="1:7">
      <c r="A3453" s="11"/>
      <c r="B3453" s="4">
        <v>3426</v>
      </c>
      <c r="C3453" s="11"/>
      <c r="D3453" s="11"/>
      <c r="F3453" s="413">
        <v>-10650</v>
      </c>
      <c r="G3453" s="413">
        <v>36.299999999999599</v>
      </c>
    </row>
    <row r="3454" spans="1:7">
      <c r="A3454" s="11"/>
      <c r="B3454" s="4">
        <v>3427</v>
      </c>
      <c r="C3454" s="11"/>
      <c r="D3454" s="11"/>
      <c r="F3454" s="413">
        <v>-10660</v>
      </c>
      <c r="G3454" s="413">
        <v>36.319999999999602</v>
      </c>
    </row>
    <row r="3455" spans="1:7">
      <c r="A3455" s="11"/>
      <c r="B3455" s="4">
        <v>3428</v>
      </c>
      <c r="C3455" s="11"/>
      <c r="D3455" s="11"/>
      <c r="F3455" s="413">
        <v>-10670</v>
      </c>
      <c r="G3455" s="413">
        <v>36.339999999999598</v>
      </c>
    </row>
    <row r="3456" spans="1:7">
      <c r="A3456" s="11"/>
      <c r="B3456" s="4">
        <v>3429</v>
      </c>
      <c r="C3456" s="11"/>
      <c r="D3456" s="11"/>
      <c r="F3456" s="413">
        <v>-10680</v>
      </c>
      <c r="G3456" s="413">
        <v>36.359999999999602</v>
      </c>
    </row>
    <row r="3457" spans="1:7">
      <c r="A3457" s="11"/>
      <c r="B3457" s="4">
        <v>3430</v>
      </c>
      <c r="C3457" s="11"/>
      <c r="D3457" s="11"/>
      <c r="F3457" s="413">
        <v>-10690</v>
      </c>
      <c r="G3457" s="413">
        <v>36.379999999999598</v>
      </c>
    </row>
    <row r="3458" spans="1:7">
      <c r="A3458" s="11"/>
      <c r="B3458" s="4">
        <v>3431</v>
      </c>
      <c r="C3458" s="11"/>
      <c r="D3458" s="11"/>
      <c r="F3458" s="413">
        <v>-10700</v>
      </c>
      <c r="G3458" s="413">
        <v>36.399999999999601</v>
      </c>
    </row>
    <row r="3459" spans="1:7">
      <c r="A3459" s="11"/>
      <c r="B3459" s="4">
        <v>3432</v>
      </c>
      <c r="C3459" s="11"/>
      <c r="D3459" s="11"/>
      <c r="F3459" s="413">
        <v>-10710</v>
      </c>
      <c r="G3459" s="413">
        <v>36.419999999999597</v>
      </c>
    </row>
    <row r="3460" spans="1:7">
      <c r="A3460" s="11"/>
      <c r="B3460" s="4">
        <v>3433</v>
      </c>
      <c r="C3460" s="11"/>
      <c r="D3460" s="11"/>
      <c r="F3460" s="413">
        <v>-10720</v>
      </c>
      <c r="G3460" s="413">
        <v>36.4399999999996</v>
      </c>
    </row>
    <row r="3461" spans="1:7">
      <c r="A3461" s="11"/>
      <c r="B3461" s="4">
        <v>3434</v>
      </c>
      <c r="C3461" s="11"/>
      <c r="D3461" s="11"/>
      <c r="F3461" s="413">
        <v>-10730</v>
      </c>
      <c r="G3461" s="413">
        <v>36.459999999999603</v>
      </c>
    </row>
    <row r="3462" spans="1:7">
      <c r="A3462" s="11"/>
      <c r="B3462" s="4">
        <v>3435</v>
      </c>
      <c r="C3462" s="11"/>
      <c r="D3462" s="11"/>
      <c r="F3462" s="413">
        <v>-10740</v>
      </c>
      <c r="G3462" s="413">
        <v>36.479999999999599</v>
      </c>
    </row>
    <row r="3463" spans="1:7">
      <c r="A3463" s="11"/>
      <c r="B3463" s="4">
        <v>3436</v>
      </c>
      <c r="C3463" s="11"/>
      <c r="D3463" s="11"/>
      <c r="F3463" s="413">
        <v>-10750</v>
      </c>
      <c r="G3463" s="413">
        <v>36.499999999999602</v>
      </c>
    </row>
    <row r="3464" spans="1:7">
      <c r="A3464" s="11"/>
      <c r="B3464" s="4">
        <v>3437</v>
      </c>
      <c r="C3464" s="11"/>
      <c r="D3464" s="11"/>
      <c r="F3464" s="413">
        <v>-10760</v>
      </c>
      <c r="G3464" s="413">
        <v>36.519999999999598</v>
      </c>
    </row>
    <row r="3465" spans="1:7">
      <c r="A3465" s="11"/>
      <c r="B3465" s="4">
        <v>3438</v>
      </c>
      <c r="C3465" s="11"/>
      <c r="D3465" s="11"/>
      <c r="F3465" s="413">
        <v>-10770</v>
      </c>
      <c r="G3465" s="413">
        <v>36.539999999999601</v>
      </c>
    </row>
    <row r="3466" spans="1:7">
      <c r="A3466" s="11"/>
      <c r="B3466" s="4">
        <v>3439</v>
      </c>
      <c r="C3466" s="11"/>
      <c r="D3466" s="11"/>
      <c r="F3466" s="413">
        <v>-10780</v>
      </c>
      <c r="G3466" s="413">
        <v>36.559999999999597</v>
      </c>
    </row>
    <row r="3467" spans="1:7">
      <c r="A3467" s="11"/>
      <c r="B3467" s="4">
        <v>3440</v>
      </c>
      <c r="C3467" s="11"/>
      <c r="D3467" s="11"/>
      <c r="F3467" s="413">
        <v>-10790</v>
      </c>
      <c r="G3467" s="413">
        <v>36.5799999999996</v>
      </c>
    </row>
    <row r="3468" spans="1:7">
      <c r="A3468" s="11"/>
      <c r="B3468" s="4">
        <v>3441</v>
      </c>
      <c r="C3468" s="11"/>
      <c r="D3468" s="11"/>
      <c r="F3468" s="413">
        <v>-10800</v>
      </c>
      <c r="G3468" s="413">
        <v>36.599999999999604</v>
      </c>
    </row>
    <row r="3469" spans="1:7">
      <c r="A3469" s="11"/>
      <c r="B3469" s="4">
        <v>3442</v>
      </c>
      <c r="C3469" s="11"/>
      <c r="D3469" s="11"/>
      <c r="F3469" s="413">
        <v>-10810</v>
      </c>
      <c r="G3469" s="413">
        <v>36.6199999999996</v>
      </c>
    </row>
    <row r="3470" spans="1:7">
      <c r="A3470" s="11"/>
      <c r="B3470" s="4">
        <v>3443</v>
      </c>
      <c r="C3470" s="11"/>
      <c r="D3470" s="11"/>
      <c r="F3470" s="413">
        <v>-10820</v>
      </c>
      <c r="G3470" s="413">
        <v>36.639999999999603</v>
      </c>
    </row>
    <row r="3471" spans="1:7">
      <c r="A3471" s="11"/>
      <c r="B3471" s="4">
        <v>3444</v>
      </c>
      <c r="C3471" s="11"/>
      <c r="D3471" s="11"/>
      <c r="F3471" s="413">
        <v>-10830</v>
      </c>
      <c r="G3471" s="413">
        <v>36.659999999999599</v>
      </c>
    </row>
    <row r="3472" spans="1:7">
      <c r="A3472" s="11"/>
      <c r="B3472" s="4">
        <v>3445</v>
      </c>
      <c r="C3472" s="11"/>
      <c r="D3472" s="11"/>
      <c r="F3472" s="413">
        <v>-10840</v>
      </c>
      <c r="G3472" s="413">
        <v>36.679999999999602</v>
      </c>
    </row>
    <row r="3473" spans="1:7">
      <c r="A3473" s="11"/>
      <c r="B3473" s="4">
        <v>3446</v>
      </c>
      <c r="C3473" s="11"/>
      <c r="D3473" s="11"/>
      <c r="F3473" s="413">
        <v>-10850</v>
      </c>
      <c r="G3473" s="413">
        <v>36.699999999999598</v>
      </c>
    </row>
    <row r="3474" spans="1:7">
      <c r="A3474" s="11"/>
      <c r="B3474" s="4">
        <v>3447</v>
      </c>
      <c r="C3474" s="11"/>
      <c r="D3474" s="11"/>
      <c r="F3474" s="413">
        <v>-10860</v>
      </c>
      <c r="G3474" s="413">
        <v>36.719999999999601</v>
      </c>
    </row>
    <row r="3475" spans="1:7">
      <c r="A3475" s="11"/>
      <c r="B3475" s="4">
        <v>3448</v>
      </c>
      <c r="C3475" s="11"/>
      <c r="D3475" s="11"/>
      <c r="F3475" s="413">
        <v>-10870</v>
      </c>
      <c r="G3475" s="413">
        <v>36.739999999999597</v>
      </c>
    </row>
    <row r="3476" spans="1:7">
      <c r="A3476" s="11"/>
      <c r="B3476" s="4">
        <v>3449</v>
      </c>
      <c r="C3476" s="11"/>
      <c r="D3476" s="11"/>
      <c r="F3476" s="413">
        <v>-10880</v>
      </c>
      <c r="G3476" s="413">
        <v>36.7599999999996</v>
      </c>
    </row>
    <row r="3477" spans="1:7">
      <c r="A3477" s="11"/>
      <c r="B3477" s="4">
        <v>3450</v>
      </c>
      <c r="C3477" s="11"/>
      <c r="D3477" s="11"/>
      <c r="F3477" s="413">
        <v>-10890</v>
      </c>
      <c r="G3477" s="413">
        <v>36.779999999999603</v>
      </c>
    </row>
    <row r="3478" spans="1:7">
      <c r="A3478" s="11"/>
      <c r="B3478" s="4">
        <v>3451</v>
      </c>
      <c r="C3478" s="11"/>
      <c r="D3478" s="11"/>
      <c r="F3478" s="413">
        <v>-10900</v>
      </c>
      <c r="G3478" s="413">
        <v>36.799999999999599</v>
      </c>
    </row>
    <row r="3479" spans="1:7">
      <c r="A3479" s="11"/>
      <c r="B3479" s="4">
        <v>3452</v>
      </c>
      <c r="C3479" s="11"/>
      <c r="D3479" s="11"/>
      <c r="F3479" s="413">
        <v>-10910</v>
      </c>
      <c r="G3479" s="413">
        <v>36.819999999999602</v>
      </c>
    </row>
    <row r="3480" spans="1:7">
      <c r="A3480" s="11"/>
      <c r="B3480" s="4">
        <v>3453</v>
      </c>
      <c r="C3480" s="11"/>
      <c r="D3480" s="11"/>
      <c r="F3480" s="413">
        <v>-10920</v>
      </c>
      <c r="G3480" s="413">
        <v>36.839999999999598</v>
      </c>
    </row>
    <row r="3481" spans="1:7">
      <c r="A3481" s="11"/>
      <c r="B3481" s="4">
        <v>3454</v>
      </c>
      <c r="C3481" s="11"/>
      <c r="D3481" s="11"/>
      <c r="F3481" s="413">
        <v>-10930</v>
      </c>
      <c r="G3481" s="413">
        <v>36.859999999999602</v>
      </c>
    </row>
    <row r="3482" spans="1:7">
      <c r="A3482" s="11"/>
      <c r="B3482" s="4">
        <v>3455</v>
      </c>
      <c r="C3482" s="11"/>
      <c r="D3482" s="11"/>
      <c r="F3482" s="413">
        <v>-10940</v>
      </c>
      <c r="G3482" s="413">
        <v>36.879999999999598</v>
      </c>
    </row>
    <row r="3483" spans="1:7">
      <c r="A3483" s="11"/>
      <c r="B3483" s="4">
        <v>3456</v>
      </c>
      <c r="C3483" s="11"/>
      <c r="D3483" s="11"/>
      <c r="F3483" s="413">
        <v>-10950</v>
      </c>
      <c r="G3483" s="413">
        <v>36.899999999999601</v>
      </c>
    </row>
    <row r="3484" spans="1:7">
      <c r="A3484" s="11"/>
      <c r="B3484" s="4">
        <v>3457</v>
      </c>
      <c r="C3484" s="11"/>
      <c r="D3484" s="11"/>
      <c r="F3484" s="413">
        <v>-10960</v>
      </c>
      <c r="G3484" s="413">
        <v>36.919999999999597</v>
      </c>
    </row>
    <row r="3485" spans="1:7">
      <c r="A3485" s="11"/>
      <c r="B3485" s="4">
        <v>3458</v>
      </c>
      <c r="C3485" s="11"/>
      <c r="D3485" s="11"/>
      <c r="F3485" s="413">
        <v>-10970</v>
      </c>
      <c r="G3485" s="413">
        <v>36.9399999999996</v>
      </c>
    </row>
    <row r="3486" spans="1:7">
      <c r="A3486" s="11"/>
      <c r="B3486" s="4">
        <v>3459</v>
      </c>
      <c r="C3486" s="11"/>
      <c r="D3486" s="11"/>
      <c r="F3486" s="413">
        <v>-10980</v>
      </c>
      <c r="G3486" s="413">
        <v>36.959999999999603</v>
      </c>
    </row>
    <row r="3487" spans="1:7">
      <c r="A3487" s="11"/>
      <c r="B3487" s="4">
        <v>3460</v>
      </c>
      <c r="C3487" s="11"/>
      <c r="D3487" s="11"/>
      <c r="F3487" s="413">
        <v>-10990</v>
      </c>
      <c r="G3487" s="413">
        <v>36.979999999999599</v>
      </c>
    </row>
    <row r="3488" spans="1:7">
      <c r="A3488" s="11"/>
      <c r="B3488" s="4">
        <v>3461</v>
      </c>
      <c r="C3488" s="11"/>
      <c r="D3488" s="11"/>
      <c r="F3488" s="413">
        <v>-11000</v>
      </c>
      <c r="G3488" s="413">
        <v>36.999999999999602</v>
      </c>
    </row>
    <row r="3489" spans="1:7">
      <c r="A3489" s="11"/>
      <c r="B3489" s="4">
        <v>3462</v>
      </c>
      <c r="C3489" s="11"/>
      <c r="D3489" s="11"/>
      <c r="F3489" s="413">
        <v>-11010</v>
      </c>
      <c r="G3489" s="413">
        <v>37.019999999999598</v>
      </c>
    </row>
    <row r="3490" spans="1:7">
      <c r="A3490" s="11"/>
      <c r="B3490" s="4">
        <v>3463</v>
      </c>
      <c r="C3490" s="11"/>
      <c r="D3490" s="11"/>
      <c r="F3490" s="413">
        <v>-11020</v>
      </c>
      <c r="G3490" s="413">
        <v>37.039999999999601</v>
      </c>
    </row>
    <row r="3491" spans="1:7">
      <c r="A3491" s="11"/>
      <c r="B3491" s="4">
        <v>3464</v>
      </c>
      <c r="C3491" s="11"/>
      <c r="D3491" s="11"/>
      <c r="F3491" s="413">
        <v>-11030</v>
      </c>
      <c r="G3491" s="413">
        <v>37.059999999999597</v>
      </c>
    </row>
    <row r="3492" spans="1:7">
      <c r="A3492" s="11"/>
      <c r="B3492" s="4">
        <v>3465</v>
      </c>
      <c r="C3492" s="11"/>
      <c r="D3492" s="11"/>
      <c r="F3492" s="413">
        <v>-11040</v>
      </c>
      <c r="G3492" s="413">
        <v>37.0799999999996</v>
      </c>
    </row>
    <row r="3493" spans="1:7">
      <c r="A3493" s="11"/>
      <c r="B3493" s="4">
        <v>3466</v>
      </c>
      <c r="C3493" s="11"/>
      <c r="D3493" s="11"/>
      <c r="F3493" s="413">
        <v>-11050</v>
      </c>
      <c r="G3493" s="413">
        <v>37.099999999999604</v>
      </c>
    </row>
    <row r="3494" spans="1:7">
      <c r="A3494" s="11"/>
      <c r="B3494" s="4">
        <v>3467</v>
      </c>
      <c r="C3494" s="11"/>
      <c r="D3494" s="11"/>
      <c r="F3494" s="413">
        <v>-11060</v>
      </c>
      <c r="G3494" s="413">
        <v>37.1199999999996</v>
      </c>
    </row>
    <row r="3495" spans="1:7">
      <c r="A3495" s="11"/>
      <c r="B3495" s="4">
        <v>3468</v>
      </c>
      <c r="C3495" s="11"/>
      <c r="D3495" s="11"/>
      <c r="F3495" s="413">
        <v>-11070</v>
      </c>
      <c r="G3495" s="413">
        <v>37.139999999999603</v>
      </c>
    </row>
    <row r="3496" spans="1:7">
      <c r="A3496" s="11"/>
      <c r="B3496" s="4">
        <v>3469</v>
      </c>
      <c r="C3496" s="11"/>
      <c r="D3496" s="11"/>
      <c r="F3496" s="413">
        <v>-11080</v>
      </c>
      <c r="G3496" s="413">
        <v>37.159999999999599</v>
      </c>
    </row>
    <row r="3497" spans="1:7">
      <c r="A3497" s="11"/>
      <c r="B3497" s="4">
        <v>3470</v>
      </c>
      <c r="C3497" s="11"/>
      <c r="D3497" s="11"/>
      <c r="F3497" s="413">
        <v>-11090</v>
      </c>
      <c r="G3497" s="413">
        <v>37.179999999999602</v>
      </c>
    </row>
    <row r="3498" spans="1:7">
      <c r="A3498" s="11"/>
      <c r="B3498" s="4">
        <v>3471</v>
      </c>
      <c r="C3498" s="11"/>
      <c r="D3498" s="11"/>
      <c r="F3498" s="413">
        <v>-11100</v>
      </c>
      <c r="G3498" s="413">
        <v>37.199999999999598</v>
      </c>
    </row>
    <row r="3499" spans="1:7">
      <c r="A3499" s="11"/>
      <c r="B3499" s="4">
        <v>3472</v>
      </c>
      <c r="C3499" s="11"/>
      <c r="D3499" s="11"/>
      <c r="F3499" s="413">
        <v>-11110</v>
      </c>
      <c r="G3499" s="413">
        <v>37.219999999999601</v>
      </c>
    </row>
    <row r="3500" spans="1:7">
      <c r="A3500" s="11"/>
      <c r="B3500" s="4">
        <v>3473</v>
      </c>
      <c r="C3500" s="11"/>
      <c r="D3500" s="11"/>
      <c r="F3500" s="413">
        <v>-11120</v>
      </c>
      <c r="G3500" s="413">
        <v>37.239999999999597</v>
      </c>
    </row>
    <row r="3501" spans="1:7">
      <c r="A3501" s="11"/>
      <c r="B3501" s="4">
        <v>3474</v>
      </c>
      <c r="C3501" s="11"/>
      <c r="D3501" s="11"/>
      <c r="F3501" s="413">
        <v>-11130</v>
      </c>
      <c r="G3501" s="413">
        <v>37.2599999999996</v>
      </c>
    </row>
    <row r="3502" spans="1:7">
      <c r="A3502" s="11"/>
      <c r="B3502" s="4">
        <v>3475</v>
      </c>
      <c r="C3502" s="11"/>
      <c r="D3502" s="11"/>
      <c r="F3502" s="413">
        <v>-11140</v>
      </c>
      <c r="G3502" s="413">
        <v>37.279999999999603</v>
      </c>
    </row>
    <row r="3503" spans="1:7">
      <c r="A3503" s="11"/>
      <c r="B3503" s="4">
        <v>3476</v>
      </c>
      <c r="C3503" s="11"/>
      <c r="D3503" s="11"/>
      <c r="F3503" s="413">
        <v>-11150</v>
      </c>
      <c r="G3503" s="413">
        <v>37.299999999999599</v>
      </c>
    </row>
    <row r="3504" spans="1:7">
      <c r="A3504" s="11"/>
      <c r="B3504" s="4">
        <v>3477</v>
      </c>
      <c r="C3504" s="11"/>
      <c r="D3504" s="11"/>
      <c r="F3504" s="413">
        <v>-11160</v>
      </c>
      <c r="G3504" s="413">
        <v>37.319999999999602</v>
      </c>
    </row>
    <row r="3505" spans="1:7">
      <c r="A3505" s="11"/>
      <c r="B3505" s="4">
        <v>3478</v>
      </c>
      <c r="C3505" s="11"/>
      <c r="D3505" s="11"/>
      <c r="F3505" s="413">
        <v>-11170</v>
      </c>
      <c r="G3505" s="413">
        <v>37.339999999999598</v>
      </c>
    </row>
    <row r="3506" spans="1:7">
      <c r="A3506" s="11"/>
      <c r="B3506" s="4">
        <v>3479</v>
      </c>
      <c r="C3506" s="11"/>
      <c r="D3506" s="11"/>
      <c r="F3506" s="413">
        <v>-11180</v>
      </c>
      <c r="G3506" s="413">
        <v>37.359999999999602</v>
      </c>
    </row>
    <row r="3507" spans="1:7">
      <c r="A3507" s="11"/>
      <c r="B3507" s="4">
        <v>3480</v>
      </c>
      <c r="C3507" s="11"/>
      <c r="D3507" s="11"/>
      <c r="F3507" s="413">
        <v>-11190</v>
      </c>
      <c r="G3507" s="413">
        <v>37.379999999999598</v>
      </c>
    </row>
    <row r="3508" spans="1:7">
      <c r="A3508" s="11"/>
      <c r="B3508" s="4">
        <v>3481</v>
      </c>
      <c r="C3508" s="11"/>
      <c r="D3508" s="11"/>
      <c r="F3508" s="413">
        <v>-11200</v>
      </c>
      <c r="G3508" s="413">
        <v>37.399999999999601</v>
      </c>
    </row>
    <row r="3509" spans="1:7">
      <c r="A3509" s="11"/>
      <c r="B3509" s="4">
        <v>3482</v>
      </c>
      <c r="C3509" s="11"/>
      <c r="D3509" s="11"/>
      <c r="F3509" s="413">
        <v>-11210</v>
      </c>
      <c r="G3509" s="413">
        <v>37.419999999999597</v>
      </c>
    </row>
    <row r="3510" spans="1:7">
      <c r="A3510" s="11"/>
      <c r="B3510" s="4">
        <v>3483</v>
      </c>
      <c r="C3510" s="11"/>
      <c r="D3510" s="11"/>
      <c r="F3510" s="413">
        <v>-11220</v>
      </c>
      <c r="G3510" s="413">
        <v>37.4399999999996</v>
      </c>
    </row>
    <row r="3511" spans="1:7">
      <c r="A3511" s="11"/>
      <c r="B3511" s="4">
        <v>3484</v>
      </c>
      <c r="C3511" s="11"/>
      <c r="D3511" s="11"/>
      <c r="F3511" s="413">
        <v>-11230</v>
      </c>
      <c r="G3511" s="413">
        <v>37.459999999999603</v>
      </c>
    </row>
    <row r="3512" spans="1:7">
      <c r="A3512" s="11"/>
      <c r="B3512" s="4">
        <v>3485</v>
      </c>
      <c r="C3512" s="11"/>
      <c r="D3512" s="11"/>
      <c r="F3512" s="413">
        <v>-11240</v>
      </c>
      <c r="G3512" s="413">
        <v>37.479999999999599</v>
      </c>
    </row>
    <row r="3513" spans="1:7">
      <c r="A3513" s="11"/>
      <c r="B3513" s="4">
        <v>3486</v>
      </c>
      <c r="C3513" s="11"/>
      <c r="D3513" s="11"/>
      <c r="F3513" s="413">
        <v>-11250</v>
      </c>
      <c r="G3513" s="413">
        <v>37.499999999999602</v>
      </c>
    </row>
    <row r="3514" spans="1:7">
      <c r="A3514" s="11"/>
      <c r="B3514" s="4">
        <v>3487</v>
      </c>
      <c r="C3514" s="11"/>
      <c r="D3514" s="11"/>
      <c r="F3514" s="413">
        <v>-11260</v>
      </c>
      <c r="G3514" s="413">
        <v>37.519999999999598</v>
      </c>
    </row>
    <row r="3515" spans="1:7">
      <c r="A3515" s="11"/>
      <c r="B3515" s="4">
        <v>3488</v>
      </c>
      <c r="C3515" s="11"/>
      <c r="D3515" s="11"/>
      <c r="F3515" s="413">
        <v>-11270</v>
      </c>
      <c r="G3515" s="413">
        <v>37.539999999999601</v>
      </c>
    </row>
    <row r="3516" spans="1:7">
      <c r="A3516" s="11"/>
      <c r="B3516" s="4">
        <v>3489</v>
      </c>
      <c r="C3516" s="11"/>
      <c r="D3516" s="11"/>
      <c r="F3516" s="413">
        <v>-11280</v>
      </c>
      <c r="G3516" s="413">
        <v>37.559999999999597</v>
      </c>
    </row>
    <row r="3517" spans="1:7">
      <c r="A3517" s="11"/>
      <c r="B3517" s="4">
        <v>3490</v>
      </c>
      <c r="C3517" s="11"/>
      <c r="D3517" s="11"/>
      <c r="F3517" s="413">
        <v>-11290</v>
      </c>
      <c r="G3517" s="413">
        <v>37.5799999999996</v>
      </c>
    </row>
    <row r="3518" spans="1:7">
      <c r="A3518" s="11"/>
      <c r="B3518" s="4">
        <v>3491</v>
      </c>
      <c r="C3518" s="11"/>
      <c r="D3518" s="11"/>
      <c r="F3518" s="413">
        <v>-11300</v>
      </c>
      <c r="G3518" s="413">
        <v>37.599999999999604</v>
      </c>
    </row>
    <row r="3519" spans="1:7">
      <c r="A3519" s="11"/>
      <c r="B3519" s="4">
        <v>3492</v>
      </c>
      <c r="C3519" s="11"/>
      <c r="D3519" s="11"/>
      <c r="F3519" s="413">
        <v>-11310</v>
      </c>
      <c r="G3519" s="413">
        <v>37.6199999999996</v>
      </c>
    </row>
    <row r="3520" spans="1:7">
      <c r="A3520" s="11"/>
      <c r="B3520" s="4">
        <v>3493</v>
      </c>
      <c r="C3520" s="11"/>
      <c r="D3520" s="11"/>
      <c r="F3520" s="413">
        <v>-11320</v>
      </c>
      <c r="G3520" s="413">
        <v>37.639999999999603</v>
      </c>
    </row>
    <row r="3521" spans="1:7">
      <c r="A3521" s="11"/>
      <c r="B3521" s="4">
        <v>3494</v>
      </c>
      <c r="C3521" s="11"/>
      <c r="D3521" s="11"/>
      <c r="F3521" s="413">
        <v>-11330</v>
      </c>
      <c r="G3521" s="413">
        <v>37.659999999999599</v>
      </c>
    </row>
    <row r="3522" spans="1:7">
      <c r="A3522" s="11"/>
      <c r="B3522" s="4">
        <v>3495</v>
      </c>
      <c r="C3522" s="11"/>
      <c r="D3522" s="11"/>
      <c r="F3522" s="413">
        <v>-11340</v>
      </c>
      <c r="G3522" s="413">
        <v>37.679999999999602</v>
      </c>
    </row>
    <row r="3523" spans="1:7">
      <c r="A3523" s="11"/>
      <c r="B3523" s="4">
        <v>3496</v>
      </c>
      <c r="C3523" s="11"/>
      <c r="D3523" s="11"/>
      <c r="F3523" s="413">
        <v>-11350</v>
      </c>
      <c r="G3523" s="413">
        <v>37.699999999999598</v>
      </c>
    </row>
    <row r="3524" spans="1:7">
      <c r="A3524" s="11"/>
      <c r="B3524" s="4">
        <v>3497</v>
      </c>
      <c r="C3524" s="11"/>
      <c r="D3524" s="11"/>
      <c r="F3524" s="413">
        <v>-11360</v>
      </c>
      <c r="G3524" s="413">
        <v>37.719999999999601</v>
      </c>
    </row>
    <row r="3525" spans="1:7">
      <c r="A3525" s="11"/>
      <c r="B3525" s="4">
        <v>3498</v>
      </c>
      <c r="C3525" s="11"/>
      <c r="D3525" s="11"/>
      <c r="F3525" s="413">
        <v>-11370</v>
      </c>
      <c r="G3525" s="413">
        <v>37.739999999999597</v>
      </c>
    </row>
    <row r="3526" spans="1:7">
      <c r="A3526" s="11"/>
      <c r="B3526" s="4">
        <v>3499</v>
      </c>
      <c r="C3526" s="11"/>
      <c r="D3526" s="11"/>
      <c r="F3526" s="413">
        <v>-11380</v>
      </c>
      <c r="G3526" s="413">
        <v>37.7599999999996</v>
      </c>
    </row>
    <row r="3527" spans="1:7">
      <c r="A3527" s="11"/>
      <c r="B3527" s="4">
        <v>3500</v>
      </c>
      <c r="C3527" s="11"/>
      <c r="D3527" s="11"/>
      <c r="F3527" s="413">
        <v>-11390</v>
      </c>
      <c r="G3527" s="413">
        <v>37.779999999999603</v>
      </c>
    </row>
    <row r="3528" spans="1:7">
      <c r="A3528" s="11"/>
      <c r="B3528" s="4">
        <v>3501</v>
      </c>
      <c r="C3528" s="11"/>
      <c r="D3528" s="11"/>
      <c r="F3528" s="413">
        <v>-11400</v>
      </c>
      <c r="G3528" s="413">
        <v>37.799999999999599</v>
      </c>
    </row>
    <row r="3529" spans="1:7">
      <c r="A3529" s="11"/>
      <c r="B3529" s="4">
        <v>3502</v>
      </c>
      <c r="C3529" s="11"/>
      <c r="D3529" s="11"/>
      <c r="F3529" s="413">
        <v>-11410</v>
      </c>
      <c r="G3529" s="413">
        <v>37.819999999999602</v>
      </c>
    </row>
    <row r="3530" spans="1:7">
      <c r="A3530" s="11"/>
      <c r="B3530" s="4">
        <v>3503</v>
      </c>
      <c r="C3530" s="11"/>
      <c r="D3530" s="11"/>
      <c r="F3530" s="413">
        <v>-11420</v>
      </c>
      <c r="G3530" s="413">
        <v>37.839999999999598</v>
      </c>
    </row>
    <row r="3531" spans="1:7">
      <c r="A3531" s="11"/>
      <c r="B3531" s="4">
        <v>3504</v>
      </c>
      <c r="C3531" s="11"/>
      <c r="D3531" s="11"/>
      <c r="F3531" s="413">
        <v>-11430</v>
      </c>
      <c r="G3531" s="413">
        <v>37.859999999999602</v>
      </c>
    </row>
    <row r="3532" spans="1:7">
      <c r="A3532" s="11"/>
      <c r="B3532" s="4">
        <v>3505</v>
      </c>
      <c r="C3532" s="11"/>
      <c r="D3532" s="11"/>
      <c r="F3532" s="413">
        <v>-11440</v>
      </c>
      <c r="G3532" s="413">
        <v>37.879999999999598</v>
      </c>
    </row>
    <row r="3533" spans="1:7">
      <c r="A3533" s="11"/>
      <c r="B3533" s="4">
        <v>3506</v>
      </c>
      <c r="C3533" s="11"/>
      <c r="D3533" s="11"/>
      <c r="F3533" s="413">
        <v>-11450</v>
      </c>
      <c r="G3533" s="413">
        <v>37.899999999999601</v>
      </c>
    </row>
    <row r="3534" spans="1:7">
      <c r="A3534" s="11"/>
      <c r="B3534" s="4">
        <v>3507</v>
      </c>
      <c r="C3534" s="11"/>
      <c r="D3534" s="11"/>
      <c r="F3534" s="413">
        <v>-11460</v>
      </c>
      <c r="G3534" s="413">
        <v>37.919999999999597</v>
      </c>
    </row>
    <row r="3535" spans="1:7">
      <c r="A3535" s="11"/>
      <c r="B3535" s="4">
        <v>3508</v>
      </c>
      <c r="C3535" s="11"/>
      <c r="D3535" s="11"/>
      <c r="F3535" s="413">
        <v>-11470</v>
      </c>
      <c r="G3535" s="413">
        <v>37.9399999999996</v>
      </c>
    </row>
    <row r="3536" spans="1:7">
      <c r="A3536" s="11"/>
      <c r="B3536" s="4">
        <v>3509</v>
      </c>
      <c r="C3536" s="11"/>
      <c r="D3536" s="11"/>
      <c r="F3536" s="413">
        <v>-11480</v>
      </c>
      <c r="G3536" s="413">
        <v>37.959999999999603</v>
      </c>
    </row>
    <row r="3537" spans="1:7">
      <c r="A3537" s="11"/>
      <c r="B3537" s="4">
        <v>3510</v>
      </c>
      <c r="C3537" s="11"/>
      <c r="D3537" s="11"/>
      <c r="F3537" s="413">
        <v>-11490</v>
      </c>
      <c r="G3537" s="413">
        <v>37.979999999999599</v>
      </c>
    </row>
    <row r="3538" spans="1:7">
      <c r="A3538" s="11"/>
      <c r="B3538" s="4">
        <v>3511</v>
      </c>
      <c r="C3538" s="11"/>
      <c r="D3538" s="11"/>
      <c r="F3538" s="413">
        <v>-11500</v>
      </c>
      <c r="G3538" s="413">
        <v>37.999999999999602</v>
      </c>
    </row>
    <row r="3539" spans="1:7">
      <c r="A3539" s="11"/>
      <c r="B3539" s="4">
        <v>3512</v>
      </c>
      <c r="C3539" s="11"/>
      <c r="D3539" s="11"/>
      <c r="F3539" s="413">
        <v>-11510</v>
      </c>
      <c r="G3539" s="413">
        <v>38.019999999999598</v>
      </c>
    </row>
    <row r="3540" spans="1:7">
      <c r="A3540" s="11"/>
      <c r="B3540" s="4">
        <v>3513</v>
      </c>
      <c r="C3540" s="11"/>
      <c r="D3540" s="11"/>
      <c r="F3540" s="413">
        <v>-11520</v>
      </c>
      <c r="G3540" s="413">
        <v>38.039999999999601</v>
      </c>
    </row>
    <row r="3541" spans="1:7">
      <c r="A3541" s="11"/>
      <c r="B3541" s="4">
        <v>3514</v>
      </c>
      <c r="C3541" s="11"/>
      <c r="D3541" s="11"/>
      <c r="F3541" s="413">
        <v>-11530</v>
      </c>
      <c r="G3541" s="413">
        <v>38.059999999999597</v>
      </c>
    </row>
    <row r="3542" spans="1:7">
      <c r="A3542" s="11"/>
      <c r="B3542" s="4">
        <v>3515</v>
      </c>
      <c r="C3542" s="11"/>
      <c r="D3542" s="11"/>
      <c r="F3542" s="413">
        <v>-11540</v>
      </c>
      <c r="G3542" s="413">
        <v>38.0799999999996</v>
      </c>
    </row>
    <row r="3543" spans="1:7">
      <c r="A3543" s="11"/>
      <c r="B3543" s="4">
        <v>3516</v>
      </c>
      <c r="C3543" s="11"/>
      <c r="D3543" s="11"/>
      <c r="F3543" s="413">
        <v>-11550</v>
      </c>
      <c r="G3543" s="413">
        <v>38.099999999999497</v>
      </c>
    </row>
    <row r="3544" spans="1:7">
      <c r="A3544" s="11"/>
      <c r="B3544" s="4">
        <v>3517</v>
      </c>
      <c r="C3544" s="11"/>
      <c r="D3544" s="11"/>
      <c r="F3544" s="413">
        <v>-11560</v>
      </c>
      <c r="G3544" s="413">
        <v>38.1199999999995</v>
      </c>
    </row>
    <row r="3545" spans="1:7">
      <c r="A3545" s="11"/>
      <c r="B3545" s="4">
        <v>3518</v>
      </c>
      <c r="C3545" s="11"/>
      <c r="D3545" s="11"/>
      <c r="F3545" s="413">
        <v>-11570</v>
      </c>
      <c r="G3545" s="413">
        <v>38.139999999999503</v>
      </c>
    </row>
    <row r="3546" spans="1:7">
      <c r="A3546" s="11"/>
      <c r="B3546" s="4">
        <v>3519</v>
      </c>
      <c r="C3546" s="11"/>
      <c r="D3546" s="11"/>
      <c r="F3546" s="413">
        <v>-11580</v>
      </c>
      <c r="G3546" s="413">
        <v>38.159999999999499</v>
      </c>
    </row>
    <row r="3547" spans="1:7">
      <c r="A3547" s="11"/>
      <c r="B3547" s="4">
        <v>3520</v>
      </c>
      <c r="C3547" s="11"/>
      <c r="D3547" s="11"/>
      <c r="F3547" s="413">
        <v>-11590</v>
      </c>
      <c r="G3547" s="413">
        <v>38.179999999999502</v>
      </c>
    </row>
    <row r="3548" spans="1:7">
      <c r="A3548" s="11"/>
      <c r="B3548" s="4">
        <v>3521</v>
      </c>
      <c r="C3548" s="11"/>
      <c r="D3548" s="11"/>
      <c r="F3548" s="413">
        <v>-11600</v>
      </c>
      <c r="G3548" s="413">
        <v>38.199999999999498</v>
      </c>
    </row>
    <row r="3549" spans="1:7">
      <c r="A3549" s="11"/>
      <c r="B3549" s="4">
        <v>3522</v>
      </c>
      <c r="C3549" s="11"/>
      <c r="D3549" s="11"/>
      <c r="F3549" s="413">
        <v>-11610</v>
      </c>
      <c r="G3549" s="413">
        <v>38.219999999999501</v>
      </c>
    </row>
    <row r="3550" spans="1:7">
      <c r="A3550" s="11"/>
      <c r="B3550" s="4">
        <v>3523</v>
      </c>
      <c r="C3550" s="11"/>
      <c r="D3550" s="11"/>
      <c r="F3550" s="413">
        <v>-11620</v>
      </c>
      <c r="G3550" s="413">
        <v>38.239999999999498</v>
      </c>
    </row>
    <row r="3551" spans="1:7">
      <c r="A3551" s="11"/>
      <c r="B3551" s="4">
        <v>3524</v>
      </c>
      <c r="C3551" s="11"/>
      <c r="D3551" s="11"/>
      <c r="F3551" s="413">
        <v>-11630</v>
      </c>
      <c r="G3551" s="413">
        <v>38.259999999999501</v>
      </c>
    </row>
    <row r="3552" spans="1:7">
      <c r="A3552" s="11"/>
      <c r="B3552" s="4">
        <v>3525</v>
      </c>
      <c r="C3552" s="11"/>
      <c r="D3552" s="11"/>
      <c r="F3552" s="413">
        <v>-11640</v>
      </c>
      <c r="G3552" s="413">
        <v>38.279999999999497</v>
      </c>
    </row>
    <row r="3553" spans="1:7">
      <c r="A3553" s="11"/>
      <c r="B3553" s="4">
        <v>3526</v>
      </c>
      <c r="C3553" s="11"/>
      <c r="D3553" s="11"/>
      <c r="F3553" s="413">
        <v>-11650</v>
      </c>
      <c r="G3553" s="413">
        <v>38.2999999999995</v>
      </c>
    </row>
    <row r="3554" spans="1:7">
      <c r="A3554" s="11"/>
      <c r="B3554" s="4">
        <v>3527</v>
      </c>
      <c r="C3554" s="11"/>
      <c r="D3554" s="11"/>
      <c r="F3554" s="413">
        <v>-11660</v>
      </c>
      <c r="G3554" s="413">
        <v>38.319999999999503</v>
      </c>
    </row>
    <row r="3555" spans="1:7">
      <c r="A3555" s="11"/>
      <c r="B3555" s="4">
        <v>3528</v>
      </c>
      <c r="C3555" s="11"/>
      <c r="D3555" s="11"/>
      <c r="F3555" s="413">
        <v>-11670</v>
      </c>
      <c r="G3555" s="413">
        <v>38.339999999999499</v>
      </c>
    </row>
    <row r="3556" spans="1:7">
      <c r="A3556" s="11"/>
      <c r="B3556" s="4">
        <v>3529</v>
      </c>
      <c r="C3556" s="11"/>
      <c r="D3556" s="11"/>
      <c r="F3556" s="413">
        <v>-11680</v>
      </c>
      <c r="G3556" s="413">
        <v>38.359999999999502</v>
      </c>
    </row>
    <row r="3557" spans="1:7">
      <c r="A3557" s="11"/>
      <c r="B3557" s="4">
        <v>3530</v>
      </c>
      <c r="C3557" s="11"/>
      <c r="D3557" s="11"/>
      <c r="F3557" s="413">
        <v>-11690</v>
      </c>
      <c r="G3557" s="413">
        <v>38.379999999999498</v>
      </c>
    </row>
    <row r="3558" spans="1:7">
      <c r="A3558" s="11"/>
      <c r="B3558" s="4">
        <v>3531</v>
      </c>
      <c r="C3558" s="11"/>
      <c r="D3558" s="11"/>
      <c r="F3558" s="413">
        <v>-11700</v>
      </c>
      <c r="G3558" s="413">
        <v>38.399999999999501</v>
      </c>
    </row>
    <row r="3559" spans="1:7">
      <c r="A3559" s="11"/>
      <c r="B3559" s="4">
        <v>3532</v>
      </c>
      <c r="C3559" s="11"/>
      <c r="D3559" s="11"/>
      <c r="F3559" s="413">
        <v>-11710</v>
      </c>
      <c r="G3559" s="413">
        <v>38.419999999999497</v>
      </c>
    </row>
    <row r="3560" spans="1:7">
      <c r="A3560" s="11"/>
      <c r="B3560" s="4">
        <v>3533</v>
      </c>
      <c r="C3560" s="11"/>
      <c r="D3560" s="11"/>
      <c r="F3560" s="413">
        <v>-11720</v>
      </c>
      <c r="G3560" s="413">
        <v>38.4399999999995</v>
      </c>
    </row>
    <row r="3561" spans="1:7">
      <c r="A3561" s="11"/>
      <c r="B3561" s="4">
        <v>3534</v>
      </c>
      <c r="C3561" s="11"/>
      <c r="D3561" s="11"/>
      <c r="F3561" s="413">
        <v>-11730</v>
      </c>
      <c r="G3561" s="413">
        <v>38.459999999999503</v>
      </c>
    </row>
    <row r="3562" spans="1:7">
      <c r="A3562" s="11"/>
      <c r="B3562" s="4">
        <v>3535</v>
      </c>
      <c r="C3562" s="11"/>
      <c r="D3562" s="11"/>
      <c r="F3562" s="413">
        <v>-11740</v>
      </c>
      <c r="G3562" s="413">
        <v>38.479999999999499</v>
      </c>
    </row>
    <row r="3563" spans="1:7">
      <c r="A3563" s="11"/>
      <c r="B3563" s="4">
        <v>3536</v>
      </c>
      <c r="C3563" s="11"/>
      <c r="D3563" s="11"/>
      <c r="F3563" s="413">
        <v>-11750</v>
      </c>
      <c r="G3563" s="413">
        <v>38.499999999999503</v>
      </c>
    </row>
    <row r="3564" spans="1:7">
      <c r="A3564" s="11"/>
      <c r="B3564" s="4">
        <v>3537</v>
      </c>
      <c r="C3564" s="11"/>
      <c r="D3564" s="11"/>
      <c r="F3564" s="413">
        <v>-11760</v>
      </c>
      <c r="G3564" s="413">
        <v>38.519999999999499</v>
      </c>
    </row>
    <row r="3565" spans="1:7">
      <c r="A3565" s="11"/>
      <c r="B3565" s="4">
        <v>3538</v>
      </c>
      <c r="C3565" s="11"/>
      <c r="D3565" s="11"/>
      <c r="F3565" s="413">
        <v>-11770</v>
      </c>
      <c r="G3565" s="413">
        <v>38.539999999999502</v>
      </c>
    </row>
    <row r="3566" spans="1:7">
      <c r="A3566" s="11"/>
      <c r="B3566" s="4">
        <v>3539</v>
      </c>
      <c r="C3566" s="11"/>
      <c r="D3566" s="11"/>
      <c r="F3566" s="413">
        <v>-11780</v>
      </c>
      <c r="G3566" s="413">
        <v>38.559999999999498</v>
      </c>
    </row>
    <row r="3567" spans="1:7">
      <c r="A3567" s="11"/>
      <c r="B3567" s="4">
        <v>3540</v>
      </c>
      <c r="C3567" s="11"/>
      <c r="D3567" s="11"/>
      <c r="F3567" s="413">
        <v>-11790</v>
      </c>
      <c r="G3567" s="413">
        <v>38.579999999999501</v>
      </c>
    </row>
    <row r="3568" spans="1:7">
      <c r="A3568" s="11"/>
      <c r="B3568" s="4">
        <v>3541</v>
      </c>
      <c r="C3568" s="11"/>
      <c r="D3568" s="11"/>
      <c r="F3568" s="413">
        <v>-11800</v>
      </c>
      <c r="G3568" s="413">
        <v>38.599999999999497</v>
      </c>
    </row>
    <row r="3569" spans="1:7">
      <c r="A3569" s="11"/>
      <c r="B3569" s="4">
        <v>3542</v>
      </c>
      <c r="C3569" s="11"/>
      <c r="D3569" s="11"/>
      <c r="F3569" s="413">
        <v>-11810</v>
      </c>
      <c r="G3569" s="413">
        <v>38.6199999999995</v>
      </c>
    </row>
    <row r="3570" spans="1:7">
      <c r="A3570" s="11"/>
      <c r="B3570" s="4">
        <v>3543</v>
      </c>
      <c r="C3570" s="11"/>
      <c r="D3570" s="11"/>
      <c r="F3570" s="413">
        <v>-11820</v>
      </c>
      <c r="G3570" s="413">
        <v>38.639999999999503</v>
      </c>
    </row>
    <row r="3571" spans="1:7">
      <c r="A3571" s="11"/>
      <c r="B3571" s="4">
        <v>3544</v>
      </c>
      <c r="C3571" s="11"/>
      <c r="D3571" s="11"/>
      <c r="F3571" s="413">
        <v>-11830</v>
      </c>
      <c r="G3571" s="413">
        <v>38.659999999999499</v>
      </c>
    </row>
    <row r="3572" spans="1:7">
      <c r="A3572" s="11"/>
      <c r="B3572" s="4">
        <v>3545</v>
      </c>
      <c r="C3572" s="11"/>
      <c r="D3572" s="11"/>
      <c r="F3572" s="413">
        <v>-11840</v>
      </c>
      <c r="G3572" s="413">
        <v>38.679999999999502</v>
      </c>
    </row>
    <row r="3573" spans="1:7">
      <c r="A3573" s="11"/>
      <c r="B3573" s="4">
        <v>3546</v>
      </c>
      <c r="C3573" s="11"/>
      <c r="D3573" s="11"/>
      <c r="F3573" s="413">
        <v>-11850</v>
      </c>
      <c r="G3573" s="413">
        <v>38.699999999999498</v>
      </c>
    </row>
    <row r="3574" spans="1:7">
      <c r="A3574" s="11"/>
      <c r="B3574" s="4">
        <v>3547</v>
      </c>
      <c r="C3574" s="11"/>
      <c r="D3574" s="11"/>
      <c r="F3574" s="413">
        <v>-11860</v>
      </c>
      <c r="G3574" s="413">
        <v>38.719999999999501</v>
      </c>
    </row>
    <row r="3575" spans="1:7">
      <c r="A3575" s="11"/>
      <c r="B3575" s="4">
        <v>3548</v>
      </c>
      <c r="C3575" s="11"/>
      <c r="D3575" s="11"/>
      <c r="F3575" s="413">
        <v>-11870</v>
      </c>
      <c r="G3575" s="413">
        <v>38.739999999999498</v>
      </c>
    </row>
    <row r="3576" spans="1:7">
      <c r="A3576" s="11"/>
      <c r="B3576" s="4">
        <v>3549</v>
      </c>
      <c r="C3576" s="11"/>
      <c r="D3576" s="11"/>
      <c r="F3576" s="413">
        <v>-11880</v>
      </c>
      <c r="G3576" s="413">
        <v>38.759999999999501</v>
      </c>
    </row>
    <row r="3577" spans="1:7">
      <c r="A3577" s="11"/>
      <c r="B3577" s="4">
        <v>3550</v>
      </c>
      <c r="C3577" s="11"/>
      <c r="D3577" s="11"/>
      <c r="F3577" s="413">
        <v>-11890</v>
      </c>
      <c r="G3577" s="413">
        <v>38.779999999999497</v>
      </c>
    </row>
    <row r="3578" spans="1:7">
      <c r="A3578" s="11"/>
      <c r="B3578" s="4">
        <v>3551</v>
      </c>
      <c r="C3578" s="11"/>
      <c r="D3578" s="11"/>
      <c r="F3578" s="413">
        <v>-11900</v>
      </c>
      <c r="G3578" s="413">
        <v>38.7999999999995</v>
      </c>
    </row>
    <row r="3579" spans="1:7">
      <c r="A3579" s="11"/>
      <c r="B3579" s="4">
        <v>3552</v>
      </c>
      <c r="C3579" s="11"/>
      <c r="D3579" s="11"/>
      <c r="F3579" s="413">
        <v>-11910</v>
      </c>
      <c r="G3579" s="413">
        <v>38.819999999999503</v>
      </c>
    </row>
    <row r="3580" spans="1:7">
      <c r="A3580" s="11"/>
      <c r="B3580" s="4">
        <v>3553</v>
      </c>
      <c r="C3580" s="11"/>
      <c r="D3580" s="11"/>
      <c r="F3580" s="413">
        <v>-11920</v>
      </c>
      <c r="G3580" s="413">
        <v>38.839999999999499</v>
      </c>
    </row>
    <row r="3581" spans="1:7">
      <c r="A3581" s="11"/>
      <c r="B3581" s="4">
        <v>3554</v>
      </c>
      <c r="C3581" s="11"/>
      <c r="D3581" s="11"/>
      <c r="F3581" s="413">
        <v>-11930</v>
      </c>
      <c r="G3581" s="413">
        <v>38.859999999999502</v>
      </c>
    </row>
    <row r="3582" spans="1:7">
      <c r="A3582" s="11"/>
      <c r="B3582" s="4">
        <v>3555</v>
      </c>
      <c r="C3582" s="11"/>
      <c r="D3582" s="11"/>
      <c r="F3582" s="413">
        <v>-11940</v>
      </c>
      <c r="G3582" s="413">
        <v>38.879999999999498</v>
      </c>
    </row>
    <row r="3583" spans="1:7">
      <c r="A3583" s="11"/>
      <c r="B3583" s="4">
        <v>3556</v>
      </c>
      <c r="C3583" s="11"/>
      <c r="D3583" s="11"/>
      <c r="F3583" s="413">
        <v>-11950</v>
      </c>
      <c r="G3583" s="413">
        <v>38.899999999999501</v>
      </c>
    </row>
    <row r="3584" spans="1:7">
      <c r="A3584" s="11"/>
      <c r="B3584" s="4">
        <v>3557</v>
      </c>
      <c r="C3584" s="11"/>
      <c r="D3584" s="11"/>
      <c r="F3584" s="413">
        <v>-11960</v>
      </c>
      <c r="G3584" s="413">
        <v>38.919999999999497</v>
      </c>
    </row>
    <row r="3585" spans="1:7">
      <c r="A3585" s="11"/>
      <c r="B3585" s="4">
        <v>3558</v>
      </c>
      <c r="C3585" s="11"/>
      <c r="D3585" s="11"/>
      <c r="F3585" s="413">
        <v>-11970</v>
      </c>
      <c r="G3585" s="413">
        <v>38.9399999999995</v>
      </c>
    </row>
    <row r="3586" spans="1:7">
      <c r="A3586" s="11"/>
      <c r="B3586" s="4">
        <v>3559</v>
      </c>
      <c r="C3586" s="11"/>
      <c r="D3586" s="11"/>
      <c r="F3586" s="413">
        <v>-11980</v>
      </c>
      <c r="G3586" s="413">
        <v>38.959999999999503</v>
      </c>
    </row>
    <row r="3587" spans="1:7">
      <c r="A3587" s="11"/>
      <c r="B3587" s="4">
        <v>3560</v>
      </c>
      <c r="C3587" s="11"/>
      <c r="D3587" s="11"/>
      <c r="F3587" s="413">
        <v>-11990</v>
      </c>
      <c r="G3587" s="413">
        <v>38.979999999999499</v>
      </c>
    </row>
    <row r="3588" spans="1:7">
      <c r="A3588" s="11"/>
      <c r="B3588" s="4">
        <v>3561</v>
      </c>
      <c r="C3588" s="11"/>
      <c r="D3588" s="11"/>
      <c r="F3588" s="413">
        <v>-12000</v>
      </c>
      <c r="G3588" s="413">
        <v>38.999999999999503</v>
      </c>
    </row>
    <row r="3589" spans="1:7">
      <c r="A3589" s="11"/>
      <c r="B3589" s="4">
        <v>3562</v>
      </c>
      <c r="C3589" s="11"/>
      <c r="D3589" s="11"/>
      <c r="F3589" s="413">
        <v>-12010</v>
      </c>
      <c r="G3589" s="413">
        <v>39.019999999999499</v>
      </c>
    </row>
    <row r="3590" spans="1:7">
      <c r="A3590" s="11"/>
      <c r="B3590" s="4">
        <v>3563</v>
      </c>
      <c r="C3590" s="11"/>
      <c r="D3590" s="11"/>
      <c r="F3590" s="413">
        <v>-12020</v>
      </c>
      <c r="G3590" s="413">
        <v>39.039999999999502</v>
      </c>
    </row>
    <row r="3591" spans="1:7">
      <c r="A3591" s="11"/>
      <c r="B3591" s="4">
        <v>3564</v>
      </c>
      <c r="C3591" s="11"/>
      <c r="D3591" s="11"/>
      <c r="F3591" s="413">
        <v>-12030</v>
      </c>
      <c r="G3591" s="413">
        <v>39.059999999999498</v>
      </c>
    </row>
    <row r="3592" spans="1:7">
      <c r="A3592" s="11"/>
      <c r="B3592" s="4">
        <v>3565</v>
      </c>
      <c r="C3592" s="11"/>
      <c r="D3592" s="11"/>
      <c r="F3592" s="413">
        <v>-12040</v>
      </c>
      <c r="G3592" s="413">
        <v>39.079999999999501</v>
      </c>
    </row>
    <row r="3593" spans="1:7">
      <c r="A3593" s="11"/>
      <c r="B3593" s="4">
        <v>3566</v>
      </c>
      <c r="C3593" s="11"/>
      <c r="D3593" s="11"/>
      <c r="F3593" s="413">
        <v>-12050</v>
      </c>
      <c r="G3593" s="413">
        <v>39.099999999999497</v>
      </c>
    </row>
    <row r="3594" spans="1:7">
      <c r="A3594" s="11"/>
      <c r="B3594" s="4">
        <v>3567</v>
      </c>
      <c r="C3594" s="11"/>
      <c r="D3594" s="11"/>
      <c r="F3594" s="413">
        <v>-12060</v>
      </c>
      <c r="G3594" s="413">
        <v>39.1199999999995</v>
      </c>
    </row>
    <row r="3595" spans="1:7">
      <c r="A3595" s="11"/>
      <c r="B3595" s="4">
        <v>3568</v>
      </c>
      <c r="C3595" s="11"/>
      <c r="D3595" s="11"/>
      <c r="F3595" s="413">
        <v>-12070</v>
      </c>
      <c r="G3595" s="413">
        <v>39.139999999999503</v>
      </c>
    </row>
    <row r="3596" spans="1:7">
      <c r="A3596" s="11"/>
      <c r="B3596" s="4">
        <v>3569</v>
      </c>
      <c r="C3596" s="11"/>
      <c r="D3596" s="11"/>
      <c r="F3596" s="413">
        <v>-12080</v>
      </c>
      <c r="G3596" s="413">
        <v>39.159999999999499</v>
      </c>
    </row>
    <row r="3597" spans="1:7">
      <c r="A3597" s="11"/>
      <c r="B3597" s="4">
        <v>3570</v>
      </c>
      <c r="C3597" s="11"/>
      <c r="D3597" s="11"/>
      <c r="F3597" s="413">
        <v>-12090</v>
      </c>
      <c r="G3597" s="413">
        <v>39.179999999999502</v>
      </c>
    </row>
    <row r="3598" spans="1:7">
      <c r="A3598" s="11"/>
      <c r="B3598" s="4">
        <v>3571</v>
      </c>
      <c r="C3598" s="11"/>
      <c r="D3598" s="11"/>
      <c r="F3598" s="413">
        <v>-12100</v>
      </c>
      <c r="G3598" s="413">
        <v>39.199999999999498</v>
      </c>
    </row>
    <row r="3599" spans="1:7">
      <c r="A3599" s="11"/>
      <c r="B3599" s="4">
        <v>3572</v>
      </c>
      <c r="C3599" s="11"/>
      <c r="D3599" s="11"/>
      <c r="F3599" s="413">
        <v>-12110</v>
      </c>
      <c r="G3599" s="413">
        <v>39.219999999999501</v>
      </c>
    </row>
    <row r="3600" spans="1:7">
      <c r="A3600" s="11"/>
      <c r="B3600" s="4">
        <v>3573</v>
      </c>
      <c r="C3600" s="11"/>
      <c r="D3600" s="11"/>
      <c r="F3600" s="413">
        <v>-12120</v>
      </c>
      <c r="G3600" s="413">
        <v>39.239999999999498</v>
      </c>
    </row>
    <row r="3601" spans="1:7">
      <c r="A3601" s="11"/>
      <c r="B3601" s="4">
        <v>3574</v>
      </c>
      <c r="C3601" s="11"/>
      <c r="D3601" s="11"/>
      <c r="F3601" s="413">
        <v>-12130</v>
      </c>
      <c r="G3601" s="413">
        <v>39.259999999999501</v>
      </c>
    </row>
    <row r="3602" spans="1:7">
      <c r="A3602" s="11"/>
      <c r="B3602" s="4">
        <v>3575</v>
      </c>
      <c r="C3602" s="11"/>
      <c r="D3602" s="11"/>
      <c r="F3602" s="413">
        <v>-12140</v>
      </c>
      <c r="G3602" s="413">
        <v>39.279999999999497</v>
      </c>
    </row>
    <row r="3603" spans="1:7">
      <c r="A3603" s="11"/>
      <c r="B3603" s="4">
        <v>3576</v>
      </c>
      <c r="C3603" s="11"/>
      <c r="D3603" s="11"/>
      <c r="F3603" s="413">
        <v>-12150</v>
      </c>
      <c r="G3603" s="413">
        <v>39.2999999999995</v>
      </c>
    </row>
    <row r="3604" spans="1:7">
      <c r="A3604" s="11"/>
      <c r="B3604" s="4">
        <v>3577</v>
      </c>
      <c r="C3604" s="11"/>
      <c r="D3604" s="11"/>
      <c r="F3604" s="413">
        <v>-12160</v>
      </c>
      <c r="G3604" s="413">
        <v>39.319999999999503</v>
      </c>
    </row>
    <row r="3605" spans="1:7">
      <c r="A3605" s="11"/>
      <c r="B3605" s="4">
        <v>3578</v>
      </c>
      <c r="C3605" s="11"/>
      <c r="D3605" s="11"/>
      <c r="F3605" s="413">
        <v>-12170</v>
      </c>
      <c r="G3605" s="413">
        <v>39.339999999999499</v>
      </c>
    </row>
    <row r="3606" spans="1:7">
      <c r="A3606" s="11"/>
      <c r="B3606" s="4">
        <v>3579</v>
      </c>
      <c r="C3606" s="11"/>
      <c r="D3606" s="11"/>
      <c r="F3606" s="413">
        <v>-12180</v>
      </c>
      <c r="G3606" s="413">
        <v>39.359999999999502</v>
      </c>
    </row>
    <row r="3607" spans="1:7">
      <c r="A3607" s="11"/>
      <c r="B3607" s="4">
        <v>3580</v>
      </c>
      <c r="C3607" s="11"/>
      <c r="D3607" s="11"/>
      <c r="F3607" s="413">
        <v>-12190</v>
      </c>
      <c r="G3607" s="413">
        <v>39.379999999999498</v>
      </c>
    </row>
    <row r="3608" spans="1:7">
      <c r="A3608" s="11"/>
      <c r="B3608" s="4">
        <v>3581</v>
      </c>
      <c r="C3608" s="11"/>
      <c r="D3608" s="11"/>
      <c r="F3608" s="413">
        <v>-12200</v>
      </c>
      <c r="G3608" s="413">
        <v>39.399999999999501</v>
      </c>
    </row>
    <row r="3609" spans="1:7">
      <c r="A3609" s="11"/>
      <c r="B3609" s="4">
        <v>3582</v>
      </c>
      <c r="C3609" s="11"/>
      <c r="D3609" s="11"/>
      <c r="F3609" s="413">
        <v>-12210</v>
      </c>
      <c r="G3609" s="413">
        <v>39.419999999999497</v>
      </c>
    </row>
    <row r="3610" spans="1:7">
      <c r="A3610" s="11"/>
      <c r="B3610" s="4">
        <v>3583</v>
      </c>
      <c r="C3610" s="11"/>
      <c r="D3610" s="11"/>
      <c r="F3610" s="413">
        <v>-12220</v>
      </c>
      <c r="G3610" s="413">
        <v>39.4399999999995</v>
      </c>
    </row>
    <row r="3611" spans="1:7">
      <c r="A3611" s="11"/>
      <c r="B3611" s="4">
        <v>3584</v>
      </c>
      <c r="C3611" s="11"/>
      <c r="D3611" s="11"/>
      <c r="F3611" s="413">
        <v>-12230</v>
      </c>
      <c r="G3611" s="413">
        <v>39.459999999999503</v>
      </c>
    </row>
    <row r="3612" spans="1:7">
      <c r="A3612" s="11"/>
      <c r="B3612" s="4">
        <v>3585</v>
      </c>
      <c r="C3612" s="11"/>
      <c r="D3612" s="11"/>
      <c r="F3612" s="413">
        <v>-12240</v>
      </c>
      <c r="G3612" s="413">
        <v>39.479999999999499</v>
      </c>
    </row>
    <row r="3613" spans="1:7">
      <c r="A3613" s="11"/>
      <c r="B3613" s="4">
        <v>3586</v>
      </c>
      <c r="C3613" s="11"/>
      <c r="D3613" s="11"/>
      <c r="F3613" s="413">
        <v>-12250</v>
      </c>
      <c r="G3613" s="413">
        <v>39.499999999999503</v>
      </c>
    </row>
    <row r="3614" spans="1:7">
      <c r="A3614" s="11"/>
      <c r="B3614" s="4">
        <v>3587</v>
      </c>
      <c r="C3614" s="11"/>
      <c r="D3614" s="11"/>
      <c r="F3614" s="413">
        <v>-12260</v>
      </c>
      <c r="G3614" s="413">
        <v>39.519999999999499</v>
      </c>
    </row>
    <row r="3615" spans="1:7">
      <c r="A3615" s="11"/>
      <c r="B3615" s="4">
        <v>3588</v>
      </c>
      <c r="C3615" s="11"/>
      <c r="D3615" s="11"/>
      <c r="F3615" s="413">
        <v>-12270</v>
      </c>
      <c r="G3615" s="413">
        <v>39.539999999999502</v>
      </c>
    </row>
    <row r="3616" spans="1:7">
      <c r="A3616" s="11"/>
      <c r="B3616" s="4">
        <v>3589</v>
      </c>
      <c r="C3616" s="11"/>
      <c r="D3616" s="11"/>
      <c r="F3616" s="413">
        <v>-12280</v>
      </c>
      <c r="G3616" s="413">
        <v>39.559999999999498</v>
      </c>
    </row>
    <row r="3617" spans="1:7">
      <c r="A3617" s="11"/>
      <c r="B3617" s="4">
        <v>3590</v>
      </c>
      <c r="C3617" s="11"/>
      <c r="D3617" s="11"/>
      <c r="F3617" s="413">
        <v>-12290</v>
      </c>
      <c r="G3617" s="413">
        <v>39.579999999999501</v>
      </c>
    </row>
    <row r="3618" spans="1:7">
      <c r="A3618" s="11"/>
      <c r="B3618" s="4">
        <v>3591</v>
      </c>
      <c r="C3618" s="11"/>
      <c r="D3618" s="11"/>
      <c r="F3618" s="413">
        <v>-12300</v>
      </c>
      <c r="G3618" s="413">
        <v>39.599999999999497</v>
      </c>
    </row>
    <row r="3619" spans="1:7">
      <c r="A3619" s="11"/>
      <c r="B3619" s="4">
        <v>3592</v>
      </c>
      <c r="C3619" s="11"/>
      <c r="D3619" s="11"/>
      <c r="F3619" s="413">
        <v>-12310</v>
      </c>
      <c r="G3619" s="413">
        <v>39.6199999999995</v>
      </c>
    </row>
    <row r="3620" spans="1:7">
      <c r="A3620" s="11"/>
      <c r="B3620" s="4">
        <v>3593</v>
      </c>
      <c r="C3620" s="11"/>
      <c r="D3620" s="11"/>
      <c r="F3620" s="413">
        <v>-12320</v>
      </c>
      <c r="G3620" s="413">
        <v>39.639999999999503</v>
      </c>
    </row>
    <row r="3621" spans="1:7">
      <c r="A3621" s="11"/>
      <c r="B3621" s="4">
        <v>3594</v>
      </c>
      <c r="C3621" s="11"/>
      <c r="D3621" s="11"/>
      <c r="F3621" s="413">
        <v>-12330</v>
      </c>
      <c r="G3621" s="413">
        <v>39.659999999999499</v>
      </c>
    </row>
    <row r="3622" spans="1:7">
      <c r="A3622" s="11"/>
      <c r="B3622" s="4">
        <v>3595</v>
      </c>
      <c r="C3622" s="11"/>
      <c r="D3622" s="11"/>
      <c r="F3622" s="413">
        <v>-12340</v>
      </c>
      <c r="G3622" s="413">
        <v>39.679999999999502</v>
      </c>
    </row>
    <row r="3623" spans="1:7">
      <c r="A3623" s="11"/>
      <c r="B3623" s="4">
        <v>3596</v>
      </c>
      <c r="C3623" s="11"/>
      <c r="D3623" s="11"/>
      <c r="F3623" s="413">
        <v>-12350</v>
      </c>
      <c r="G3623" s="413">
        <v>39.699999999999498</v>
      </c>
    </row>
    <row r="3624" spans="1:7">
      <c r="A3624" s="11"/>
      <c r="B3624" s="4">
        <v>3597</v>
      </c>
      <c r="C3624" s="11"/>
      <c r="D3624" s="11"/>
      <c r="F3624" s="413">
        <v>-12360</v>
      </c>
      <c r="G3624" s="413">
        <v>39.719999999999501</v>
      </c>
    </row>
    <row r="3625" spans="1:7">
      <c r="A3625" s="11"/>
      <c r="B3625" s="4">
        <v>3598</v>
      </c>
      <c r="C3625" s="11"/>
      <c r="D3625" s="11"/>
      <c r="F3625" s="413">
        <v>-12370</v>
      </c>
      <c r="G3625" s="413">
        <v>39.739999999999498</v>
      </c>
    </row>
    <row r="3626" spans="1:7">
      <c r="A3626" s="11"/>
      <c r="B3626" s="4">
        <v>3599</v>
      </c>
      <c r="C3626" s="11"/>
      <c r="D3626" s="11"/>
      <c r="F3626" s="413">
        <v>-12380</v>
      </c>
      <c r="G3626" s="413">
        <v>39.759999999999501</v>
      </c>
    </row>
    <row r="3627" spans="1:7">
      <c r="A3627" s="11"/>
      <c r="B3627" s="4">
        <v>3600</v>
      </c>
      <c r="C3627" s="11"/>
      <c r="D3627" s="11"/>
      <c r="F3627" s="413">
        <v>-12390</v>
      </c>
      <c r="G3627" s="413">
        <v>39.779999999999497</v>
      </c>
    </row>
    <row r="3628" spans="1:7">
      <c r="A3628" s="11"/>
      <c r="B3628" s="4">
        <v>3601</v>
      </c>
      <c r="C3628" s="11"/>
      <c r="D3628" s="11"/>
      <c r="F3628" s="413">
        <v>-12400</v>
      </c>
      <c r="G3628" s="413">
        <v>39.7999999999995</v>
      </c>
    </row>
    <row r="3629" spans="1:7">
      <c r="A3629" s="11"/>
      <c r="B3629" s="4">
        <v>3602</v>
      </c>
      <c r="C3629" s="11"/>
      <c r="D3629" s="11"/>
      <c r="F3629" s="413">
        <v>-12410</v>
      </c>
      <c r="G3629" s="413">
        <v>39.819999999999503</v>
      </c>
    </row>
    <row r="3630" spans="1:7">
      <c r="A3630" s="11"/>
      <c r="B3630" s="4">
        <v>3603</v>
      </c>
      <c r="C3630" s="11"/>
      <c r="D3630" s="11"/>
      <c r="F3630" s="413">
        <v>-12420</v>
      </c>
      <c r="G3630" s="413">
        <v>39.839999999999499</v>
      </c>
    </row>
    <row r="3631" spans="1:7">
      <c r="A3631" s="11"/>
      <c r="B3631" s="4">
        <v>3604</v>
      </c>
      <c r="C3631" s="11"/>
      <c r="D3631" s="11"/>
      <c r="F3631" s="413">
        <v>-12430</v>
      </c>
      <c r="G3631" s="413">
        <v>39.859999999999502</v>
      </c>
    </row>
    <row r="3632" spans="1:7">
      <c r="A3632" s="11"/>
      <c r="B3632" s="4">
        <v>3605</v>
      </c>
      <c r="C3632" s="11"/>
      <c r="D3632" s="11"/>
      <c r="F3632" s="413">
        <v>-12440</v>
      </c>
      <c r="G3632" s="413">
        <v>39.879999999999498</v>
      </c>
    </row>
    <row r="3633" spans="1:7">
      <c r="A3633" s="11"/>
      <c r="B3633" s="4">
        <v>3606</v>
      </c>
      <c r="C3633" s="11"/>
      <c r="D3633" s="11"/>
      <c r="F3633" s="413">
        <v>-12450</v>
      </c>
      <c r="G3633" s="413">
        <v>39.899999999999501</v>
      </c>
    </row>
    <row r="3634" spans="1:7">
      <c r="A3634" s="11"/>
      <c r="B3634" s="4">
        <v>3607</v>
      </c>
      <c r="C3634" s="11"/>
      <c r="D3634" s="11"/>
      <c r="F3634" s="413">
        <v>-12460</v>
      </c>
      <c r="G3634" s="413">
        <v>39.919999999999497</v>
      </c>
    </row>
    <row r="3635" spans="1:7">
      <c r="A3635" s="11"/>
      <c r="B3635" s="4">
        <v>3608</v>
      </c>
      <c r="C3635" s="11"/>
      <c r="D3635" s="11"/>
      <c r="F3635" s="413">
        <v>-12470</v>
      </c>
      <c r="G3635" s="413">
        <v>39.9399999999995</v>
      </c>
    </row>
    <row r="3636" spans="1:7">
      <c r="A3636" s="11"/>
      <c r="B3636" s="4">
        <v>3609</v>
      </c>
      <c r="C3636" s="11"/>
      <c r="D3636" s="11"/>
      <c r="F3636" s="413">
        <v>-12480</v>
      </c>
      <c r="G3636" s="413">
        <v>39.959999999999503</v>
      </c>
    </row>
    <row r="3637" spans="1:7">
      <c r="A3637" s="11"/>
      <c r="B3637" s="4">
        <v>3610</v>
      </c>
      <c r="C3637" s="11"/>
      <c r="D3637" s="11"/>
      <c r="F3637" s="413">
        <v>-12490</v>
      </c>
      <c r="G3637" s="413">
        <v>39.979999999999499</v>
      </c>
    </row>
    <row r="3638" spans="1:7">
      <c r="A3638" s="11"/>
      <c r="B3638" s="4">
        <v>3611</v>
      </c>
      <c r="C3638" s="11"/>
      <c r="D3638" s="11"/>
      <c r="F3638" s="413">
        <v>-12500</v>
      </c>
      <c r="G3638" s="413">
        <v>39.999999999999503</v>
      </c>
    </row>
    <row r="3639" spans="1:7">
      <c r="A3639" s="11"/>
      <c r="B3639" s="4">
        <v>3612</v>
      </c>
      <c r="C3639" s="11"/>
      <c r="D3639" s="11"/>
    </row>
    <row r="3640" spans="1:7">
      <c r="A3640" s="11"/>
      <c r="B3640" s="4">
        <v>3613</v>
      </c>
      <c r="C3640" s="11"/>
      <c r="D3640" s="11"/>
    </row>
    <row r="3641" spans="1:7">
      <c r="A3641" s="11"/>
      <c r="B3641" s="4">
        <v>3614</v>
      </c>
      <c r="C3641" s="11"/>
      <c r="D3641" s="11"/>
    </row>
    <row r="3642" spans="1:7">
      <c r="A3642" s="11"/>
      <c r="B3642" s="4">
        <v>3615</v>
      </c>
      <c r="C3642" s="11"/>
      <c r="D3642" s="11"/>
    </row>
    <row r="3643" spans="1:7">
      <c r="A3643" s="11"/>
      <c r="B3643" s="4">
        <v>3616</v>
      </c>
      <c r="C3643" s="11"/>
      <c r="D3643" s="11"/>
    </row>
    <row r="3644" spans="1:7">
      <c r="A3644" s="11"/>
      <c r="B3644" s="4">
        <v>3617</v>
      </c>
      <c r="C3644" s="11"/>
      <c r="D3644" s="11"/>
    </row>
    <row r="3645" spans="1:7">
      <c r="A3645" s="11"/>
      <c r="B3645" s="4">
        <v>3618</v>
      </c>
      <c r="C3645" s="11"/>
      <c r="D3645" s="11"/>
    </row>
    <row r="3646" spans="1:7">
      <c r="A3646" s="11"/>
      <c r="B3646" s="4">
        <v>3619</v>
      </c>
      <c r="C3646" s="11"/>
      <c r="D3646" s="11"/>
    </row>
    <row r="3647" spans="1:7">
      <c r="A3647" s="11"/>
      <c r="B3647" s="4">
        <v>3620</v>
      </c>
      <c r="C3647" s="11"/>
      <c r="D3647" s="11"/>
    </row>
    <row r="3648" spans="1:7">
      <c r="A3648" s="11"/>
      <c r="B3648" s="4">
        <v>3621</v>
      </c>
      <c r="C3648" s="11"/>
      <c r="D3648" s="11"/>
    </row>
    <row r="3649" spans="1:4">
      <c r="A3649" s="11"/>
      <c r="B3649" s="4">
        <v>3622</v>
      </c>
      <c r="C3649" s="11"/>
      <c r="D3649" s="11"/>
    </row>
    <row r="3650" spans="1:4">
      <c r="A3650" s="11"/>
      <c r="B3650" s="4">
        <v>3623</v>
      </c>
      <c r="C3650" s="11"/>
      <c r="D3650" s="11"/>
    </row>
    <row r="3651" spans="1:4">
      <c r="A3651" s="11"/>
      <c r="B3651" s="4">
        <v>3624</v>
      </c>
      <c r="C3651" s="11"/>
      <c r="D3651" s="11"/>
    </row>
    <row r="3652" spans="1:4">
      <c r="A3652" s="11"/>
      <c r="B3652" s="4">
        <v>3625</v>
      </c>
      <c r="C3652" s="11"/>
      <c r="D3652" s="11"/>
    </row>
    <row r="3653" spans="1:4">
      <c r="A3653" s="11"/>
      <c r="B3653" s="4">
        <v>3626</v>
      </c>
      <c r="C3653" s="11"/>
      <c r="D3653" s="11"/>
    </row>
    <row r="3654" spans="1:4">
      <c r="A3654" s="11"/>
      <c r="B3654" s="4">
        <v>3627</v>
      </c>
      <c r="C3654" s="11"/>
      <c r="D3654" s="11"/>
    </row>
    <row r="3655" spans="1:4">
      <c r="A3655" s="11"/>
      <c r="B3655" s="4">
        <v>3628</v>
      </c>
      <c r="C3655" s="11"/>
      <c r="D3655" s="11"/>
    </row>
    <row r="3656" spans="1:4">
      <c r="A3656" s="11"/>
      <c r="B3656" s="4">
        <v>3629</v>
      </c>
      <c r="C3656" s="11"/>
      <c r="D3656" s="11"/>
    </row>
    <row r="3657" spans="1:4">
      <c r="A3657" s="11"/>
      <c r="B3657" s="4">
        <v>3630</v>
      </c>
      <c r="C3657" s="11"/>
      <c r="D3657" s="11"/>
    </row>
    <row r="3658" spans="1:4">
      <c r="A3658" s="11"/>
      <c r="B3658" s="4">
        <v>3631</v>
      </c>
      <c r="C3658" s="11"/>
      <c r="D3658" s="11"/>
    </row>
    <row r="3659" spans="1:4">
      <c r="A3659" s="11"/>
      <c r="B3659" s="4">
        <v>3632</v>
      </c>
      <c r="C3659" s="11"/>
      <c r="D3659" s="11"/>
    </row>
    <row r="3660" spans="1:4">
      <c r="A3660" s="11"/>
      <c r="B3660" s="4">
        <v>3633</v>
      </c>
      <c r="C3660" s="11"/>
      <c r="D3660" s="11"/>
    </row>
    <row r="3661" spans="1:4">
      <c r="A3661" s="11"/>
      <c r="B3661" s="4">
        <v>3634</v>
      </c>
      <c r="C3661" s="11"/>
      <c r="D3661" s="11"/>
    </row>
    <row r="3662" spans="1:4">
      <c r="A3662" s="11"/>
      <c r="B3662" s="4">
        <v>3635</v>
      </c>
      <c r="C3662" s="11"/>
      <c r="D3662" s="11"/>
    </row>
    <row r="3663" spans="1:4">
      <c r="A3663" s="11"/>
      <c r="B3663" s="4">
        <v>3636</v>
      </c>
      <c r="C3663" s="11"/>
      <c r="D3663" s="11"/>
    </row>
    <row r="3664" spans="1:4">
      <c r="A3664" s="11"/>
      <c r="B3664" s="4">
        <v>3637</v>
      </c>
      <c r="C3664" s="11"/>
      <c r="D3664" s="11"/>
    </row>
    <row r="3665" spans="1:4">
      <c r="A3665" s="11"/>
      <c r="B3665" s="4">
        <v>3638</v>
      </c>
      <c r="C3665" s="11"/>
      <c r="D3665" s="11"/>
    </row>
    <row r="3666" spans="1:4">
      <c r="A3666" s="11"/>
      <c r="B3666" s="4">
        <v>3639</v>
      </c>
      <c r="C3666" s="11"/>
      <c r="D3666" s="11"/>
    </row>
    <row r="3667" spans="1:4">
      <c r="A3667" s="11"/>
      <c r="B3667" s="4">
        <v>3640</v>
      </c>
      <c r="C3667" s="11"/>
      <c r="D3667" s="11"/>
    </row>
    <row r="3668" spans="1:4">
      <c r="A3668" s="11"/>
      <c r="B3668" s="4">
        <v>3641</v>
      </c>
      <c r="C3668" s="11"/>
      <c r="D3668" s="11"/>
    </row>
    <row r="3669" spans="1:4">
      <c r="A3669" s="11"/>
      <c r="B3669" s="4">
        <v>3642</v>
      </c>
      <c r="C3669" s="11"/>
      <c r="D3669" s="11"/>
    </row>
    <row r="3670" spans="1:4">
      <c r="A3670" s="11"/>
      <c r="B3670" s="4">
        <v>3643</v>
      </c>
      <c r="C3670" s="11"/>
      <c r="D3670" s="11"/>
    </row>
    <row r="3671" spans="1:4">
      <c r="A3671" s="11"/>
      <c r="B3671" s="4">
        <v>3644</v>
      </c>
      <c r="C3671" s="11"/>
      <c r="D3671" s="11"/>
    </row>
    <row r="3672" spans="1:4">
      <c r="A3672" s="11"/>
      <c r="B3672" s="4">
        <v>3645</v>
      </c>
      <c r="C3672" s="11"/>
      <c r="D3672" s="11"/>
    </row>
    <row r="3673" spans="1:4">
      <c r="A3673" s="11"/>
      <c r="B3673" s="4">
        <v>3646</v>
      </c>
      <c r="C3673" s="11"/>
      <c r="D3673" s="11"/>
    </row>
    <row r="3674" spans="1:4">
      <c r="A3674" s="11"/>
      <c r="B3674" s="4">
        <v>3647</v>
      </c>
      <c r="C3674" s="11"/>
      <c r="D3674" s="11"/>
    </row>
    <row r="3675" spans="1:4">
      <c r="A3675" s="11"/>
      <c r="B3675" s="4">
        <v>3648</v>
      </c>
      <c r="C3675" s="11"/>
      <c r="D3675" s="11"/>
    </row>
    <row r="3676" spans="1:4">
      <c r="A3676" s="11"/>
      <c r="B3676" s="4">
        <v>3649</v>
      </c>
      <c r="C3676" s="11"/>
      <c r="D3676" s="11"/>
    </row>
    <row r="3677" spans="1:4">
      <c r="A3677" s="11"/>
      <c r="B3677" s="4">
        <v>3650</v>
      </c>
      <c r="C3677" s="11"/>
      <c r="D3677" s="11"/>
    </row>
    <row r="3678" spans="1:4">
      <c r="A3678" s="11"/>
      <c r="B3678" s="4">
        <v>3651</v>
      </c>
      <c r="C3678" s="11"/>
      <c r="D3678" s="11"/>
    </row>
    <row r="3679" spans="1:4">
      <c r="A3679" s="11"/>
      <c r="B3679" s="4">
        <v>3652</v>
      </c>
      <c r="C3679" s="11"/>
      <c r="D3679" s="11"/>
    </row>
    <row r="3680" spans="1:4">
      <c r="A3680" s="11"/>
      <c r="B3680" s="4">
        <v>3653</v>
      </c>
      <c r="C3680" s="11"/>
      <c r="D3680" s="11"/>
    </row>
    <row r="3681" spans="1:4">
      <c r="A3681" s="11"/>
      <c r="B3681" s="4">
        <v>3654</v>
      </c>
      <c r="C3681" s="11"/>
      <c r="D3681" s="11"/>
    </row>
    <row r="3682" spans="1:4">
      <c r="A3682" s="11"/>
      <c r="B3682" s="4">
        <v>3655</v>
      </c>
      <c r="C3682" s="11"/>
      <c r="D3682" s="11"/>
    </row>
    <row r="3683" spans="1:4">
      <c r="A3683" s="11"/>
      <c r="B3683" s="4">
        <v>3656</v>
      </c>
      <c r="C3683" s="11"/>
      <c r="D3683" s="11"/>
    </row>
    <row r="3684" spans="1:4">
      <c r="A3684" s="11"/>
      <c r="B3684" s="4">
        <v>3657</v>
      </c>
      <c r="C3684" s="11"/>
      <c r="D3684" s="11"/>
    </row>
    <row r="3685" spans="1:4">
      <c r="A3685" s="11"/>
      <c r="B3685" s="4">
        <v>3658</v>
      </c>
      <c r="C3685" s="11"/>
      <c r="D3685" s="11"/>
    </row>
    <row r="3686" spans="1:4">
      <c r="A3686" s="11"/>
      <c r="B3686" s="4">
        <v>3659</v>
      </c>
      <c r="C3686" s="11"/>
      <c r="D3686" s="11"/>
    </row>
    <row r="3687" spans="1:4">
      <c r="A3687" s="11"/>
      <c r="B3687" s="4">
        <v>3660</v>
      </c>
      <c r="C3687" s="11"/>
      <c r="D3687" s="11"/>
    </row>
    <row r="3688" spans="1:4">
      <c r="A3688" s="11"/>
      <c r="B3688" s="4">
        <v>3661</v>
      </c>
      <c r="C3688" s="11"/>
      <c r="D3688" s="11"/>
    </row>
    <row r="3689" spans="1:4">
      <c r="A3689" s="11"/>
      <c r="B3689" s="4">
        <v>3662</v>
      </c>
      <c r="C3689" s="11"/>
      <c r="D3689" s="11"/>
    </row>
    <row r="3690" spans="1:4">
      <c r="A3690" s="11"/>
      <c r="B3690" s="4">
        <v>3663</v>
      </c>
      <c r="C3690" s="11"/>
      <c r="D3690" s="11"/>
    </row>
    <row r="3691" spans="1:4">
      <c r="A3691" s="11"/>
      <c r="B3691" s="4">
        <v>3664</v>
      </c>
      <c r="C3691" s="11"/>
      <c r="D3691" s="11"/>
    </row>
    <row r="3692" spans="1:4">
      <c r="A3692" s="11"/>
      <c r="B3692" s="4">
        <v>3665</v>
      </c>
      <c r="C3692" s="11"/>
      <c r="D3692" s="11"/>
    </row>
    <row r="3693" spans="1:4">
      <c r="A3693" s="11"/>
      <c r="B3693" s="4">
        <v>3666</v>
      </c>
      <c r="C3693" s="11"/>
      <c r="D3693" s="11"/>
    </row>
    <row r="3694" spans="1:4">
      <c r="A3694" s="11"/>
      <c r="B3694" s="4">
        <v>3667</v>
      </c>
      <c r="C3694" s="11"/>
      <c r="D3694" s="11"/>
    </row>
    <row r="3695" spans="1:4">
      <c r="A3695" s="11"/>
      <c r="B3695" s="4">
        <v>3668</v>
      </c>
      <c r="C3695" s="11"/>
      <c r="D3695" s="11"/>
    </row>
    <row r="3696" spans="1:4">
      <c r="A3696" s="11"/>
      <c r="B3696" s="4">
        <v>3669</v>
      </c>
      <c r="C3696" s="11"/>
      <c r="D3696" s="11"/>
    </row>
    <row r="3697" spans="1:4">
      <c r="A3697" s="11"/>
      <c r="B3697" s="4">
        <v>3670</v>
      </c>
      <c r="C3697" s="11"/>
      <c r="D3697" s="11"/>
    </row>
    <row r="3698" spans="1:4">
      <c r="A3698" s="11"/>
      <c r="B3698" s="4">
        <v>3671</v>
      </c>
      <c r="C3698" s="11"/>
      <c r="D3698" s="11"/>
    </row>
    <row r="3699" spans="1:4">
      <c r="A3699" s="11"/>
      <c r="B3699" s="4">
        <v>3672</v>
      </c>
      <c r="C3699" s="11"/>
      <c r="D3699" s="11"/>
    </row>
    <row r="3700" spans="1:4">
      <c r="A3700" s="11"/>
      <c r="B3700" s="4">
        <v>3673</v>
      </c>
      <c r="C3700" s="11"/>
      <c r="D3700" s="11"/>
    </row>
    <row r="3701" spans="1:4">
      <c r="A3701" s="11"/>
      <c r="B3701" s="4">
        <v>3674</v>
      </c>
      <c r="C3701" s="11"/>
      <c r="D3701" s="11"/>
    </row>
    <row r="3702" spans="1:4">
      <c r="A3702" s="11"/>
      <c r="B3702" s="4">
        <v>3675</v>
      </c>
      <c r="C3702" s="11"/>
      <c r="D3702" s="11"/>
    </row>
    <row r="3703" spans="1:4">
      <c r="A3703" s="11"/>
      <c r="B3703" s="4">
        <v>3676</v>
      </c>
      <c r="C3703" s="11"/>
      <c r="D3703" s="11"/>
    </row>
    <row r="3704" spans="1:4">
      <c r="A3704" s="11"/>
      <c r="B3704" s="4">
        <v>3677</v>
      </c>
      <c r="C3704" s="11"/>
      <c r="D3704" s="11"/>
    </row>
    <row r="3705" spans="1:4">
      <c r="A3705" s="11"/>
      <c r="B3705" s="4">
        <v>3678</v>
      </c>
      <c r="C3705" s="11"/>
      <c r="D3705" s="11"/>
    </row>
    <row r="3706" spans="1:4">
      <c r="A3706" s="11"/>
      <c r="B3706" s="4">
        <v>3679</v>
      </c>
      <c r="C3706" s="11"/>
      <c r="D3706" s="11"/>
    </row>
    <row r="3707" spans="1:4">
      <c r="A3707" s="11"/>
      <c r="B3707" s="4">
        <v>3680</v>
      </c>
      <c r="C3707" s="11"/>
      <c r="D3707" s="11"/>
    </row>
    <row r="3708" spans="1:4">
      <c r="A3708" s="11"/>
      <c r="B3708" s="4">
        <v>3681</v>
      </c>
      <c r="C3708" s="11"/>
      <c r="D3708" s="11"/>
    </row>
    <row r="3709" spans="1:4">
      <c r="A3709" s="11"/>
      <c r="B3709" s="4">
        <v>3682</v>
      </c>
      <c r="C3709" s="11"/>
      <c r="D3709" s="11"/>
    </row>
    <row r="3710" spans="1:4">
      <c r="A3710" s="11"/>
      <c r="B3710" s="4">
        <v>3683</v>
      </c>
      <c r="C3710" s="11"/>
      <c r="D3710" s="11"/>
    </row>
    <row r="3711" spans="1:4">
      <c r="A3711" s="11"/>
      <c r="B3711" s="4">
        <v>3684</v>
      </c>
      <c r="C3711" s="11"/>
      <c r="D3711" s="11"/>
    </row>
    <row r="3712" spans="1:4">
      <c r="A3712" s="11"/>
      <c r="B3712" s="4">
        <v>3685</v>
      </c>
      <c r="C3712" s="11"/>
      <c r="D3712" s="11"/>
    </row>
    <row r="3713" spans="1:4">
      <c r="A3713" s="11"/>
      <c r="B3713" s="4">
        <v>3686</v>
      </c>
      <c r="C3713" s="11"/>
      <c r="D3713" s="11"/>
    </row>
    <row r="3714" spans="1:4">
      <c r="A3714" s="11"/>
      <c r="B3714" s="4">
        <v>3687</v>
      </c>
      <c r="C3714" s="11"/>
      <c r="D3714" s="11"/>
    </row>
    <row r="3715" spans="1:4">
      <c r="A3715" s="11"/>
      <c r="B3715" s="4">
        <v>3688</v>
      </c>
      <c r="C3715" s="11"/>
      <c r="D3715" s="11"/>
    </row>
    <row r="3716" spans="1:4">
      <c r="A3716" s="11"/>
      <c r="B3716" s="4">
        <v>3689</v>
      </c>
      <c r="C3716" s="11"/>
      <c r="D3716" s="11"/>
    </row>
    <row r="3717" spans="1:4">
      <c r="A3717" s="11"/>
      <c r="B3717" s="4">
        <v>3690</v>
      </c>
      <c r="C3717" s="11"/>
      <c r="D3717" s="11"/>
    </row>
    <row r="3718" spans="1:4">
      <c r="A3718" s="11"/>
      <c r="B3718" s="4">
        <v>3691</v>
      </c>
      <c r="C3718" s="11"/>
      <c r="D3718" s="11"/>
    </row>
    <row r="3719" spans="1:4">
      <c r="A3719" s="11"/>
      <c r="B3719" s="4">
        <v>3692</v>
      </c>
      <c r="C3719" s="11"/>
      <c r="D3719" s="11"/>
    </row>
    <row r="3720" spans="1:4">
      <c r="A3720" s="11"/>
      <c r="B3720" s="4">
        <v>3693</v>
      </c>
      <c r="C3720" s="11"/>
      <c r="D3720" s="11"/>
    </row>
    <row r="3721" spans="1:4">
      <c r="A3721" s="11"/>
      <c r="B3721" s="4">
        <v>3694</v>
      </c>
      <c r="C3721" s="11"/>
      <c r="D3721" s="11"/>
    </row>
    <row r="3722" spans="1:4">
      <c r="A3722" s="11"/>
      <c r="B3722" s="4">
        <v>3695</v>
      </c>
      <c r="C3722" s="11"/>
      <c r="D3722" s="11"/>
    </row>
    <row r="3723" spans="1:4">
      <c r="A3723" s="11"/>
      <c r="B3723" s="4">
        <v>3696</v>
      </c>
      <c r="C3723" s="11"/>
      <c r="D3723" s="11"/>
    </row>
    <row r="3724" spans="1:4">
      <c r="A3724" s="11"/>
      <c r="B3724" s="4">
        <v>3697</v>
      </c>
      <c r="C3724" s="11"/>
      <c r="D3724" s="11"/>
    </row>
    <row r="3725" spans="1:4">
      <c r="A3725" s="11"/>
      <c r="B3725" s="4">
        <v>3698</v>
      </c>
      <c r="C3725" s="11"/>
      <c r="D3725" s="11"/>
    </row>
    <row r="3726" spans="1:4">
      <c r="A3726" s="11"/>
      <c r="B3726" s="4">
        <v>3699</v>
      </c>
      <c r="C3726" s="11"/>
      <c r="D3726" s="11"/>
    </row>
    <row r="3727" spans="1:4">
      <c r="A3727" s="11"/>
      <c r="B3727" s="4">
        <v>3700</v>
      </c>
      <c r="C3727" s="11"/>
      <c r="D3727" s="11"/>
    </row>
    <row r="3728" spans="1:4">
      <c r="A3728" s="11"/>
      <c r="B3728" s="4">
        <v>3701</v>
      </c>
      <c r="C3728" s="11"/>
      <c r="D3728" s="11"/>
    </row>
    <row r="3729" spans="1:4">
      <c r="A3729" s="11"/>
      <c r="B3729" s="4">
        <v>3702</v>
      </c>
      <c r="C3729" s="11"/>
      <c r="D3729" s="11"/>
    </row>
    <row r="3730" spans="1:4">
      <c r="A3730" s="11"/>
      <c r="B3730" s="4">
        <v>3703</v>
      </c>
      <c r="C3730" s="11"/>
      <c r="D3730" s="11"/>
    </row>
    <row r="3731" spans="1:4">
      <c r="A3731" s="11"/>
      <c r="B3731" s="4">
        <v>3704</v>
      </c>
      <c r="C3731" s="11"/>
      <c r="D3731" s="11"/>
    </row>
    <row r="3732" spans="1:4">
      <c r="A3732" s="11"/>
      <c r="B3732" s="4">
        <v>3705</v>
      </c>
      <c r="C3732" s="11"/>
      <c r="D3732" s="11"/>
    </row>
    <row r="3733" spans="1:4">
      <c r="A3733" s="11"/>
      <c r="B3733" s="4">
        <v>3706</v>
      </c>
      <c r="C3733" s="11"/>
      <c r="D3733" s="11"/>
    </row>
    <row r="3734" spans="1:4">
      <c r="A3734" s="11"/>
      <c r="B3734" s="4">
        <v>3707</v>
      </c>
      <c r="C3734" s="11"/>
      <c r="D3734" s="11"/>
    </row>
    <row r="3735" spans="1:4">
      <c r="A3735" s="11"/>
      <c r="B3735" s="4">
        <v>3708</v>
      </c>
      <c r="C3735" s="11"/>
      <c r="D3735" s="11"/>
    </row>
    <row r="3736" spans="1:4">
      <c r="A3736" s="11"/>
      <c r="B3736" s="4">
        <v>3709</v>
      </c>
      <c r="C3736" s="11"/>
      <c r="D3736" s="11"/>
    </row>
    <row r="3737" spans="1:4">
      <c r="A3737" s="11"/>
      <c r="B3737" s="4">
        <v>3710</v>
      </c>
      <c r="C3737" s="11"/>
      <c r="D3737" s="11"/>
    </row>
    <row r="3738" spans="1:4">
      <c r="A3738" s="11"/>
      <c r="B3738" s="4">
        <v>3711</v>
      </c>
      <c r="C3738" s="11"/>
      <c r="D3738" s="11"/>
    </row>
    <row r="3739" spans="1:4">
      <c r="A3739" s="11"/>
      <c r="B3739" s="4">
        <v>3712</v>
      </c>
      <c r="C3739" s="11"/>
      <c r="D3739" s="11"/>
    </row>
    <row r="3740" spans="1:4">
      <c r="A3740" s="11"/>
      <c r="B3740" s="4">
        <v>3713</v>
      </c>
      <c r="C3740" s="11"/>
      <c r="D3740" s="11"/>
    </row>
    <row r="3741" spans="1:4">
      <c r="A3741" s="11"/>
      <c r="B3741" s="4">
        <v>3714</v>
      </c>
      <c r="C3741" s="11"/>
      <c r="D3741" s="11"/>
    </row>
    <row r="3742" spans="1:4">
      <c r="A3742" s="11"/>
      <c r="B3742" s="4">
        <v>3715</v>
      </c>
      <c r="C3742" s="11"/>
      <c r="D3742" s="11"/>
    </row>
    <row r="3743" spans="1:4">
      <c r="A3743" s="11"/>
      <c r="B3743" s="4">
        <v>3716</v>
      </c>
      <c r="C3743" s="11"/>
      <c r="D3743" s="11"/>
    </row>
    <row r="3744" spans="1:4">
      <c r="A3744" s="11"/>
      <c r="B3744" s="4">
        <v>3717</v>
      </c>
      <c r="C3744" s="11"/>
      <c r="D3744" s="11"/>
    </row>
    <row r="3745" spans="1:4">
      <c r="A3745" s="11"/>
      <c r="B3745" s="4">
        <v>3718</v>
      </c>
      <c r="C3745" s="11"/>
      <c r="D3745" s="11"/>
    </row>
    <row r="3746" spans="1:4">
      <c r="A3746" s="11"/>
      <c r="B3746" s="4">
        <v>3719</v>
      </c>
      <c r="C3746" s="11"/>
      <c r="D3746" s="11"/>
    </row>
    <row r="3747" spans="1:4">
      <c r="A3747" s="11"/>
      <c r="B3747" s="4">
        <v>3720</v>
      </c>
      <c r="C3747" s="11"/>
      <c r="D3747" s="11"/>
    </row>
    <row r="3748" spans="1:4">
      <c r="A3748" s="11"/>
      <c r="B3748" s="4">
        <v>3721</v>
      </c>
      <c r="C3748" s="11"/>
      <c r="D3748" s="11"/>
    </row>
    <row r="3749" spans="1:4">
      <c r="A3749" s="11"/>
      <c r="B3749" s="4">
        <v>3722</v>
      </c>
      <c r="C3749" s="11"/>
      <c r="D3749" s="11"/>
    </row>
    <row r="3750" spans="1:4">
      <c r="A3750" s="11"/>
      <c r="B3750" s="4">
        <v>3723</v>
      </c>
      <c r="C3750" s="11"/>
      <c r="D3750" s="11"/>
    </row>
    <row r="3751" spans="1:4">
      <c r="A3751" s="11"/>
      <c r="B3751" s="4">
        <v>3724</v>
      </c>
      <c r="C3751" s="11"/>
      <c r="D3751" s="11"/>
    </row>
    <row r="3752" spans="1:4">
      <c r="A3752" s="11"/>
      <c r="B3752" s="4">
        <v>3725</v>
      </c>
      <c r="C3752" s="11"/>
      <c r="D3752" s="11"/>
    </row>
    <row r="3753" spans="1:4">
      <c r="A3753" s="11"/>
      <c r="B3753" s="4">
        <v>3726</v>
      </c>
      <c r="C3753" s="11"/>
      <c r="D3753" s="11"/>
    </row>
    <row r="3754" spans="1:4">
      <c r="A3754" s="11"/>
      <c r="B3754" s="4">
        <v>3727</v>
      </c>
      <c r="C3754" s="11"/>
      <c r="D3754" s="11"/>
    </row>
    <row r="3755" spans="1:4">
      <c r="A3755" s="11"/>
      <c r="B3755" s="4">
        <v>3728</v>
      </c>
      <c r="C3755" s="11"/>
      <c r="D3755" s="11"/>
    </row>
    <row r="3756" spans="1:4">
      <c r="A3756" s="11"/>
      <c r="B3756" s="4">
        <v>3729</v>
      </c>
      <c r="C3756" s="11"/>
      <c r="D3756" s="11"/>
    </row>
    <row r="3757" spans="1:4">
      <c r="A3757" s="11"/>
      <c r="B3757" s="4">
        <v>3730</v>
      </c>
      <c r="C3757" s="11"/>
      <c r="D3757" s="11"/>
    </row>
    <row r="3758" spans="1:4">
      <c r="A3758" s="11"/>
      <c r="B3758" s="4">
        <v>3731</v>
      </c>
      <c r="C3758" s="11"/>
      <c r="D3758" s="11"/>
    </row>
    <row r="3759" spans="1:4">
      <c r="A3759" s="11"/>
      <c r="B3759" s="4">
        <v>3732</v>
      </c>
      <c r="C3759" s="11"/>
      <c r="D3759" s="11"/>
    </row>
    <row r="3760" spans="1:4">
      <c r="A3760" s="11"/>
      <c r="B3760" s="4">
        <v>3733</v>
      </c>
      <c r="C3760" s="11"/>
      <c r="D3760" s="11"/>
    </row>
    <row r="3761" spans="1:4">
      <c r="A3761" s="11"/>
      <c r="B3761" s="4">
        <v>3734</v>
      </c>
      <c r="C3761" s="11"/>
      <c r="D3761" s="11"/>
    </row>
    <row r="3762" spans="1:4">
      <c r="A3762" s="11"/>
      <c r="B3762" s="4">
        <v>3735</v>
      </c>
      <c r="C3762" s="11"/>
      <c r="D3762" s="11"/>
    </row>
    <row r="3763" spans="1:4">
      <c r="A3763" s="11"/>
      <c r="B3763" s="4">
        <v>3736</v>
      </c>
      <c r="C3763" s="11"/>
      <c r="D3763" s="11"/>
    </row>
    <row r="3764" spans="1:4">
      <c r="A3764" s="11"/>
      <c r="B3764" s="4">
        <v>3737</v>
      </c>
      <c r="C3764" s="11"/>
      <c r="D3764" s="11"/>
    </row>
    <row r="3765" spans="1:4">
      <c r="A3765" s="11"/>
      <c r="B3765" s="4">
        <v>3738</v>
      </c>
      <c r="C3765" s="11"/>
      <c r="D3765" s="11"/>
    </row>
    <row r="3766" spans="1:4">
      <c r="A3766" s="11"/>
      <c r="B3766" s="4">
        <v>3739</v>
      </c>
      <c r="C3766" s="11"/>
      <c r="D3766" s="11"/>
    </row>
    <row r="3767" spans="1:4">
      <c r="A3767" s="11"/>
      <c r="B3767" s="4">
        <v>3740</v>
      </c>
      <c r="C3767" s="11"/>
      <c r="D3767" s="11"/>
    </row>
    <row r="3768" spans="1:4">
      <c r="A3768" s="11"/>
      <c r="B3768" s="4">
        <v>3741</v>
      </c>
      <c r="C3768" s="11"/>
      <c r="D3768" s="11"/>
    </row>
    <row r="3769" spans="1:4">
      <c r="A3769" s="11"/>
      <c r="B3769" s="4">
        <v>3742</v>
      </c>
      <c r="C3769" s="11"/>
      <c r="D3769" s="11"/>
    </row>
    <row r="3770" spans="1:4">
      <c r="A3770" s="11"/>
      <c r="B3770" s="4">
        <v>3743</v>
      </c>
      <c r="C3770" s="11"/>
      <c r="D3770" s="11"/>
    </row>
    <row r="3771" spans="1:4">
      <c r="A3771" s="11"/>
      <c r="B3771" s="4">
        <v>3744</v>
      </c>
      <c r="C3771" s="11"/>
      <c r="D3771" s="11"/>
    </row>
    <row r="3772" spans="1:4">
      <c r="A3772" s="11"/>
      <c r="B3772" s="4">
        <v>3745</v>
      </c>
      <c r="C3772" s="11"/>
      <c r="D3772" s="11"/>
    </row>
    <row r="3773" spans="1:4">
      <c r="A3773" s="11"/>
      <c r="B3773" s="4">
        <v>3746</v>
      </c>
      <c r="C3773" s="11"/>
      <c r="D3773" s="11"/>
    </row>
    <row r="3774" spans="1:4">
      <c r="A3774" s="11"/>
      <c r="B3774" s="4">
        <v>3747</v>
      </c>
      <c r="C3774" s="11"/>
      <c r="D3774" s="11"/>
    </row>
    <row r="3775" spans="1:4">
      <c r="A3775" s="11"/>
      <c r="B3775" s="4">
        <v>3748</v>
      </c>
      <c r="C3775" s="11"/>
      <c r="D3775" s="11"/>
    </row>
    <row r="3776" spans="1:4">
      <c r="A3776" s="11"/>
      <c r="B3776" s="4">
        <v>3749</v>
      </c>
      <c r="C3776" s="11"/>
      <c r="D3776" s="11"/>
    </row>
    <row r="3777" spans="1:4">
      <c r="A3777" s="11"/>
      <c r="B3777" s="4">
        <v>3750</v>
      </c>
      <c r="C3777" s="11"/>
      <c r="D3777" s="11"/>
    </row>
    <row r="3778" spans="1:4">
      <c r="A3778" s="11"/>
      <c r="B3778" s="4">
        <v>3751</v>
      </c>
      <c r="C3778" s="11"/>
      <c r="D3778" s="11"/>
    </row>
    <row r="3779" spans="1:4">
      <c r="A3779" s="11"/>
      <c r="B3779" s="4">
        <v>3752</v>
      </c>
      <c r="C3779" s="11"/>
      <c r="D3779" s="11"/>
    </row>
    <row r="3780" spans="1:4">
      <c r="A3780" s="11"/>
      <c r="B3780" s="4">
        <v>3753</v>
      </c>
      <c r="C3780" s="11"/>
      <c r="D3780" s="11"/>
    </row>
    <row r="3781" spans="1:4">
      <c r="A3781" s="11"/>
      <c r="B3781" s="4">
        <v>3754</v>
      </c>
      <c r="C3781" s="11"/>
      <c r="D3781" s="11"/>
    </row>
    <row r="3782" spans="1:4">
      <c r="A3782" s="11"/>
      <c r="B3782" s="4">
        <v>3755</v>
      </c>
      <c r="C3782" s="11"/>
      <c r="D3782" s="11"/>
    </row>
    <row r="3783" spans="1:4">
      <c r="A3783" s="11"/>
      <c r="B3783" s="4">
        <v>3756</v>
      </c>
      <c r="C3783" s="11"/>
      <c r="D3783" s="11"/>
    </row>
    <row r="3784" spans="1:4">
      <c r="A3784" s="11"/>
      <c r="B3784" s="4">
        <v>3757</v>
      </c>
      <c r="C3784" s="11"/>
      <c r="D3784" s="11"/>
    </row>
    <row r="3785" spans="1:4">
      <c r="A3785" s="11"/>
      <c r="B3785" s="4">
        <v>3758</v>
      </c>
      <c r="C3785" s="11"/>
      <c r="D3785" s="11"/>
    </row>
    <row r="3786" spans="1:4">
      <c r="A3786" s="11"/>
      <c r="B3786" s="4">
        <v>3759</v>
      </c>
      <c r="C3786" s="11"/>
      <c r="D3786" s="11"/>
    </row>
    <row r="3787" spans="1:4">
      <c r="A3787" s="11"/>
      <c r="B3787" s="4">
        <v>3760</v>
      </c>
      <c r="C3787" s="11"/>
      <c r="D3787" s="11"/>
    </row>
    <row r="3788" spans="1:4">
      <c r="A3788" s="11"/>
      <c r="B3788" s="4">
        <v>3761</v>
      </c>
      <c r="C3788" s="11"/>
      <c r="D3788" s="11"/>
    </row>
    <row r="3789" spans="1:4">
      <c r="A3789" s="11"/>
      <c r="B3789" s="4">
        <v>3762</v>
      </c>
      <c r="C3789" s="11"/>
      <c r="D3789" s="11"/>
    </row>
    <row r="3790" spans="1:4">
      <c r="A3790" s="11"/>
      <c r="B3790" s="4">
        <v>3763</v>
      </c>
      <c r="C3790" s="11"/>
      <c r="D3790" s="11"/>
    </row>
    <row r="3791" spans="1:4">
      <c r="A3791" s="11"/>
      <c r="B3791" s="4">
        <v>3764</v>
      </c>
      <c r="C3791" s="11"/>
      <c r="D3791" s="11"/>
    </row>
    <row r="3792" spans="1:4">
      <c r="A3792" s="11"/>
      <c r="B3792" s="4">
        <v>3765</v>
      </c>
      <c r="C3792" s="11"/>
      <c r="D3792" s="11"/>
    </row>
    <row r="3793" spans="1:4">
      <c r="A3793" s="11"/>
      <c r="B3793" s="4">
        <v>3766</v>
      </c>
      <c r="C3793" s="11"/>
      <c r="D3793" s="11"/>
    </row>
    <row r="3794" spans="1:4">
      <c r="A3794" s="11"/>
      <c r="B3794" s="4">
        <v>3767</v>
      </c>
      <c r="C3794" s="11"/>
      <c r="D3794" s="11"/>
    </row>
    <row r="3795" spans="1:4">
      <c r="A3795" s="11"/>
      <c r="B3795" s="4">
        <v>3768</v>
      </c>
      <c r="C3795" s="11"/>
      <c r="D3795" s="11"/>
    </row>
    <row r="3796" spans="1:4">
      <c r="A3796" s="11"/>
      <c r="B3796" s="4">
        <v>3769</v>
      </c>
      <c r="C3796" s="11"/>
      <c r="D3796" s="11"/>
    </row>
    <row r="3797" spans="1:4">
      <c r="A3797" s="11"/>
      <c r="B3797" s="4">
        <v>3770</v>
      </c>
      <c r="C3797" s="11"/>
      <c r="D3797" s="11"/>
    </row>
    <row r="3798" spans="1:4">
      <c r="A3798" s="11"/>
      <c r="B3798" s="4">
        <v>3771</v>
      </c>
      <c r="C3798" s="11"/>
      <c r="D3798" s="11"/>
    </row>
    <row r="3799" spans="1:4">
      <c r="A3799" s="11"/>
      <c r="B3799" s="4">
        <v>3772</v>
      </c>
      <c r="C3799" s="11"/>
      <c r="D3799" s="11"/>
    </row>
    <row r="3800" spans="1:4">
      <c r="A3800" s="11"/>
      <c r="B3800" s="4">
        <v>3773</v>
      </c>
      <c r="C3800" s="11"/>
      <c r="D3800" s="11"/>
    </row>
    <row r="3801" spans="1:4">
      <c r="A3801" s="11"/>
      <c r="B3801" s="4">
        <v>3774</v>
      </c>
      <c r="C3801" s="11"/>
      <c r="D3801" s="11"/>
    </row>
    <row r="3802" spans="1:4">
      <c r="A3802" s="11"/>
      <c r="B3802" s="4">
        <v>3775</v>
      </c>
      <c r="C3802" s="11"/>
      <c r="D3802" s="11"/>
    </row>
    <row r="3803" spans="1:4">
      <c r="A3803" s="11"/>
      <c r="B3803" s="4">
        <v>3776</v>
      </c>
      <c r="C3803" s="11"/>
      <c r="D3803" s="11"/>
    </row>
    <row r="3804" spans="1:4">
      <c r="A3804" s="11"/>
      <c r="B3804" s="4">
        <v>3777</v>
      </c>
      <c r="C3804" s="11"/>
      <c r="D3804" s="11"/>
    </row>
    <row r="3805" spans="1:4">
      <c r="A3805" s="11"/>
      <c r="B3805" s="4">
        <v>3778</v>
      </c>
      <c r="C3805" s="11"/>
      <c r="D3805" s="11"/>
    </row>
    <row r="3806" spans="1:4">
      <c r="A3806" s="11"/>
      <c r="B3806" s="4">
        <v>3779</v>
      </c>
      <c r="C3806" s="11"/>
      <c r="D3806" s="11"/>
    </row>
    <row r="3807" spans="1:4">
      <c r="A3807" s="11"/>
      <c r="B3807" s="4">
        <v>3780</v>
      </c>
      <c r="C3807" s="11"/>
      <c r="D3807" s="11"/>
    </row>
    <row r="3808" spans="1:4">
      <c r="A3808" s="11"/>
      <c r="B3808" s="4">
        <v>3781</v>
      </c>
      <c r="C3808" s="11"/>
      <c r="D3808" s="11"/>
    </row>
    <row r="3809" spans="1:4">
      <c r="A3809" s="11"/>
      <c r="B3809" s="4">
        <v>3782</v>
      </c>
      <c r="C3809" s="11"/>
      <c r="D3809" s="11"/>
    </row>
    <row r="3810" spans="1:4">
      <c r="A3810" s="11"/>
      <c r="B3810" s="4">
        <v>3783</v>
      </c>
      <c r="C3810" s="11"/>
      <c r="D3810" s="11"/>
    </row>
    <row r="3811" spans="1:4">
      <c r="A3811" s="11"/>
      <c r="B3811" s="4">
        <v>3784</v>
      </c>
      <c r="C3811" s="11"/>
      <c r="D3811" s="11"/>
    </row>
    <row r="3812" spans="1:4">
      <c r="A3812" s="11"/>
      <c r="B3812" s="4">
        <v>3785</v>
      </c>
      <c r="C3812" s="11"/>
      <c r="D3812" s="11"/>
    </row>
    <row r="3813" spans="1:4">
      <c r="A3813" s="11"/>
      <c r="B3813" s="4">
        <v>3786</v>
      </c>
      <c r="C3813" s="11"/>
      <c r="D3813" s="11"/>
    </row>
    <row r="3814" spans="1:4">
      <c r="A3814" s="11"/>
      <c r="B3814" s="4">
        <v>3787</v>
      </c>
      <c r="C3814" s="11"/>
      <c r="D3814" s="11"/>
    </row>
    <row r="3815" spans="1:4">
      <c r="A3815" s="11"/>
      <c r="B3815" s="4">
        <v>3788</v>
      </c>
      <c r="C3815" s="11"/>
      <c r="D3815" s="11"/>
    </row>
    <row r="3816" spans="1:4">
      <c r="A3816" s="11"/>
      <c r="B3816" s="4">
        <v>3789</v>
      </c>
      <c r="C3816" s="11"/>
      <c r="D3816" s="11"/>
    </row>
    <row r="3817" spans="1:4">
      <c r="A3817" s="11"/>
      <c r="B3817" s="4">
        <v>3790</v>
      </c>
      <c r="C3817" s="11"/>
      <c r="D3817" s="11"/>
    </row>
    <row r="3818" spans="1:4">
      <c r="A3818" s="11"/>
      <c r="B3818" s="4">
        <v>3791</v>
      </c>
      <c r="C3818" s="11"/>
      <c r="D3818" s="11"/>
    </row>
    <row r="3819" spans="1:4">
      <c r="A3819" s="11"/>
      <c r="B3819" s="4">
        <v>3792</v>
      </c>
      <c r="C3819" s="11"/>
      <c r="D3819" s="11"/>
    </row>
    <row r="3820" spans="1:4">
      <c r="A3820" s="11"/>
      <c r="B3820" s="4">
        <v>3793</v>
      </c>
      <c r="C3820" s="11"/>
      <c r="D3820" s="11"/>
    </row>
    <row r="3821" spans="1:4">
      <c r="A3821" s="11"/>
      <c r="B3821" s="4">
        <v>3794</v>
      </c>
      <c r="C3821" s="11"/>
      <c r="D3821" s="11"/>
    </row>
    <row r="3822" spans="1:4">
      <c r="A3822" s="11"/>
      <c r="B3822" s="4">
        <v>3795</v>
      </c>
      <c r="C3822" s="11"/>
      <c r="D3822" s="11"/>
    </row>
    <row r="3823" spans="1:4">
      <c r="A3823" s="11"/>
      <c r="B3823" s="4">
        <v>3796</v>
      </c>
      <c r="C3823" s="11"/>
      <c r="D3823" s="11"/>
    </row>
    <row r="3824" spans="1:4">
      <c r="A3824" s="11"/>
      <c r="B3824" s="4">
        <v>3797</v>
      </c>
      <c r="C3824" s="11"/>
      <c r="D3824" s="11"/>
    </row>
    <row r="3825" spans="1:4">
      <c r="A3825" s="11"/>
      <c r="B3825" s="4">
        <v>3798</v>
      </c>
      <c r="C3825" s="11"/>
      <c r="D3825" s="11"/>
    </row>
    <row r="3826" spans="1:4">
      <c r="A3826" s="11"/>
      <c r="B3826" s="4">
        <v>3799</v>
      </c>
      <c r="C3826" s="11"/>
      <c r="D3826" s="11"/>
    </row>
    <row r="3827" spans="1:4">
      <c r="A3827" s="11"/>
      <c r="B3827" s="4">
        <v>3800</v>
      </c>
      <c r="C3827" s="11"/>
      <c r="D3827" s="11"/>
    </row>
    <row r="3828" spans="1:4">
      <c r="A3828" s="11"/>
      <c r="B3828" s="4">
        <v>3801</v>
      </c>
      <c r="C3828" s="11"/>
      <c r="D3828" s="11"/>
    </row>
    <row r="3829" spans="1:4">
      <c r="A3829" s="11"/>
      <c r="B3829" s="4">
        <v>3802</v>
      </c>
      <c r="C3829" s="11"/>
      <c r="D3829" s="11"/>
    </row>
    <row r="3830" spans="1:4">
      <c r="A3830" s="11"/>
      <c r="B3830" s="4">
        <v>3803</v>
      </c>
      <c r="C3830" s="11"/>
      <c r="D3830" s="11"/>
    </row>
    <row r="3831" spans="1:4">
      <c r="A3831" s="11"/>
      <c r="B3831" s="4">
        <v>3804</v>
      </c>
      <c r="C3831" s="11"/>
      <c r="D3831" s="11"/>
    </row>
    <row r="3832" spans="1:4">
      <c r="A3832" s="11"/>
      <c r="B3832" s="4">
        <v>3805</v>
      </c>
      <c r="C3832" s="11"/>
      <c r="D3832" s="11"/>
    </row>
    <row r="3833" spans="1:4">
      <c r="A3833" s="11"/>
      <c r="B3833" s="4">
        <v>3806</v>
      </c>
      <c r="C3833" s="11"/>
      <c r="D3833" s="11"/>
    </row>
    <row r="3834" spans="1:4">
      <c r="A3834" s="11"/>
      <c r="B3834" s="4">
        <v>3807</v>
      </c>
      <c r="C3834" s="11"/>
      <c r="D3834" s="11"/>
    </row>
    <row r="3835" spans="1:4">
      <c r="A3835" s="11"/>
      <c r="B3835" s="4">
        <v>3808</v>
      </c>
      <c r="C3835" s="11"/>
      <c r="D3835" s="11"/>
    </row>
    <row r="3836" spans="1:4">
      <c r="A3836" s="11"/>
      <c r="B3836" s="4">
        <v>3809</v>
      </c>
      <c r="C3836" s="11"/>
      <c r="D3836" s="11"/>
    </row>
    <row r="3837" spans="1:4">
      <c r="A3837" s="11"/>
      <c r="B3837" s="4">
        <v>3810</v>
      </c>
      <c r="C3837" s="11"/>
      <c r="D3837" s="11"/>
    </row>
    <row r="3838" spans="1:4">
      <c r="A3838" s="11"/>
      <c r="B3838" s="4">
        <v>3811</v>
      </c>
      <c r="C3838" s="11"/>
      <c r="D3838" s="11"/>
    </row>
    <row r="3839" spans="1:4">
      <c r="A3839" s="11"/>
      <c r="B3839" s="4">
        <v>3812</v>
      </c>
      <c r="C3839" s="11"/>
      <c r="D3839" s="11"/>
    </row>
    <row r="3840" spans="1:4">
      <c r="A3840" s="11"/>
      <c r="B3840" s="4">
        <v>3813</v>
      </c>
      <c r="C3840" s="11"/>
      <c r="D3840" s="11"/>
    </row>
    <row r="3841" spans="1:4">
      <c r="A3841" s="11"/>
      <c r="B3841" s="4">
        <v>3814</v>
      </c>
      <c r="C3841" s="11"/>
      <c r="D3841" s="11"/>
    </row>
    <row r="3842" spans="1:4">
      <c r="A3842" s="11"/>
      <c r="B3842" s="4">
        <v>3815</v>
      </c>
      <c r="C3842" s="11"/>
      <c r="D3842" s="11"/>
    </row>
    <row r="3843" spans="1:4">
      <c r="A3843" s="11"/>
      <c r="B3843" s="4">
        <v>3816</v>
      </c>
      <c r="C3843" s="11"/>
      <c r="D3843" s="11"/>
    </row>
    <row r="3844" spans="1:4">
      <c r="A3844" s="11"/>
      <c r="B3844" s="4">
        <v>3817</v>
      </c>
      <c r="C3844" s="11"/>
      <c r="D3844" s="11"/>
    </row>
    <row r="3845" spans="1:4">
      <c r="A3845" s="11"/>
      <c r="B3845" s="4">
        <v>3818</v>
      </c>
      <c r="C3845" s="11"/>
      <c r="D3845" s="11"/>
    </row>
    <row r="3846" spans="1:4">
      <c r="A3846" s="11"/>
      <c r="B3846" s="4">
        <v>3819</v>
      </c>
      <c r="C3846" s="11"/>
      <c r="D3846" s="11"/>
    </row>
    <row r="3847" spans="1:4">
      <c r="A3847" s="11"/>
      <c r="B3847" s="4">
        <v>3820</v>
      </c>
      <c r="C3847" s="11"/>
      <c r="D3847" s="11"/>
    </row>
    <row r="3848" spans="1:4">
      <c r="A3848" s="11"/>
      <c r="B3848" s="4">
        <v>3821</v>
      </c>
      <c r="C3848" s="11"/>
      <c r="D3848" s="11"/>
    </row>
    <row r="3849" spans="1:4">
      <c r="A3849" s="11"/>
      <c r="B3849" s="4">
        <v>3822</v>
      </c>
      <c r="C3849" s="11"/>
      <c r="D3849" s="11"/>
    </row>
    <row r="3850" spans="1:4">
      <c r="A3850" s="11"/>
      <c r="B3850" s="4">
        <v>3823</v>
      </c>
      <c r="C3850" s="11"/>
      <c r="D3850" s="11"/>
    </row>
    <row r="3851" spans="1:4">
      <c r="A3851" s="11"/>
      <c r="B3851" s="4">
        <v>3824</v>
      </c>
      <c r="C3851" s="11"/>
      <c r="D3851" s="11"/>
    </row>
    <row r="3852" spans="1:4">
      <c r="A3852" s="11"/>
      <c r="B3852" s="4">
        <v>3825</v>
      </c>
      <c r="C3852" s="11"/>
      <c r="D3852" s="11"/>
    </row>
    <row r="3853" spans="1:4">
      <c r="A3853" s="11"/>
      <c r="B3853" s="4">
        <v>3826</v>
      </c>
      <c r="C3853" s="11"/>
      <c r="D3853" s="11"/>
    </row>
    <row r="3854" spans="1:4">
      <c r="A3854" s="11"/>
      <c r="B3854" s="4">
        <v>3827</v>
      </c>
      <c r="C3854" s="11"/>
      <c r="D3854" s="11"/>
    </row>
    <row r="3855" spans="1:4">
      <c r="A3855" s="11"/>
      <c r="B3855" s="4">
        <v>3828</v>
      </c>
      <c r="C3855" s="11"/>
      <c r="D3855" s="11"/>
    </row>
    <row r="3856" spans="1:4">
      <c r="A3856" s="11"/>
      <c r="B3856" s="4">
        <v>3829</v>
      </c>
      <c r="C3856" s="11"/>
      <c r="D3856" s="11"/>
    </row>
    <row r="3857" spans="1:4">
      <c r="A3857" s="11"/>
      <c r="B3857" s="4">
        <v>3830</v>
      </c>
      <c r="C3857" s="11"/>
      <c r="D3857" s="11"/>
    </row>
    <row r="3858" spans="1:4">
      <c r="A3858" s="11"/>
      <c r="B3858" s="4">
        <v>3831</v>
      </c>
      <c r="C3858" s="11"/>
      <c r="D3858" s="11"/>
    </row>
    <row r="3859" spans="1:4">
      <c r="A3859" s="11"/>
      <c r="B3859" s="4">
        <v>3832</v>
      </c>
      <c r="C3859" s="11"/>
      <c r="D3859" s="11"/>
    </row>
    <row r="3860" spans="1:4">
      <c r="A3860" s="11"/>
      <c r="B3860" s="4">
        <v>3833</v>
      </c>
      <c r="C3860" s="11"/>
      <c r="D3860" s="11"/>
    </row>
    <row r="3861" spans="1:4">
      <c r="A3861" s="11"/>
      <c r="B3861" s="4">
        <v>3834</v>
      </c>
      <c r="C3861" s="11"/>
      <c r="D3861" s="11"/>
    </row>
    <row r="3862" spans="1:4">
      <c r="A3862" s="11"/>
      <c r="B3862" s="4">
        <v>3835</v>
      </c>
      <c r="C3862" s="11"/>
      <c r="D3862" s="11"/>
    </row>
    <row r="3863" spans="1:4">
      <c r="A3863" s="11"/>
      <c r="B3863" s="4">
        <v>3836</v>
      </c>
      <c r="C3863" s="11"/>
      <c r="D3863" s="11"/>
    </row>
    <row r="3864" spans="1:4">
      <c r="A3864" s="11"/>
      <c r="B3864" s="4">
        <v>3837</v>
      </c>
      <c r="C3864" s="11"/>
      <c r="D3864" s="11"/>
    </row>
    <row r="3865" spans="1:4">
      <c r="A3865" s="11"/>
      <c r="B3865" s="4">
        <v>3838</v>
      </c>
      <c r="C3865" s="11"/>
      <c r="D3865" s="11"/>
    </row>
    <row r="3866" spans="1:4">
      <c r="A3866" s="11"/>
      <c r="B3866" s="4">
        <v>3839</v>
      </c>
      <c r="C3866" s="11"/>
      <c r="D3866" s="11"/>
    </row>
    <row r="3867" spans="1:4">
      <c r="A3867" s="11"/>
      <c r="B3867" s="4">
        <v>3840</v>
      </c>
      <c r="C3867" s="11"/>
      <c r="D3867" s="11"/>
    </row>
    <row r="3868" spans="1:4">
      <c r="A3868" s="11"/>
      <c r="B3868" s="4">
        <v>3841</v>
      </c>
      <c r="C3868" s="11"/>
      <c r="D3868" s="11"/>
    </row>
    <row r="3869" spans="1:4">
      <c r="A3869" s="11"/>
      <c r="B3869" s="4">
        <v>3842</v>
      </c>
      <c r="C3869" s="11"/>
      <c r="D3869" s="11"/>
    </row>
    <row r="3870" spans="1:4">
      <c r="A3870" s="11"/>
      <c r="B3870" s="4">
        <v>3843</v>
      </c>
      <c r="C3870" s="11"/>
      <c r="D3870" s="11"/>
    </row>
    <row r="3871" spans="1:4">
      <c r="A3871" s="11"/>
      <c r="B3871" s="4">
        <v>3844</v>
      </c>
      <c r="C3871" s="11"/>
      <c r="D3871" s="11"/>
    </row>
    <row r="3872" spans="1:4">
      <c r="A3872" s="11"/>
      <c r="B3872" s="4">
        <v>3845</v>
      </c>
      <c r="C3872" s="11"/>
      <c r="D3872" s="11"/>
    </row>
    <row r="3873" spans="1:4">
      <c r="A3873" s="11"/>
      <c r="B3873" s="4">
        <v>3846</v>
      </c>
      <c r="C3873" s="11"/>
      <c r="D3873" s="11"/>
    </row>
    <row r="3874" spans="1:4">
      <c r="A3874" s="11"/>
      <c r="B3874" s="4">
        <v>3847</v>
      </c>
      <c r="C3874" s="11"/>
      <c r="D3874" s="11"/>
    </row>
    <row r="3875" spans="1:4">
      <c r="A3875" s="11"/>
      <c r="B3875" s="4">
        <v>3848</v>
      </c>
      <c r="C3875" s="11"/>
      <c r="D3875" s="11"/>
    </row>
    <row r="3876" spans="1:4">
      <c r="A3876" s="11"/>
      <c r="B3876" s="4">
        <v>3849</v>
      </c>
      <c r="C3876" s="11"/>
      <c r="D3876" s="11"/>
    </row>
    <row r="3877" spans="1:4">
      <c r="A3877" s="11"/>
      <c r="B3877" s="4">
        <v>3850</v>
      </c>
      <c r="C3877" s="11"/>
      <c r="D3877" s="11"/>
    </row>
    <row r="3878" spans="1:4">
      <c r="A3878" s="11"/>
      <c r="B3878" s="4">
        <v>3851</v>
      </c>
      <c r="C3878" s="11"/>
      <c r="D3878" s="11"/>
    </row>
    <row r="3879" spans="1:4">
      <c r="A3879" s="11"/>
      <c r="B3879" s="4">
        <v>3852</v>
      </c>
      <c r="C3879" s="11"/>
      <c r="D3879" s="11"/>
    </row>
    <row r="3880" spans="1:4">
      <c r="A3880" s="11"/>
      <c r="B3880" s="4">
        <v>3853</v>
      </c>
      <c r="C3880" s="11"/>
      <c r="D3880" s="11"/>
    </row>
    <row r="3881" spans="1:4">
      <c r="A3881" s="11"/>
      <c r="B3881" s="4">
        <v>3854</v>
      </c>
      <c r="C3881" s="11"/>
      <c r="D3881" s="11"/>
    </row>
    <row r="3882" spans="1:4">
      <c r="A3882" s="11"/>
      <c r="B3882" s="4">
        <v>3855</v>
      </c>
      <c r="C3882" s="11"/>
      <c r="D3882" s="11"/>
    </row>
    <row r="3883" spans="1:4">
      <c r="A3883" s="11"/>
      <c r="B3883" s="4">
        <v>3856</v>
      </c>
      <c r="C3883" s="11"/>
      <c r="D3883" s="11"/>
    </row>
    <row r="3884" spans="1:4">
      <c r="A3884" s="11"/>
      <c r="B3884" s="4">
        <v>3857</v>
      </c>
      <c r="C3884" s="11"/>
      <c r="D3884" s="11"/>
    </row>
    <row r="3885" spans="1:4">
      <c r="A3885" s="11"/>
      <c r="B3885" s="4">
        <v>3858</v>
      </c>
      <c r="C3885" s="11"/>
      <c r="D3885" s="11"/>
    </row>
    <row r="3886" spans="1:4">
      <c r="A3886" s="11"/>
      <c r="B3886" s="4">
        <v>3859</v>
      </c>
      <c r="C3886" s="11"/>
      <c r="D3886" s="11"/>
    </row>
    <row r="3887" spans="1:4">
      <c r="A3887" s="11"/>
      <c r="B3887" s="4">
        <v>3860</v>
      </c>
      <c r="C3887" s="11"/>
      <c r="D3887" s="11"/>
    </row>
    <row r="3888" spans="1:4">
      <c r="A3888" s="11"/>
      <c r="B3888" s="4">
        <v>3861</v>
      </c>
      <c r="C3888" s="11"/>
      <c r="D3888" s="11"/>
    </row>
    <row r="3889" spans="1:4">
      <c r="A3889" s="11"/>
      <c r="B3889" s="4">
        <v>3862</v>
      </c>
      <c r="C3889" s="11"/>
      <c r="D3889" s="11"/>
    </row>
    <row r="3890" spans="1:4">
      <c r="A3890" s="11"/>
      <c r="B3890" s="4">
        <v>3863</v>
      </c>
      <c r="C3890" s="11"/>
      <c r="D3890" s="11"/>
    </row>
    <row r="3891" spans="1:4">
      <c r="A3891" s="11"/>
      <c r="B3891" s="4">
        <v>3864</v>
      </c>
      <c r="C3891" s="11"/>
      <c r="D3891" s="11"/>
    </row>
    <row r="3892" spans="1:4">
      <c r="A3892" s="11"/>
      <c r="B3892" s="4">
        <v>3865</v>
      </c>
      <c r="C3892" s="11"/>
      <c r="D3892" s="11"/>
    </row>
    <row r="3893" spans="1:4">
      <c r="A3893" s="11"/>
      <c r="B3893" s="4">
        <v>3866</v>
      </c>
      <c r="C3893" s="11"/>
      <c r="D3893" s="11"/>
    </row>
    <row r="3894" spans="1:4">
      <c r="A3894" s="11"/>
      <c r="B3894" s="4">
        <v>3867</v>
      </c>
      <c r="C3894" s="11"/>
      <c r="D3894" s="11"/>
    </row>
    <row r="3895" spans="1:4">
      <c r="A3895" s="11"/>
      <c r="B3895" s="4">
        <v>3868</v>
      </c>
      <c r="C3895" s="11"/>
      <c r="D3895" s="11"/>
    </row>
    <row r="3896" spans="1:4">
      <c r="A3896" s="11"/>
      <c r="B3896" s="4">
        <v>3869</v>
      </c>
      <c r="C3896" s="11"/>
      <c r="D3896" s="11"/>
    </row>
    <row r="3897" spans="1:4">
      <c r="A3897" s="11"/>
      <c r="B3897" s="4">
        <v>3870</v>
      </c>
      <c r="C3897" s="11"/>
      <c r="D3897" s="11"/>
    </row>
    <row r="3898" spans="1:4">
      <c r="A3898" s="11"/>
      <c r="B3898" s="4">
        <v>3871</v>
      </c>
      <c r="C3898" s="11"/>
      <c r="D3898" s="11"/>
    </row>
    <row r="3899" spans="1:4">
      <c r="A3899" s="11"/>
      <c r="B3899" s="4">
        <v>3872</v>
      </c>
      <c r="C3899" s="11"/>
      <c r="D3899" s="11"/>
    </row>
    <row r="3900" spans="1:4">
      <c r="A3900" s="11"/>
      <c r="B3900" s="4">
        <v>3873</v>
      </c>
      <c r="C3900" s="11"/>
      <c r="D3900" s="11"/>
    </row>
    <row r="3901" spans="1:4">
      <c r="A3901" s="11"/>
      <c r="B3901" s="4">
        <v>3874</v>
      </c>
      <c r="C3901" s="11"/>
      <c r="D3901" s="11"/>
    </row>
    <row r="3902" spans="1:4">
      <c r="A3902" s="11"/>
      <c r="B3902" s="4">
        <v>3875</v>
      </c>
      <c r="C3902" s="11"/>
      <c r="D3902" s="11"/>
    </row>
    <row r="3903" spans="1:4">
      <c r="A3903" s="11"/>
      <c r="B3903" s="4">
        <v>3876</v>
      </c>
      <c r="C3903" s="11"/>
      <c r="D3903" s="11"/>
    </row>
    <row r="3904" spans="1:4">
      <c r="A3904" s="11"/>
      <c r="B3904" s="4">
        <v>3877</v>
      </c>
      <c r="C3904" s="11"/>
      <c r="D3904" s="11"/>
    </row>
    <row r="3905" spans="1:4">
      <c r="A3905" s="11"/>
      <c r="B3905" s="4">
        <v>3878</v>
      </c>
      <c r="C3905" s="11"/>
      <c r="D3905" s="11"/>
    </row>
    <row r="3906" spans="1:4">
      <c r="A3906" s="11"/>
      <c r="B3906" s="4">
        <v>3879</v>
      </c>
      <c r="C3906" s="11"/>
      <c r="D3906" s="11"/>
    </row>
    <row r="3907" spans="1:4">
      <c r="A3907" s="11"/>
      <c r="B3907" s="4">
        <v>3880</v>
      </c>
      <c r="C3907" s="11"/>
      <c r="D3907" s="11"/>
    </row>
    <row r="3908" spans="1:4">
      <c r="A3908" s="11"/>
      <c r="B3908" s="4">
        <v>3881</v>
      </c>
      <c r="C3908" s="11"/>
      <c r="D3908" s="11"/>
    </row>
    <row r="3909" spans="1:4">
      <c r="A3909" s="11"/>
      <c r="B3909" s="4">
        <v>3882</v>
      </c>
      <c r="C3909" s="11"/>
      <c r="D3909" s="11"/>
    </row>
    <row r="3910" spans="1:4">
      <c r="A3910" s="11"/>
      <c r="B3910" s="4">
        <v>3883</v>
      </c>
      <c r="C3910" s="11"/>
      <c r="D3910" s="11"/>
    </row>
    <row r="3911" spans="1:4">
      <c r="A3911" s="11"/>
      <c r="B3911" s="4">
        <v>3884</v>
      </c>
      <c r="C3911" s="11"/>
      <c r="D3911" s="11"/>
    </row>
    <row r="3912" spans="1:4">
      <c r="A3912" s="11"/>
      <c r="B3912" s="4">
        <v>3885</v>
      </c>
      <c r="C3912" s="11"/>
      <c r="D3912" s="11"/>
    </row>
    <row r="3913" spans="1:4">
      <c r="A3913" s="11"/>
      <c r="B3913" s="4">
        <v>3886</v>
      </c>
      <c r="C3913" s="11"/>
      <c r="D3913" s="11"/>
    </row>
    <row r="3914" spans="1:4">
      <c r="A3914" s="11"/>
      <c r="B3914" s="4">
        <v>3887</v>
      </c>
      <c r="C3914" s="11"/>
      <c r="D3914" s="11"/>
    </row>
    <row r="3915" spans="1:4">
      <c r="A3915" s="11"/>
      <c r="B3915" s="4">
        <v>3888</v>
      </c>
      <c r="C3915" s="11"/>
      <c r="D3915" s="11"/>
    </row>
    <row r="3916" spans="1:4">
      <c r="A3916" s="11"/>
      <c r="B3916" s="4">
        <v>3889</v>
      </c>
      <c r="C3916" s="11"/>
      <c r="D3916" s="11"/>
    </row>
    <row r="3917" spans="1:4">
      <c r="A3917" s="11"/>
      <c r="B3917" s="4">
        <v>3890</v>
      </c>
      <c r="C3917" s="11"/>
      <c r="D3917" s="11"/>
    </row>
    <row r="3918" spans="1:4">
      <c r="A3918" s="11"/>
      <c r="B3918" s="4">
        <v>3891</v>
      </c>
      <c r="C3918" s="11"/>
      <c r="D3918" s="11"/>
    </row>
    <row r="3919" spans="1:4">
      <c r="A3919" s="11"/>
      <c r="B3919" s="4">
        <v>3892</v>
      </c>
      <c r="C3919" s="11"/>
      <c r="D3919" s="11"/>
    </row>
    <row r="3920" spans="1:4">
      <c r="A3920" s="11"/>
      <c r="B3920" s="4">
        <v>3893</v>
      </c>
      <c r="C3920" s="11"/>
      <c r="D3920" s="11"/>
    </row>
    <row r="3921" spans="1:4">
      <c r="A3921" s="11"/>
      <c r="B3921" s="4">
        <v>3894</v>
      </c>
      <c r="C3921" s="11"/>
      <c r="D3921" s="11"/>
    </row>
    <row r="3922" spans="1:4">
      <c r="A3922" s="11"/>
      <c r="B3922" s="4">
        <v>3895</v>
      </c>
      <c r="C3922" s="11"/>
      <c r="D3922" s="11"/>
    </row>
    <row r="3923" spans="1:4">
      <c r="A3923" s="11"/>
      <c r="B3923" s="4">
        <v>3896</v>
      </c>
      <c r="C3923" s="11"/>
      <c r="D3923" s="11"/>
    </row>
    <row r="3924" spans="1:4">
      <c r="A3924" s="11"/>
      <c r="B3924" s="4">
        <v>3897</v>
      </c>
      <c r="C3924" s="11"/>
      <c r="D3924" s="11"/>
    </row>
    <row r="3925" spans="1:4">
      <c r="A3925" s="11"/>
      <c r="B3925" s="4">
        <v>3898</v>
      </c>
      <c r="C3925" s="11"/>
      <c r="D3925" s="11"/>
    </row>
    <row r="3926" spans="1:4">
      <c r="A3926" s="11"/>
      <c r="B3926" s="4">
        <v>3899</v>
      </c>
      <c r="C3926" s="11"/>
      <c r="D3926" s="11"/>
    </row>
    <row r="3927" spans="1:4">
      <c r="A3927" s="11"/>
      <c r="B3927" s="4">
        <v>3900</v>
      </c>
      <c r="C3927" s="11"/>
      <c r="D3927" s="11"/>
    </row>
    <row r="3928" spans="1:4">
      <c r="A3928" s="11"/>
      <c r="B3928" s="4">
        <v>3901</v>
      </c>
      <c r="C3928" s="11"/>
      <c r="D3928" s="11"/>
    </row>
    <row r="3929" spans="1:4">
      <c r="A3929" s="11"/>
      <c r="B3929" s="4">
        <v>3902</v>
      </c>
      <c r="C3929" s="11"/>
      <c r="D3929" s="11"/>
    </row>
    <row r="3930" spans="1:4">
      <c r="A3930" s="11"/>
      <c r="B3930" s="4">
        <v>3903</v>
      </c>
      <c r="C3930" s="11"/>
      <c r="D3930" s="11"/>
    </row>
    <row r="3931" spans="1:4">
      <c r="A3931" s="11"/>
      <c r="B3931" s="4">
        <v>3904</v>
      </c>
      <c r="C3931" s="11"/>
      <c r="D3931" s="11"/>
    </row>
    <row r="3932" spans="1:4">
      <c r="A3932" s="11"/>
      <c r="B3932" s="4">
        <v>3905</v>
      </c>
      <c r="C3932" s="11"/>
      <c r="D3932" s="11"/>
    </row>
    <row r="3933" spans="1:4">
      <c r="A3933" s="11"/>
      <c r="B3933" s="4">
        <v>3906</v>
      </c>
      <c r="C3933" s="11"/>
      <c r="D3933" s="11"/>
    </row>
    <row r="3934" spans="1:4">
      <c r="A3934" s="11"/>
      <c r="B3934" s="4">
        <v>3907</v>
      </c>
      <c r="C3934" s="11"/>
      <c r="D3934" s="11"/>
    </row>
    <row r="3935" spans="1:4">
      <c r="A3935" s="11"/>
      <c r="B3935" s="4">
        <v>3908</v>
      </c>
      <c r="C3935" s="11"/>
      <c r="D3935" s="11"/>
    </row>
    <row r="3936" spans="1:4">
      <c r="A3936" s="11"/>
      <c r="B3936" s="4">
        <v>3909</v>
      </c>
      <c r="C3936" s="11"/>
      <c r="D3936" s="11"/>
    </row>
    <row r="3937" spans="1:4">
      <c r="A3937" s="11"/>
      <c r="B3937" s="4">
        <v>3910</v>
      </c>
      <c r="C3937" s="11"/>
      <c r="D3937" s="11"/>
    </row>
    <row r="3938" spans="1:4">
      <c r="A3938" s="11"/>
      <c r="B3938" s="4">
        <v>3911</v>
      </c>
      <c r="C3938" s="11"/>
      <c r="D3938" s="11"/>
    </row>
    <row r="3939" spans="1:4">
      <c r="A3939" s="11"/>
      <c r="B3939" s="4">
        <v>3912</v>
      </c>
      <c r="C3939" s="11"/>
      <c r="D3939" s="11"/>
    </row>
    <row r="3940" spans="1:4">
      <c r="A3940" s="11"/>
      <c r="B3940" s="4">
        <v>3913</v>
      </c>
      <c r="C3940" s="11"/>
      <c r="D3940" s="11"/>
    </row>
    <row r="3941" spans="1:4">
      <c r="A3941" s="11"/>
      <c r="B3941" s="4">
        <v>3914</v>
      </c>
      <c r="C3941" s="11"/>
      <c r="D3941" s="11"/>
    </row>
    <row r="3942" spans="1:4">
      <c r="A3942" s="11"/>
      <c r="B3942" s="4">
        <v>3915</v>
      </c>
      <c r="C3942" s="11"/>
      <c r="D3942" s="11"/>
    </row>
    <row r="3943" spans="1:4">
      <c r="A3943" s="11"/>
      <c r="B3943" s="4">
        <v>3916</v>
      </c>
      <c r="C3943" s="11"/>
      <c r="D3943" s="11"/>
    </row>
    <row r="3944" spans="1:4">
      <c r="A3944" s="11"/>
      <c r="B3944" s="4">
        <v>3917</v>
      </c>
      <c r="C3944" s="11"/>
      <c r="D3944" s="11"/>
    </row>
    <row r="3945" spans="1:4">
      <c r="A3945" s="11"/>
      <c r="B3945" s="4">
        <v>3918</v>
      </c>
      <c r="C3945" s="11"/>
      <c r="D3945" s="11"/>
    </row>
    <row r="3946" spans="1:4">
      <c r="A3946" s="11"/>
      <c r="B3946" s="4">
        <v>3919</v>
      </c>
      <c r="C3946" s="11"/>
      <c r="D3946" s="11"/>
    </row>
    <row r="3947" spans="1:4">
      <c r="A3947" s="11"/>
      <c r="B3947" s="4">
        <v>3920</v>
      </c>
      <c r="C3947" s="11"/>
      <c r="D3947" s="11"/>
    </row>
    <row r="3948" spans="1:4">
      <c r="A3948" s="11"/>
      <c r="B3948" s="4">
        <v>3921</v>
      </c>
      <c r="C3948" s="11"/>
      <c r="D3948" s="11"/>
    </row>
    <row r="3949" spans="1:4">
      <c r="A3949" s="11"/>
      <c r="B3949" s="4">
        <v>3922</v>
      </c>
      <c r="C3949" s="11"/>
      <c r="D3949" s="11"/>
    </row>
    <row r="3950" spans="1:4">
      <c r="A3950" s="11"/>
      <c r="B3950" s="4">
        <v>3923</v>
      </c>
      <c r="C3950" s="11"/>
      <c r="D3950" s="11"/>
    </row>
    <row r="3951" spans="1:4">
      <c r="A3951" s="11"/>
      <c r="B3951" s="4">
        <v>3924</v>
      </c>
      <c r="C3951" s="11"/>
      <c r="D3951" s="11"/>
    </row>
    <row r="3952" spans="1:4">
      <c r="A3952" s="11"/>
      <c r="B3952" s="4">
        <v>3925</v>
      </c>
      <c r="C3952" s="11"/>
      <c r="D3952" s="11"/>
    </row>
    <row r="3953" spans="1:4">
      <c r="A3953" s="11"/>
      <c r="B3953" s="4">
        <v>3926</v>
      </c>
      <c r="C3953" s="11"/>
      <c r="D3953" s="11"/>
    </row>
    <row r="3954" spans="1:4">
      <c r="A3954" s="11"/>
      <c r="B3954" s="4">
        <v>3927</v>
      </c>
      <c r="C3954" s="11"/>
      <c r="D3954" s="11"/>
    </row>
    <row r="3955" spans="1:4">
      <c r="A3955" s="11"/>
      <c r="B3955" s="4">
        <v>3928</v>
      </c>
      <c r="C3955" s="11"/>
      <c r="D3955" s="11"/>
    </row>
    <row r="3956" spans="1:4">
      <c r="A3956" s="11"/>
      <c r="B3956" s="4">
        <v>3929</v>
      </c>
      <c r="C3956" s="11"/>
      <c r="D3956" s="11"/>
    </row>
    <row r="3957" spans="1:4">
      <c r="A3957" s="11"/>
      <c r="B3957" s="4">
        <v>3930</v>
      </c>
      <c r="C3957" s="11"/>
      <c r="D3957" s="11"/>
    </row>
    <row r="3958" spans="1:4">
      <c r="A3958" s="11"/>
      <c r="B3958" s="4">
        <v>3931</v>
      </c>
      <c r="C3958" s="11"/>
      <c r="D3958" s="11"/>
    </row>
    <row r="3959" spans="1:4">
      <c r="A3959" s="11"/>
      <c r="B3959" s="4">
        <v>3932</v>
      </c>
      <c r="C3959" s="11"/>
      <c r="D3959" s="11"/>
    </row>
    <row r="3960" spans="1:4">
      <c r="A3960" s="11"/>
      <c r="B3960" s="4">
        <v>3933</v>
      </c>
      <c r="C3960" s="11"/>
      <c r="D3960" s="11"/>
    </row>
    <row r="3961" spans="1:4">
      <c r="A3961" s="11"/>
      <c r="B3961" s="4">
        <v>3934</v>
      </c>
      <c r="C3961" s="11"/>
      <c r="D3961" s="11"/>
    </row>
    <row r="3962" spans="1:4">
      <c r="A3962" s="11"/>
      <c r="B3962" s="4">
        <v>3935</v>
      </c>
      <c r="C3962" s="11"/>
      <c r="D3962" s="11"/>
    </row>
    <row r="3963" spans="1:4">
      <c r="A3963" s="11"/>
      <c r="B3963" s="4">
        <v>3936</v>
      </c>
      <c r="C3963" s="11"/>
      <c r="D3963" s="11"/>
    </row>
    <row r="3964" spans="1:4">
      <c r="A3964" s="11"/>
      <c r="B3964" s="4">
        <v>3937</v>
      </c>
      <c r="C3964" s="11"/>
      <c r="D3964" s="11"/>
    </row>
    <row r="3965" spans="1:4">
      <c r="A3965" s="11"/>
      <c r="B3965" s="4">
        <v>3938</v>
      </c>
      <c r="C3965" s="11"/>
      <c r="D3965" s="11"/>
    </row>
    <row r="3966" spans="1:4">
      <c r="A3966" s="11"/>
      <c r="B3966" s="4">
        <v>3939</v>
      </c>
      <c r="C3966" s="11"/>
      <c r="D3966" s="11"/>
    </row>
    <row r="3967" spans="1:4">
      <c r="A3967" s="11"/>
      <c r="B3967" s="4">
        <v>3940</v>
      </c>
      <c r="C3967" s="11"/>
      <c r="D3967" s="11"/>
    </row>
    <row r="3968" spans="1:4">
      <c r="A3968" s="11"/>
      <c r="B3968" s="4">
        <v>3941</v>
      </c>
      <c r="C3968" s="11"/>
      <c r="D3968" s="11"/>
    </row>
    <row r="3969" spans="1:4">
      <c r="A3969" s="11"/>
      <c r="B3969" s="4">
        <v>3942</v>
      </c>
      <c r="C3969" s="11"/>
      <c r="D3969" s="11"/>
    </row>
    <row r="3970" spans="1:4">
      <c r="A3970" s="11"/>
      <c r="B3970" s="4">
        <v>3943</v>
      </c>
      <c r="C3970" s="11"/>
      <c r="D3970" s="11"/>
    </row>
    <row r="3971" spans="1:4">
      <c r="A3971" s="11"/>
      <c r="B3971" s="4">
        <v>3944</v>
      </c>
      <c r="C3971" s="11"/>
      <c r="D3971" s="11"/>
    </row>
    <row r="3972" spans="1:4">
      <c r="A3972" s="11"/>
      <c r="B3972" s="4">
        <v>3945</v>
      </c>
      <c r="C3972" s="11"/>
      <c r="D3972" s="11"/>
    </row>
    <row r="3973" spans="1:4">
      <c r="A3973" s="11"/>
      <c r="B3973" s="4">
        <v>3946</v>
      </c>
      <c r="C3973" s="11"/>
      <c r="D3973" s="11"/>
    </row>
    <row r="3974" spans="1:4">
      <c r="A3974" s="11"/>
      <c r="B3974" s="4">
        <v>3947</v>
      </c>
      <c r="C3974" s="11"/>
      <c r="D3974" s="11"/>
    </row>
    <row r="3975" spans="1:4">
      <c r="A3975" s="11"/>
      <c r="B3975" s="4">
        <v>3948</v>
      </c>
      <c r="C3975" s="11"/>
      <c r="D3975" s="11"/>
    </row>
    <row r="3976" spans="1:4">
      <c r="A3976" s="11"/>
      <c r="B3976" s="4">
        <v>3949</v>
      </c>
      <c r="C3976" s="11"/>
      <c r="D3976" s="11"/>
    </row>
    <row r="3977" spans="1:4">
      <c r="A3977" s="11"/>
      <c r="B3977" s="4">
        <v>3950</v>
      </c>
      <c r="C3977" s="11"/>
      <c r="D3977" s="11"/>
    </row>
    <row r="3978" spans="1:4">
      <c r="A3978" s="11"/>
      <c r="B3978" s="4">
        <v>3951</v>
      </c>
      <c r="C3978" s="11"/>
      <c r="D3978" s="11"/>
    </row>
    <row r="3979" spans="1:4">
      <c r="A3979" s="11"/>
      <c r="B3979" s="4">
        <v>3952</v>
      </c>
      <c r="C3979" s="11"/>
      <c r="D3979" s="11"/>
    </row>
    <row r="3980" spans="1:4">
      <c r="A3980" s="11"/>
      <c r="B3980" s="4">
        <v>3953</v>
      </c>
      <c r="C3980" s="11"/>
      <c r="D3980" s="11"/>
    </row>
    <row r="3981" spans="1:4">
      <c r="A3981" s="11"/>
      <c r="B3981" s="4">
        <v>3954</v>
      </c>
      <c r="C3981" s="11"/>
      <c r="D3981" s="11"/>
    </row>
    <row r="3982" spans="1:4">
      <c r="A3982" s="11"/>
      <c r="B3982" s="4">
        <v>3955</v>
      </c>
      <c r="C3982" s="11"/>
      <c r="D3982" s="11"/>
    </row>
    <row r="3983" spans="1:4">
      <c r="A3983" s="11"/>
      <c r="B3983" s="4">
        <v>3956</v>
      </c>
      <c r="C3983" s="11"/>
      <c r="D3983" s="11"/>
    </row>
    <row r="3984" spans="1:4">
      <c r="A3984" s="11"/>
      <c r="B3984" s="4">
        <v>3957</v>
      </c>
      <c r="C3984" s="11"/>
      <c r="D3984" s="11"/>
    </row>
    <row r="3985" spans="1:4">
      <c r="A3985" s="11"/>
      <c r="B3985" s="4">
        <v>3958</v>
      </c>
      <c r="C3985" s="11"/>
      <c r="D3985" s="11"/>
    </row>
    <row r="3986" spans="1:4">
      <c r="A3986" s="11"/>
      <c r="B3986" s="4">
        <v>3959</v>
      </c>
      <c r="C3986" s="11"/>
      <c r="D3986" s="11"/>
    </row>
    <row r="3987" spans="1:4">
      <c r="A3987" s="11"/>
      <c r="B3987" s="4">
        <v>3960</v>
      </c>
      <c r="C3987" s="11"/>
      <c r="D3987" s="11"/>
    </row>
    <row r="3988" spans="1:4">
      <c r="A3988" s="11"/>
      <c r="B3988" s="4">
        <v>3961</v>
      </c>
      <c r="C3988" s="11"/>
      <c r="D3988" s="11"/>
    </row>
    <row r="3989" spans="1:4">
      <c r="A3989" s="11"/>
      <c r="B3989" s="4">
        <v>3962</v>
      </c>
      <c r="C3989" s="11"/>
      <c r="D3989" s="11"/>
    </row>
    <row r="3990" spans="1:4">
      <c r="A3990" s="11"/>
      <c r="B3990" s="4">
        <v>3963</v>
      </c>
      <c r="C3990" s="11"/>
      <c r="D3990" s="11"/>
    </row>
    <row r="3991" spans="1:4">
      <c r="A3991" s="11"/>
      <c r="B3991" s="4">
        <v>3964</v>
      </c>
      <c r="C3991" s="11"/>
      <c r="D3991" s="11"/>
    </row>
    <row r="3992" spans="1:4">
      <c r="A3992" s="11"/>
      <c r="B3992" s="4">
        <v>3965</v>
      </c>
      <c r="C3992" s="11"/>
      <c r="D3992" s="11"/>
    </row>
    <row r="3993" spans="1:4">
      <c r="A3993" s="11"/>
      <c r="B3993" s="4">
        <v>3966</v>
      </c>
      <c r="C3993" s="11"/>
      <c r="D3993" s="11"/>
    </row>
    <row r="3994" spans="1:4">
      <c r="A3994" s="11"/>
      <c r="B3994" s="4">
        <v>3967</v>
      </c>
      <c r="C3994" s="11"/>
      <c r="D3994" s="11"/>
    </row>
    <row r="3995" spans="1:4">
      <c r="A3995" s="11"/>
      <c r="B3995" s="4">
        <v>3968</v>
      </c>
      <c r="C3995" s="11"/>
      <c r="D3995" s="11"/>
    </row>
    <row r="3996" spans="1:4">
      <c r="A3996" s="11"/>
      <c r="B3996" s="4">
        <v>3969</v>
      </c>
      <c r="C3996" s="11"/>
      <c r="D3996" s="11"/>
    </row>
    <row r="3997" spans="1:4">
      <c r="A3997" s="11"/>
      <c r="B3997" s="4">
        <v>3970</v>
      </c>
      <c r="C3997" s="11"/>
      <c r="D3997" s="11"/>
    </row>
    <row r="3998" spans="1:4">
      <c r="A3998" s="11"/>
      <c r="B3998" s="4">
        <v>3971</v>
      </c>
      <c r="C3998" s="11"/>
      <c r="D3998" s="11"/>
    </row>
    <row r="3999" spans="1:4">
      <c r="A3999" s="11"/>
      <c r="B3999" s="4">
        <v>3972</v>
      </c>
      <c r="C3999" s="11"/>
      <c r="D3999" s="11"/>
    </row>
    <row r="4000" spans="1:4">
      <c r="A4000" s="11"/>
      <c r="B4000" s="4">
        <v>3973</v>
      </c>
      <c r="C4000" s="11"/>
      <c r="D4000" s="11"/>
    </row>
    <row r="4001" spans="1:4">
      <c r="A4001" s="11"/>
      <c r="B4001" s="4">
        <v>3974</v>
      </c>
      <c r="C4001" s="11"/>
      <c r="D4001" s="11"/>
    </row>
    <row r="4002" spans="1:4">
      <c r="A4002" s="11"/>
      <c r="B4002" s="4">
        <v>3975</v>
      </c>
      <c r="C4002" s="11"/>
      <c r="D4002" s="11"/>
    </row>
    <row r="4003" spans="1:4">
      <c r="A4003" s="11"/>
      <c r="B4003" s="4">
        <v>3976</v>
      </c>
      <c r="C4003" s="11"/>
      <c r="D4003" s="11"/>
    </row>
    <row r="4004" spans="1:4">
      <c r="A4004" s="11"/>
      <c r="B4004" s="4">
        <v>3977</v>
      </c>
      <c r="C4004" s="11"/>
      <c r="D4004" s="11"/>
    </row>
    <row r="4005" spans="1:4">
      <c r="A4005" s="11"/>
      <c r="B4005" s="4">
        <v>3978</v>
      </c>
      <c r="C4005" s="11"/>
      <c r="D4005" s="11"/>
    </row>
    <row r="4006" spans="1:4">
      <c r="A4006" s="11"/>
      <c r="B4006" s="4">
        <v>3979</v>
      </c>
      <c r="C4006" s="11"/>
      <c r="D4006" s="11"/>
    </row>
    <row r="4007" spans="1:4">
      <c r="A4007" s="11"/>
      <c r="B4007" s="4">
        <v>3980</v>
      </c>
      <c r="C4007" s="11"/>
      <c r="D4007" s="11"/>
    </row>
    <row r="4008" spans="1:4">
      <c r="A4008" s="11"/>
      <c r="B4008" s="4">
        <v>3981</v>
      </c>
      <c r="C4008" s="11"/>
      <c r="D4008" s="11"/>
    </row>
    <row r="4009" spans="1:4">
      <c r="A4009" s="11"/>
      <c r="B4009" s="4">
        <v>3982</v>
      </c>
      <c r="C4009" s="11"/>
      <c r="D4009" s="11"/>
    </row>
    <row r="4010" spans="1:4">
      <c r="A4010" s="11"/>
      <c r="B4010" s="4">
        <v>3983</v>
      </c>
      <c r="C4010" s="11"/>
      <c r="D4010" s="11"/>
    </row>
    <row r="4011" spans="1:4">
      <c r="A4011" s="11"/>
      <c r="B4011" s="4">
        <v>3984</v>
      </c>
      <c r="C4011" s="11"/>
      <c r="D4011" s="11"/>
    </row>
    <row r="4012" spans="1:4">
      <c r="A4012" s="11"/>
      <c r="B4012" s="4">
        <v>3985</v>
      </c>
      <c r="C4012" s="11"/>
      <c r="D4012" s="11"/>
    </row>
    <row r="4013" spans="1:4">
      <c r="A4013" s="11"/>
      <c r="B4013" s="4">
        <v>3986</v>
      </c>
      <c r="C4013" s="11"/>
      <c r="D4013" s="11"/>
    </row>
    <row r="4014" spans="1:4">
      <c r="A4014" s="11"/>
      <c r="B4014" s="4">
        <v>3987</v>
      </c>
      <c r="C4014" s="11"/>
      <c r="D4014" s="11"/>
    </row>
    <row r="4015" spans="1:4">
      <c r="A4015" s="11"/>
      <c r="B4015" s="4">
        <v>3988</v>
      </c>
      <c r="C4015" s="11"/>
      <c r="D4015" s="11"/>
    </row>
    <row r="4016" spans="1:4">
      <c r="A4016" s="11"/>
      <c r="B4016" s="4">
        <v>3989</v>
      </c>
      <c r="C4016" s="11"/>
      <c r="D4016" s="11"/>
    </row>
    <row r="4017" spans="1:4">
      <c r="A4017" s="11"/>
      <c r="B4017" s="4">
        <v>3990</v>
      </c>
      <c r="C4017" s="11"/>
      <c r="D4017" s="11"/>
    </row>
    <row r="4018" spans="1:4">
      <c r="A4018" s="11"/>
      <c r="B4018" s="4">
        <v>3991</v>
      </c>
      <c r="C4018" s="11"/>
      <c r="D4018" s="11"/>
    </row>
    <row r="4019" spans="1:4">
      <c r="A4019" s="11"/>
      <c r="B4019" s="4">
        <v>3992</v>
      </c>
      <c r="C4019" s="11"/>
      <c r="D4019" s="11"/>
    </row>
    <row r="4020" spans="1:4">
      <c r="A4020" s="11"/>
      <c r="B4020" s="4">
        <v>3993</v>
      </c>
      <c r="C4020" s="11"/>
      <c r="D4020" s="11"/>
    </row>
    <row r="4021" spans="1:4">
      <c r="A4021" s="11"/>
      <c r="B4021" s="4">
        <v>3994</v>
      </c>
      <c r="C4021" s="11"/>
      <c r="D4021" s="11"/>
    </row>
    <row r="4022" spans="1:4">
      <c r="A4022" s="11"/>
      <c r="B4022" s="4">
        <v>3995</v>
      </c>
      <c r="C4022" s="11"/>
      <c r="D4022" s="11"/>
    </row>
    <row r="4023" spans="1:4">
      <c r="A4023" s="11"/>
      <c r="B4023" s="4">
        <v>3996</v>
      </c>
      <c r="C4023" s="11"/>
      <c r="D4023" s="11"/>
    </row>
    <row r="4024" spans="1:4">
      <c r="A4024" s="11"/>
      <c r="B4024" s="4">
        <v>3997</v>
      </c>
      <c r="C4024" s="11"/>
      <c r="D4024" s="11"/>
    </row>
    <row r="4025" spans="1:4">
      <c r="A4025" s="11"/>
      <c r="B4025" s="4">
        <v>3998</v>
      </c>
      <c r="C4025" s="11"/>
      <c r="D4025" s="11"/>
    </row>
    <row r="4026" spans="1:4">
      <c r="A4026" s="11"/>
      <c r="B4026" s="4">
        <v>3999</v>
      </c>
      <c r="C4026" s="11"/>
      <c r="D4026" s="11"/>
    </row>
    <row r="4027" spans="1:4">
      <c r="A4027" s="11"/>
      <c r="B4027" s="4">
        <v>4000</v>
      </c>
      <c r="C4027" s="11"/>
      <c r="D4027" s="11"/>
    </row>
    <row r="4028" spans="1:4">
      <c r="A4028" s="11"/>
      <c r="B4028" s="4">
        <v>4001</v>
      </c>
      <c r="C4028" s="11"/>
      <c r="D4028" s="11"/>
    </row>
    <row r="4029" spans="1:4">
      <c r="A4029" s="11"/>
      <c r="B4029" s="4">
        <v>4002</v>
      </c>
      <c r="C4029" s="11"/>
      <c r="D4029" s="11"/>
    </row>
    <row r="4030" spans="1:4">
      <c r="A4030" s="11"/>
      <c r="B4030" s="4">
        <v>4003</v>
      </c>
      <c r="C4030" s="11"/>
      <c r="D4030" s="11"/>
    </row>
    <row r="4031" spans="1:4">
      <c r="A4031" s="11"/>
      <c r="B4031" s="4">
        <v>4004</v>
      </c>
      <c r="C4031" s="11"/>
      <c r="D4031" s="11"/>
    </row>
    <row r="4032" spans="1:4">
      <c r="A4032" s="11"/>
      <c r="B4032" s="4">
        <v>4005</v>
      </c>
      <c r="C4032" s="11"/>
      <c r="D4032" s="11"/>
    </row>
    <row r="4033" spans="1:4">
      <c r="A4033" s="11"/>
      <c r="B4033" s="4">
        <v>4006</v>
      </c>
      <c r="C4033" s="11"/>
      <c r="D4033" s="11"/>
    </row>
    <row r="4034" spans="1:4">
      <c r="A4034" s="11"/>
      <c r="B4034" s="4">
        <v>4007</v>
      </c>
      <c r="C4034" s="11"/>
      <c r="D4034" s="11"/>
    </row>
    <row r="4035" spans="1:4">
      <c r="A4035" s="11"/>
      <c r="B4035" s="4">
        <v>4008</v>
      </c>
      <c r="C4035" s="11"/>
      <c r="D4035" s="11"/>
    </row>
    <row r="4036" spans="1:4">
      <c r="A4036" s="11"/>
      <c r="B4036" s="4">
        <v>4009</v>
      </c>
      <c r="C4036" s="11"/>
      <c r="D4036" s="11"/>
    </row>
    <row r="4037" spans="1:4">
      <c r="A4037" s="11"/>
      <c r="B4037" s="4">
        <v>4010</v>
      </c>
      <c r="C4037" s="11"/>
      <c r="D4037" s="11"/>
    </row>
    <row r="4038" spans="1:4">
      <c r="A4038" s="11"/>
      <c r="B4038" s="4">
        <v>4011</v>
      </c>
      <c r="C4038" s="11"/>
      <c r="D4038" s="11"/>
    </row>
    <row r="4039" spans="1:4">
      <c r="A4039" s="11"/>
      <c r="B4039" s="4">
        <v>4012</v>
      </c>
      <c r="C4039" s="11"/>
      <c r="D4039" s="11"/>
    </row>
    <row r="4040" spans="1:4">
      <c r="A4040" s="11"/>
      <c r="B4040" s="4">
        <v>4013</v>
      </c>
      <c r="C4040" s="11"/>
      <c r="D4040" s="11"/>
    </row>
    <row r="4041" spans="1:4">
      <c r="A4041" s="11"/>
      <c r="B4041" s="4">
        <v>4014</v>
      </c>
      <c r="C4041" s="11"/>
      <c r="D4041" s="11"/>
    </row>
    <row r="4042" spans="1:4">
      <c r="A4042" s="11"/>
      <c r="B4042" s="4">
        <v>4015</v>
      </c>
      <c r="C4042" s="11"/>
      <c r="D4042" s="11"/>
    </row>
    <row r="4043" spans="1:4">
      <c r="A4043" s="11"/>
      <c r="B4043" s="4">
        <v>4016</v>
      </c>
      <c r="C4043" s="11"/>
      <c r="D4043" s="11"/>
    </row>
    <row r="4044" spans="1:4">
      <c r="A4044" s="11"/>
      <c r="B4044" s="4">
        <v>4017</v>
      </c>
      <c r="C4044" s="11"/>
      <c r="D4044" s="11"/>
    </row>
    <row r="4045" spans="1:4">
      <c r="A4045" s="11"/>
      <c r="B4045" s="4">
        <v>4018</v>
      </c>
      <c r="C4045" s="11"/>
      <c r="D4045" s="11"/>
    </row>
    <row r="4046" spans="1:4">
      <c r="A4046" s="11"/>
      <c r="B4046" s="4">
        <v>4019</v>
      </c>
      <c r="C4046" s="11"/>
      <c r="D4046" s="11"/>
    </row>
    <row r="4047" spans="1:4">
      <c r="A4047" s="11"/>
      <c r="B4047" s="4">
        <v>4020</v>
      </c>
      <c r="C4047" s="11"/>
      <c r="D4047" s="11"/>
    </row>
    <row r="4048" spans="1:4">
      <c r="A4048" s="11"/>
      <c r="B4048" s="4">
        <v>4021</v>
      </c>
      <c r="C4048" s="11"/>
      <c r="D4048" s="11"/>
    </row>
    <row r="4049" spans="1:4">
      <c r="A4049" s="11"/>
      <c r="B4049" s="4">
        <v>4022</v>
      </c>
      <c r="C4049" s="11"/>
      <c r="D4049" s="11"/>
    </row>
    <row r="4050" spans="1:4">
      <c r="A4050" s="11"/>
      <c r="B4050" s="4">
        <v>4023</v>
      </c>
      <c r="C4050" s="11"/>
      <c r="D4050" s="11"/>
    </row>
    <row r="4051" spans="1:4">
      <c r="A4051" s="11"/>
      <c r="B4051" s="4">
        <v>4024</v>
      </c>
      <c r="C4051" s="11"/>
      <c r="D4051" s="11"/>
    </row>
    <row r="4052" spans="1:4">
      <c r="A4052" s="11"/>
      <c r="B4052" s="4">
        <v>4025</v>
      </c>
      <c r="C4052" s="11"/>
      <c r="D4052" s="11"/>
    </row>
    <row r="4053" spans="1:4">
      <c r="A4053" s="11"/>
      <c r="B4053" s="4">
        <v>4026</v>
      </c>
      <c r="C4053" s="11"/>
      <c r="D4053" s="11"/>
    </row>
    <row r="4054" spans="1:4">
      <c r="A4054" s="11"/>
      <c r="B4054" s="4">
        <v>4027</v>
      </c>
      <c r="C4054" s="11"/>
      <c r="D4054" s="11"/>
    </row>
    <row r="4055" spans="1:4">
      <c r="A4055" s="11"/>
      <c r="B4055" s="4">
        <v>4028</v>
      </c>
      <c r="C4055" s="11"/>
      <c r="D4055" s="11"/>
    </row>
    <row r="4056" spans="1:4">
      <c r="A4056" s="11"/>
      <c r="B4056" s="4">
        <v>4029</v>
      </c>
      <c r="C4056" s="11"/>
      <c r="D4056" s="11"/>
    </row>
    <row r="4057" spans="1:4">
      <c r="A4057" s="11"/>
      <c r="B4057" s="4">
        <v>4030</v>
      </c>
      <c r="C4057" s="11"/>
      <c r="D4057" s="11"/>
    </row>
    <row r="4058" spans="1:4">
      <c r="A4058" s="11"/>
      <c r="B4058" s="4">
        <v>4031</v>
      </c>
      <c r="C4058" s="11"/>
      <c r="D4058" s="11"/>
    </row>
    <row r="4059" spans="1:4">
      <c r="A4059" s="11"/>
      <c r="B4059" s="4">
        <v>4032</v>
      </c>
      <c r="C4059" s="11"/>
      <c r="D4059" s="11"/>
    </row>
    <row r="4060" spans="1:4">
      <c r="A4060" s="11"/>
      <c r="B4060" s="4">
        <v>4033</v>
      </c>
      <c r="C4060" s="11"/>
      <c r="D4060" s="11"/>
    </row>
    <row r="4061" spans="1:4">
      <c r="A4061" s="11"/>
      <c r="B4061" s="4">
        <v>4034</v>
      </c>
      <c r="C4061" s="11"/>
      <c r="D4061" s="11"/>
    </row>
    <row r="4062" spans="1:4">
      <c r="A4062" s="11"/>
      <c r="B4062" s="4">
        <v>4035</v>
      </c>
      <c r="C4062" s="11"/>
      <c r="D4062" s="11"/>
    </row>
    <row r="4063" spans="1:4">
      <c r="A4063" s="11"/>
      <c r="B4063" s="4">
        <v>4036</v>
      </c>
      <c r="C4063" s="11"/>
      <c r="D4063" s="11"/>
    </row>
    <row r="4064" spans="1:4">
      <c r="A4064" s="11"/>
      <c r="B4064" s="4">
        <v>4037</v>
      </c>
      <c r="C4064" s="11"/>
      <c r="D4064" s="11"/>
    </row>
    <row r="4065" spans="1:4">
      <c r="A4065" s="11"/>
      <c r="B4065" s="4">
        <v>4038</v>
      </c>
      <c r="C4065" s="11"/>
      <c r="D4065" s="11"/>
    </row>
    <row r="4066" spans="1:4">
      <c r="A4066" s="11"/>
      <c r="B4066" s="4">
        <v>4039</v>
      </c>
      <c r="C4066" s="11"/>
      <c r="D4066" s="11"/>
    </row>
    <row r="4067" spans="1:4">
      <c r="A4067" s="11"/>
      <c r="B4067" s="4">
        <v>4040</v>
      </c>
      <c r="C4067" s="11"/>
      <c r="D4067" s="11"/>
    </row>
    <row r="4068" spans="1:4">
      <c r="A4068" s="11"/>
      <c r="B4068" s="4">
        <v>4041</v>
      </c>
      <c r="C4068" s="11"/>
      <c r="D4068" s="11"/>
    </row>
    <row r="4069" spans="1:4">
      <c r="A4069" s="11"/>
      <c r="B4069" s="4">
        <v>4042</v>
      </c>
      <c r="C4069" s="11"/>
      <c r="D4069" s="11"/>
    </row>
    <row r="4070" spans="1:4">
      <c r="A4070" s="11"/>
      <c r="B4070" s="4">
        <v>4043</v>
      </c>
      <c r="C4070" s="11"/>
      <c r="D4070" s="11"/>
    </row>
    <row r="4071" spans="1:4">
      <c r="A4071" s="11"/>
      <c r="B4071" s="4">
        <v>4044</v>
      </c>
      <c r="C4071" s="11"/>
      <c r="D4071" s="11"/>
    </row>
    <row r="4072" spans="1:4">
      <c r="A4072" s="11"/>
      <c r="B4072" s="4">
        <v>4045</v>
      </c>
      <c r="C4072" s="11"/>
      <c r="D4072" s="11"/>
    </row>
    <row r="4073" spans="1:4">
      <c r="A4073" s="11"/>
      <c r="B4073" s="4">
        <v>4046</v>
      </c>
      <c r="C4073" s="11"/>
      <c r="D4073" s="11"/>
    </row>
    <row r="4074" spans="1:4">
      <c r="A4074" s="11"/>
      <c r="B4074" s="4">
        <v>4047</v>
      </c>
      <c r="C4074" s="11"/>
      <c r="D4074" s="11"/>
    </row>
    <row r="4075" spans="1:4">
      <c r="A4075" s="11"/>
      <c r="B4075" s="4">
        <v>4048</v>
      </c>
      <c r="C4075" s="11"/>
      <c r="D4075" s="11"/>
    </row>
    <row r="4076" spans="1:4">
      <c r="A4076" s="11"/>
      <c r="B4076" s="4">
        <v>4049</v>
      </c>
      <c r="C4076" s="11"/>
      <c r="D4076" s="11"/>
    </row>
    <row r="4077" spans="1:4">
      <c r="A4077" s="11"/>
      <c r="B4077" s="4">
        <v>4050</v>
      </c>
      <c r="C4077" s="11"/>
      <c r="D4077" s="11"/>
    </row>
    <row r="4078" spans="1:4">
      <c r="A4078" s="11"/>
      <c r="B4078" s="4">
        <v>4051</v>
      </c>
      <c r="C4078" s="11"/>
      <c r="D4078" s="11"/>
    </row>
    <row r="4079" spans="1:4">
      <c r="A4079" s="11"/>
      <c r="B4079" s="4">
        <v>4052</v>
      </c>
      <c r="C4079" s="11"/>
      <c r="D4079" s="11"/>
    </row>
    <row r="4080" spans="1:4">
      <c r="A4080" s="11"/>
      <c r="B4080" s="4">
        <v>4053</v>
      </c>
      <c r="C4080" s="11"/>
      <c r="D4080" s="11"/>
    </row>
    <row r="4081" spans="1:4">
      <c r="A4081" s="11"/>
      <c r="B4081" s="4">
        <v>4054</v>
      </c>
      <c r="C4081" s="11"/>
      <c r="D4081" s="11"/>
    </row>
    <row r="4082" spans="1:4">
      <c r="A4082" s="11"/>
      <c r="B4082" s="4">
        <v>4055</v>
      </c>
      <c r="C4082" s="11"/>
      <c r="D4082" s="11"/>
    </row>
    <row r="4083" spans="1:4">
      <c r="A4083" s="11"/>
      <c r="B4083" s="4">
        <v>4056</v>
      </c>
      <c r="C4083" s="11"/>
      <c r="D4083" s="11"/>
    </row>
    <row r="4084" spans="1:4">
      <c r="A4084" s="11"/>
      <c r="B4084" s="4">
        <v>4057</v>
      </c>
      <c r="C4084" s="11"/>
      <c r="D4084" s="11"/>
    </row>
    <row r="4085" spans="1:4">
      <c r="A4085" s="11"/>
      <c r="B4085" s="4">
        <v>4058</v>
      </c>
      <c r="C4085" s="11"/>
      <c r="D4085" s="11"/>
    </row>
    <row r="4086" spans="1:4">
      <c r="A4086" s="11"/>
      <c r="B4086" s="4">
        <v>4059</v>
      </c>
      <c r="C4086" s="11"/>
      <c r="D4086" s="11"/>
    </row>
    <row r="4087" spans="1:4">
      <c r="A4087" s="11"/>
      <c r="B4087" s="4">
        <v>4060</v>
      </c>
      <c r="C4087" s="11"/>
      <c r="D4087" s="11"/>
    </row>
    <row r="4088" spans="1:4">
      <c r="A4088" s="11"/>
      <c r="B4088" s="4">
        <v>4061</v>
      </c>
      <c r="C4088" s="11"/>
      <c r="D4088" s="11"/>
    </row>
    <row r="4089" spans="1:4">
      <c r="A4089" s="11"/>
      <c r="B4089" s="4">
        <v>4062</v>
      </c>
      <c r="C4089" s="11"/>
      <c r="D4089" s="11"/>
    </row>
    <row r="4090" spans="1:4">
      <c r="A4090" s="11"/>
      <c r="B4090" s="4">
        <v>4063</v>
      </c>
      <c r="C4090" s="11"/>
      <c r="D4090" s="11"/>
    </row>
    <row r="4091" spans="1:4">
      <c r="A4091" s="11"/>
      <c r="B4091" s="4">
        <v>4064</v>
      </c>
      <c r="C4091" s="11"/>
      <c r="D4091" s="11"/>
    </row>
    <row r="4092" spans="1:4">
      <c r="A4092" s="11"/>
      <c r="B4092" s="4">
        <v>4065</v>
      </c>
      <c r="C4092" s="11"/>
      <c r="D4092" s="11"/>
    </row>
    <row r="4093" spans="1:4">
      <c r="A4093" s="11"/>
      <c r="B4093" s="4">
        <v>4066</v>
      </c>
      <c r="C4093" s="11"/>
      <c r="D4093" s="11"/>
    </row>
    <row r="4094" spans="1:4">
      <c r="A4094" s="11"/>
      <c r="B4094" s="4">
        <v>4067</v>
      </c>
      <c r="C4094" s="11"/>
      <c r="D4094" s="11"/>
    </row>
    <row r="4095" spans="1:4">
      <c r="A4095" s="11"/>
      <c r="B4095" s="4">
        <v>4068</v>
      </c>
      <c r="C4095" s="11"/>
      <c r="D4095" s="11"/>
    </row>
    <row r="4096" spans="1:4">
      <c r="A4096" s="11"/>
      <c r="B4096" s="4">
        <v>4069</v>
      </c>
      <c r="C4096" s="11"/>
      <c r="D4096" s="11"/>
    </row>
    <row r="4097" spans="1:4">
      <c r="A4097" s="11"/>
      <c r="B4097" s="4">
        <v>4070</v>
      </c>
      <c r="C4097" s="11"/>
      <c r="D4097" s="11"/>
    </row>
    <row r="4098" spans="1:4">
      <c r="A4098" s="11"/>
      <c r="B4098" s="4">
        <v>4071</v>
      </c>
      <c r="C4098" s="11"/>
      <c r="D4098" s="11"/>
    </row>
    <row r="4099" spans="1:4">
      <c r="A4099" s="11"/>
      <c r="B4099" s="4">
        <v>4072</v>
      </c>
      <c r="C4099" s="11"/>
      <c r="D4099" s="11"/>
    </row>
    <row r="4100" spans="1:4">
      <c r="A4100" s="11"/>
      <c r="B4100" s="4">
        <v>4073</v>
      </c>
      <c r="C4100" s="11"/>
      <c r="D4100" s="11"/>
    </row>
    <row r="4101" spans="1:4">
      <c r="A4101" s="11"/>
      <c r="B4101" s="4">
        <v>4074</v>
      </c>
      <c r="C4101" s="11"/>
      <c r="D4101" s="11"/>
    </row>
    <row r="4102" spans="1:4">
      <c r="A4102" s="11"/>
      <c r="B4102" s="4">
        <v>4075</v>
      </c>
      <c r="C4102" s="11"/>
      <c r="D4102" s="11"/>
    </row>
    <row r="4103" spans="1:4">
      <c r="A4103" s="11"/>
      <c r="B4103" s="4">
        <v>4076</v>
      </c>
      <c r="C4103" s="11"/>
      <c r="D4103" s="11"/>
    </row>
    <row r="4104" spans="1:4">
      <c r="A4104" s="11"/>
      <c r="B4104" s="4">
        <v>4077</v>
      </c>
      <c r="C4104" s="11"/>
      <c r="D4104" s="11"/>
    </row>
    <row r="4105" spans="1:4">
      <c r="A4105" s="11"/>
      <c r="B4105" s="4">
        <v>4078</v>
      </c>
      <c r="C4105" s="11"/>
      <c r="D4105" s="11"/>
    </row>
    <row r="4106" spans="1:4">
      <c r="A4106" s="11"/>
      <c r="B4106" s="4">
        <v>4079</v>
      </c>
      <c r="C4106" s="11"/>
      <c r="D4106" s="11"/>
    </row>
    <row r="4107" spans="1:4">
      <c r="A4107" s="11"/>
      <c r="B4107" s="4">
        <v>4080</v>
      </c>
      <c r="C4107" s="11"/>
      <c r="D4107" s="11"/>
    </row>
    <row r="4108" spans="1:4">
      <c r="A4108" s="11"/>
      <c r="B4108" s="4">
        <v>4081</v>
      </c>
      <c r="C4108" s="11"/>
      <c r="D4108" s="11"/>
    </row>
    <row r="4109" spans="1:4">
      <c r="A4109" s="11"/>
      <c r="B4109" s="4">
        <v>4082</v>
      </c>
      <c r="C4109" s="11"/>
      <c r="D4109" s="11"/>
    </row>
    <row r="4110" spans="1:4">
      <c r="A4110" s="11"/>
      <c r="B4110" s="4">
        <v>4083</v>
      </c>
      <c r="C4110" s="11"/>
      <c r="D4110" s="11"/>
    </row>
    <row r="4111" spans="1:4">
      <c r="A4111" s="11"/>
      <c r="B4111" s="4">
        <v>4084</v>
      </c>
      <c r="C4111" s="11"/>
      <c r="D4111" s="11"/>
    </row>
    <row r="4112" spans="1:4">
      <c r="A4112" s="11"/>
      <c r="B4112" s="4">
        <v>4085</v>
      </c>
      <c r="C4112" s="11"/>
      <c r="D4112" s="11"/>
    </row>
    <row r="4113" spans="1:4">
      <c r="A4113" s="11"/>
      <c r="B4113" s="4">
        <v>4086</v>
      </c>
      <c r="C4113" s="11"/>
      <c r="D4113" s="11"/>
    </row>
    <row r="4114" spans="1:4">
      <c r="A4114" s="11"/>
      <c r="B4114" s="4">
        <v>4087</v>
      </c>
      <c r="C4114" s="11"/>
      <c r="D4114" s="11"/>
    </row>
    <row r="4115" spans="1:4">
      <c r="A4115" s="11"/>
      <c r="B4115" s="4">
        <v>4088</v>
      </c>
      <c r="C4115" s="11"/>
      <c r="D4115" s="11"/>
    </row>
    <row r="4116" spans="1:4">
      <c r="A4116" s="11"/>
      <c r="B4116" s="4">
        <v>4089</v>
      </c>
      <c r="C4116" s="11"/>
      <c r="D4116" s="11"/>
    </row>
    <row r="4117" spans="1:4">
      <c r="A4117" s="11"/>
      <c r="B4117" s="4">
        <v>4090</v>
      </c>
      <c r="C4117" s="11"/>
      <c r="D4117" s="11"/>
    </row>
    <row r="4118" spans="1:4">
      <c r="A4118" s="11"/>
      <c r="B4118" s="4">
        <v>4091</v>
      </c>
      <c r="C4118" s="11"/>
      <c r="D4118" s="11"/>
    </row>
    <row r="4119" spans="1:4">
      <c r="A4119" s="11"/>
      <c r="B4119" s="4">
        <v>4092</v>
      </c>
      <c r="C4119" s="11"/>
      <c r="D4119" s="11"/>
    </row>
    <row r="4120" spans="1:4">
      <c r="A4120" s="11"/>
      <c r="B4120" s="4">
        <v>4093</v>
      </c>
      <c r="C4120" s="11"/>
      <c r="D4120" s="11"/>
    </row>
    <row r="4121" spans="1:4">
      <c r="A4121" s="11"/>
      <c r="B4121" s="4">
        <v>4094</v>
      </c>
      <c r="C4121" s="11"/>
      <c r="D4121" s="11"/>
    </row>
    <row r="4122" spans="1:4">
      <c r="A4122" s="11"/>
      <c r="B4122" s="4">
        <v>4095</v>
      </c>
      <c r="C4122" s="11"/>
      <c r="D4122" s="11"/>
    </row>
    <row r="4123" spans="1:4">
      <c r="A4123" s="11"/>
      <c r="B4123" s="4">
        <v>4096</v>
      </c>
      <c r="C4123" s="11"/>
      <c r="D4123" s="11"/>
    </row>
    <row r="4124" spans="1:4">
      <c r="A4124" s="11"/>
      <c r="B4124" s="4">
        <v>4097</v>
      </c>
      <c r="C4124" s="11"/>
      <c r="D4124" s="11"/>
    </row>
    <row r="4125" spans="1:4">
      <c r="A4125" s="11"/>
      <c r="B4125" s="4">
        <v>4098</v>
      </c>
      <c r="C4125" s="11"/>
      <c r="D4125" s="11"/>
    </row>
    <row r="4126" spans="1:4">
      <c r="A4126" s="11"/>
      <c r="B4126" s="4">
        <v>4099</v>
      </c>
      <c r="C4126" s="11"/>
      <c r="D4126" s="11"/>
    </row>
    <row r="4127" spans="1:4">
      <c r="A4127" s="11"/>
      <c r="B4127" s="4">
        <v>4100</v>
      </c>
      <c r="C4127" s="11"/>
      <c r="D4127" s="11"/>
    </row>
    <row r="4128" spans="1:4">
      <c r="A4128" s="11"/>
      <c r="B4128" s="4">
        <v>4101</v>
      </c>
      <c r="C4128" s="11"/>
      <c r="D4128" s="11"/>
    </row>
    <row r="4129" spans="1:4">
      <c r="A4129" s="11"/>
      <c r="B4129" s="4">
        <v>4102</v>
      </c>
      <c r="C4129" s="11"/>
      <c r="D4129" s="11"/>
    </row>
    <row r="4130" spans="1:4">
      <c r="A4130" s="11"/>
      <c r="B4130" s="4">
        <v>4103</v>
      </c>
      <c r="C4130" s="11"/>
      <c r="D4130" s="11"/>
    </row>
    <row r="4131" spans="1:4">
      <c r="A4131" s="11"/>
      <c r="B4131" s="4">
        <v>4104</v>
      </c>
      <c r="C4131" s="11"/>
      <c r="D4131" s="11"/>
    </row>
    <row r="4132" spans="1:4">
      <c r="A4132" s="11"/>
      <c r="B4132" s="4">
        <v>4105</v>
      </c>
      <c r="C4132" s="11"/>
      <c r="D4132" s="11"/>
    </row>
    <row r="4133" spans="1:4">
      <c r="A4133" s="11"/>
      <c r="B4133" s="4">
        <v>4106</v>
      </c>
      <c r="C4133" s="11"/>
      <c r="D4133" s="11"/>
    </row>
    <row r="4134" spans="1:4">
      <c r="A4134" s="11"/>
      <c r="B4134" s="4">
        <v>4107</v>
      </c>
      <c r="C4134" s="11"/>
      <c r="D4134" s="11"/>
    </row>
    <row r="4135" spans="1:4">
      <c r="A4135" s="11"/>
      <c r="B4135" s="4">
        <v>4108</v>
      </c>
      <c r="C4135" s="11"/>
      <c r="D4135" s="11"/>
    </row>
    <row r="4136" spans="1:4">
      <c r="A4136" s="11"/>
      <c r="B4136" s="4">
        <v>4109</v>
      </c>
      <c r="C4136" s="11"/>
      <c r="D4136" s="11"/>
    </row>
    <row r="4137" spans="1:4">
      <c r="A4137" s="11"/>
      <c r="B4137" s="4">
        <v>4110</v>
      </c>
      <c r="C4137" s="11"/>
      <c r="D4137" s="11"/>
    </row>
    <row r="4138" spans="1:4">
      <c r="A4138" s="11"/>
      <c r="B4138" s="4">
        <v>4111</v>
      </c>
      <c r="C4138" s="11"/>
      <c r="D4138" s="11"/>
    </row>
    <row r="4139" spans="1:4">
      <c r="A4139" s="11"/>
      <c r="B4139" s="4">
        <v>4112</v>
      </c>
      <c r="C4139" s="11"/>
      <c r="D4139" s="11"/>
    </row>
    <row r="4140" spans="1:4">
      <c r="A4140" s="11"/>
      <c r="B4140" s="4">
        <v>4113</v>
      </c>
      <c r="C4140" s="11"/>
      <c r="D4140" s="11"/>
    </row>
    <row r="4141" spans="1:4">
      <c r="A4141" s="11"/>
      <c r="B4141" s="4">
        <v>4114</v>
      </c>
      <c r="C4141" s="11"/>
      <c r="D4141" s="11"/>
    </row>
    <row r="4142" spans="1:4">
      <c r="A4142" s="11"/>
      <c r="B4142" s="4">
        <v>4115</v>
      </c>
      <c r="C4142" s="11"/>
      <c r="D4142" s="11"/>
    </row>
    <row r="4143" spans="1:4">
      <c r="A4143" s="11"/>
      <c r="B4143" s="4">
        <v>4116</v>
      </c>
      <c r="C4143" s="11"/>
      <c r="D4143" s="11"/>
    </row>
    <row r="4144" spans="1:4">
      <c r="A4144" s="11"/>
      <c r="B4144" s="4">
        <v>4117</v>
      </c>
      <c r="C4144" s="11"/>
      <c r="D4144" s="11"/>
    </row>
    <row r="4145" spans="1:4">
      <c r="A4145" s="11"/>
      <c r="B4145" s="4">
        <v>4118</v>
      </c>
      <c r="C4145" s="11"/>
      <c r="D4145" s="11"/>
    </row>
    <row r="4146" spans="1:4">
      <c r="A4146" s="11"/>
      <c r="B4146" s="4">
        <v>4119</v>
      </c>
      <c r="C4146" s="11"/>
      <c r="D4146" s="11"/>
    </row>
    <row r="4147" spans="1:4">
      <c r="A4147" s="11"/>
      <c r="B4147" s="4">
        <v>4120</v>
      </c>
      <c r="C4147" s="11"/>
      <c r="D4147" s="11"/>
    </row>
    <row r="4148" spans="1:4">
      <c r="A4148" s="11"/>
      <c r="B4148" s="4">
        <v>4121</v>
      </c>
      <c r="C4148" s="11"/>
      <c r="D4148" s="11"/>
    </row>
    <row r="4149" spans="1:4">
      <c r="A4149" s="11"/>
      <c r="B4149" s="4">
        <v>4122</v>
      </c>
      <c r="C4149" s="11"/>
      <c r="D4149" s="11"/>
    </row>
    <row r="4150" spans="1:4">
      <c r="A4150" s="11"/>
      <c r="B4150" s="4">
        <v>4123</v>
      </c>
      <c r="C4150" s="11"/>
      <c r="D4150" s="11"/>
    </row>
    <row r="4151" spans="1:4">
      <c r="A4151" s="11"/>
      <c r="B4151" s="4">
        <v>4124</v>
      </c>
      <c r="C4151" s="11"/>
      <c r="D4151" s="11"/>
    </row>
    <row r="4152" spans="1:4">
      <c r="A4152" s="11"/>
      <c r="B4152" s="4">
        <v>4125</v>
      </c>
      <c r="C4152" s="11"/>
      <c r="D4152" s="11"/>
    </row>
    <row r="4153" spans="1:4">
      <c r="A4153" s="11"/>
      <c r="B4153" s="4">
        <v>4126</v>
      </c>
      <c r="C4153" s="11"/>
      <c r="D4153" s="11"/>
    </row>
    <row r="4154" spans="1:4">
      <c r="A4154" s="11"/>
      <c r="B4154" s="4">
        <v>4127</v>
      </c>
      <c r="C4154" s="11"/>
      <c r="D4154" s="11"/>
    </row>
    <row r="4155" spans="1:4">
      <c r="A4155" s="11"/>
      <c r="B4155" s="4">
        <v>4128</v>
      </c>
      <c r="C4155" s="11"/>
      <c r="D4155" s="11"/>
    </row>
    <row r="4156" spans="1:4">
      <c r="A4156" s="11"/>
      <c r="B4156" s="4">
        <v>4129</v>
      </c>
      <c r="C4156" s="11"/>
      <c r="D4156" s="11"/>
    </row>
    <row r="4157" spans="1:4">
      <c r="A4157" s="11"/>
      <c r="B4157" s="4">
        <v>4130</v>
      </c>
      <c r="C4157" s="11"/>
      <c r="D4157" s="11"/>
    </row>
    <row r="4158" spans="1:4">
      <c r="A4158" s="11"/>
      <c r="B4158" s="4">
        <v>4131</v>
      </c>
      <c r="C4158" s="11"/>
      <c r="D4158" s="11"/>
    </row>
    <row r="4159" spans="1:4">
      <c r="A4159" s="11"/>
      <c r="B4159" s="4">
        <v>4132</v>
      </c>
      <c r="C4159" s="11"/>
      <c r="D4159" s="11"/>
    </row>
    <row r="4160" spans="1:4">
      <c r="A4160" s="11"/>
      <c r="B4160" s="4">
        <v>4133</v>
      </c>
      <c r="C4160" s="11"/>
      <c r="D4160" s="11"/>
    </row>
    <row r="4161" spans="1:4">
      <c r="A4161" s="11"/>
      <c r="B4161" s="4">
        <v>4134</v>
      </c>
      <c r="C4161" s="11"/>
      <c r="D4161" s="11"/>
    </row>
    <row r="4162" spans="1:4">
      <c r="A4162" s="11"/>
      <c r="B4162" s="4">
        <v>4135</v>
      </c>
      <c r="C4162" s="11"/>
      <c r="D4162" s="11"/>
    </row>
    <row r="4163" spans="1:4">
      <c r="A4163" s="11"/>
      <c r="B4163" s="4">
        <v>4136</v>
      </c>
      <c r="C4163" s="11"/>
      <c r="D4163" s="11"/>
    </row>
    <row r="4164" spans="1:4">
      <c r="A4164" s="11"/>
      <c r="B4164" s="4">
        <v>4137</v>
      </c>
      <c r="C4164" s="11"/>
      <c r="D4164" s="11"/>
    </row>
    <row r="4165" spans="1:4">
      <c r="A4165" s="11"/>
      <c r="B4165" s="4">
        <v>4138</v>
      </c>
      <c r="C4165" s="11"/>
      <c r="D4165" s="11"/>
    </row>
    <row r="4166" spans="1:4">
      <c r="A4166" s="11"/>
      <c r="B4166" s="4">
        <v>4139</v>
      </c>
      <c r="C4166" s="11"/>
      <c r="D4166" s="11"/>
    </row>
    <row r="4167" spans="1:4">
      <c r="A4167" s="11"/>
      <c r="B4167" s="4">
        <v>4140</v>
      </c>
      <c r="C4167" s="11"/>
      <c r="D4167" s="11"/>
    </row>
    <row r="4168" spans="1:4">
      <c r="A4168" s="11"/>
      <c r="B4168" s="4">
        <v>4141</v>
      </c>
      <c r="C4168" s="11"/>
      <c r="D4168" s="11"/>
    </row>
    <row r="4169" spans="1:4">
      <c r="A4169" s="11"/>
      <c r="B4169" s="4">
        <v>4142</v>
      </c>
      <c r="C4169" s="11"/>
      <c r="D4169" s="11"/>
    </row>
    <row r="4170" spans="1:4">
      <c r="A4170" s="11"/>
      <c r="B4170" s="4">
        <v>4143</v>
      </c>
      <c r="C4170" s="11"/>
      <c r="D4170" s="11"/>
    </row>
    <row r="4171" spans="1:4">
      <c r="A4171" s="11"/>
      <c r="B4171" s="4">
        <v>4144</v>
      </c>
      <c r="C4171" s="11"/>
      <c r="D4171" s="11"/>
    </row>
    <row r="4172" spans="1:4">
      <c r="A4172" s="11"/>
      <c r="B4172" s="4">
        <v>4145</v>
      </c>
      <c r="C4172" s="11"/>
      <c r="D4172" s="11"/>
    </row>
    <row r="4173" spans="1:4">
      <c r="A4173" s="11"/>
      <c r="B4173" s="4">
        <v>4146</v>
      </c>
      <c r="C4173" s="11"/>
      <c r="D4173" s="11"/>
    </row>
    <row r="4174" spans="1:4">
      <c r="A4174" s="11"/>
      <c r="B4174" s="4">
        <v>4147</v>
      </c>
      <c r="C4174" s="11"/>
      <c r="D4174" s="11"/>
    </row>
    <row r="4175" spans="1:4">
      <c r="A4175" s="11"/>
      <c r="B4175" s="4">
        <v>4148</v>
      </c>
      <c r="C4175" s="11"/>
      <c r="D4175" s="11"/>
    </row>
    <row r="4176" spans="1:4">
      <c r="A4176" s="11"/>
      <c r="B4176" s="4">
        <v>4149</v>
      </c>
      <c r="C4176" s="11"/>
      <c r="D4176" s="11"/>
    </row>
    <row r="4177" spans="1:4">
      <c r="A4177" s="11"/>
      <c r="B4177" s="4">
        <v>4150</v>
      </c>
      <c r="C4177" s="11"/>
      <c r="D4177" s="11"/>
    </row>
    <row r="4178" spans="1:4">
      <c r="A4178" s="11"/>
      <c r="B4178" s="4">
        <v>4151</v>
      </c>
      <c r="C4178" s="11"/>
      <c r="D4178" s="11"/>
    </row>
    <row r="4179" spans="1:4">
      <c r="A4179" s="11"/>
      <c r="B4179" s="4">
        <v>4152</v>
      </c>
      <c r="C4179" s="11"/>
      <c r="D4179" s="11"/>
    </row>
    <row r="4180" spans="1:4">
      <c r="A4180" s="11"/>
      <c r="B4180" s="4">
        <v>4153</v>
      </c>
      <c r="C4180" s="11"/>
      <c r="D4180" s="11"/>
    </row>
    <row r="4181" spans="1:4">
      <c r="A4181" s="11"/>
      <c r="B4181" s="4">
        <v>4154</v>
      </c>
      <c r="C4181" s="11"/>
      <c r="D4181" s="11"/>
    </row>
    <row r="4182" spans="1:4">
      <c r="A4182" s="11"/>
      <c r="B4182" s="4">
        <v>4155</v>
      </c>
      <c r="C4182" s="11"/>
      <c r="D4182" s="11"/>
    </row>
    <row r="4183" spans="1:4">
      <c r="A4183" s="11"/>
      <c r="B4183" s="4">
        <v>4156</v>
      </c>
      <c r="C4183" s="11"/>
      <c r="D4183" s="11"/>
    </row>
    <row r="4184" spans="1:4">
      <c r="A4184" s="11"/>
      <c r="B4184" s="4">
        <v>4157</v>
      </c>
      <c r="C4184" s="11"/>
      <c r="D4184" s="11"/>
    </row>
    <row r="4185" spans="1:4">
      <c r="A4185" s="11"/>
      <c r="B4185" s="4">
        <v>4158</v>
      </c>
      <c r="C4185" s="11"/>
      <c r="D4185" s="11"/>
    </row>
    <row r="4186" spans="1:4">
      <c r="A4186" s="11"/>
      <c r="B4186" s="4">
        <v>4159</v>
      </c>
      <c r="C4186" s="11"/>
      <c r="D4186" s="11"/>
    </row>
    <row r="4187" spans="1:4">
      <c r="A4187" s="11"/>
      <c r="B4187" s="4">
        <v>4160</v>
      </c>
      <c r="C4187" s="11"/>
      <c r="D4187" s="11"/>
    </row>
    <row r="4188" spans="1:4">
      <c r="A4188" s="11"/>
      <c r="B4188" s="4">
        <v>4161</v>
      </c>
      <c r="C4188" s="11"/>
      <c r="D4188" s="11"/>
    </row>
    <row r="4189" spans="1:4">
      <c r="A4189" s="11"/>
      <c r="B4189" s="4">
        <v>4162</v>
      </c>
      <c r="C4189" s="11"/>
      <c r="D4189" s="11"/>
    </row>
    <row r="4190" spans="1:4">
      <c r="A4190" s="11"/>
      <c r="B4190" s="4">
        <v>4163</v>
      </c>
      <c r="C4190" s="11"/>
      <c r="D4190" s="11"/>
    </row>
    <row r="4191" spans="1:4">
      <c r="A4191" s="11"/>
      <c r="B4191" s="4">
        <v>4164</v>
      </c>
      <c r="C4191" s="11"/>
      <c r="D4191" s="11"/>
    </row>
    <row r="4192" spans="1:4">
      <c r="A4192" s="11"/>
      <c r="B4192" s="4">
        <v>4165</v>
      </c>
      <c r="C4192" s="11"/>
      <c r="D4192" s="11"/>
    </row>
    <row r="4193" spans="1:4">
      <c r="A4193" s="11"/>
      <c r="B4193" s="4">
        <v>4166</v>
      </c>
      <c r="C4193" s="11"/>
      <c r="D4193" s="11"/>
    </row>
    <row r="4194" spans="1:4">
      <c r="A4194" s="11"/>
      <c r="B4194" s="4">
        <v>4167</v>
      </c>
      <c r="C4194" s="11"/>
      <c r="D4194" s="11"/>
    </row>
    <row r="4195" spans="1:4">
      <c r="A4195" s="11"/>
      <c r="B4195" s="4">
        <v>4168</v>
      </c>
      <c r="C4195" s="11"/>
      <c r="D4195" s="11"/>
    </row>
    <row r="4196" spans="1:4">
      <c r="A4196" s="11"/>
      <c r="B4196" s="4">
        <v>4169</v>
      </c>
      <c r="C4196" s="11"/>
      <c r="D4196" s="11"/>
    </row>
    <row r="4197" spans="1:4">
      <c r="A4197" s="11"/>
      <c r="B4197" s="4">
        <v>4170</v>
      </c>
      <c r="C4197" s="11"/>
      <c r="D4197" s="11"/>
    </row>
    <row r="4198" spans="1:4">
      <c r="A4198" s="11"/>
      <c r="B4198" s="4">
        <v>4171</v>
      </c>
      <c r="C4198" s="11"/>
      <c r="D4198" s="11"/>
    </row>
    <row r="4199" spans="1:4">
      <c r="A4199" s="11"/>
      <c r="B4199" s="4">
        <v>4172</v>
      </c>
      <c r="C4199" s="11"/>
      <c r="D4199" s="11"/>
    </row>
    <row r="4200" spans="1:4">
      <c r="A4200" s="11"/>
      <c r="B4200" s="4">
        <v>4173</v>
      </c>
      <c r="C4200" s="11"/>
      <c r="D4200" s="11"/>
    </row>
    <row r="4201" spans="1:4">
      <c r="A4201" s="11"/>
      <c r="B4201" s="4">
        <v>4174</v>
      </c>
      <c r="C4201" s="11"/>
      <c r="D4201" s="11"/>
    </row>
    <row r="4202" spans="1:4">
      <c r="A4202" s="11"/>
      <c r="B4202" s="4">
        <v>4175</v>
      </c>
      <c r="C4202" s="11"/>
      <c r="D4202" s="11"/>
    </row>
    <row r="4203" spans="1:4">
      <c r="A4203" s="11"/>
      <c r="B4203" s="4">
        <v>4176</v>
      </c>
      <c r="C4203" s="11"/>
      <c r="D4203" s="11"/>
    </row>
    <row r="4204" spans="1:4">
      <c r="A4204" s="11"/>
      <c r="B4204" s="4">
        <v>4177</v>
      </c>
      <c r="C4204" s="11"/>
      <c r="D4204" s="11"/>
    </row>
    <row r="4205" spans="1:4">
      <c r="A4205" s="11"/>
      <c r="B4205" s="4">
        <v>4178</v>
      </c>
      <c r="C4205" s="11"/>
      <c r="D4205" s="11"/>
    </row>
    <row r="4206" spans="1:4">
      <c r="A4206" s="11"/>
      <c r="B4206" s="4">
        <v>4179</v>
      </c>
      <c r="C4206" s="11"/>
      <c r="D4206" s="11"/>
    </row>
    <row r="4207" spans="1:4">
      <c r="A4207" s="11"/>
      <c r="B4207" s="4">
        <v>4180</v>
      </c>
      <c r="C4207" s="11"/>
      <c r="D4207" s="11"/>
    </row>
    <row r="4208" spans="1:4">
      <c r="A4208" s="11"/>
      <c r="B4208" s="4">
        <v>4181</v>
      </c>
      <c r="C4208" s="11"/>
      <c r="D4208" s="11"/>
    </row>
    <row r="4209" spans="1:4">
      <c r="A4209" s="11"/>
      <c r="B4209" s="4">
        <v>4182</v>
      </c>
      <c r="C4209" s="11"/>
      <c r="D4209" s="11"/>
    </row>
    <row r="4210" spans="1:4">
      <c r="A4210" s="11"/>
      <c r="B4210" s="4">
        <v>4183</v>
      </c>
      <c r="C4210" s="11"/>
      <c r="D4210" s="11"/>
    </row>
    <row r="4211" spans="1:4">
      <c r="A4211" s="11"/>
      <c r="B4211" s="4">
        <v>4184</v>
      </c>
      <c r="C4211" s="11"/>
      <c r="D4211" s="11"/>
    </row>
    <row r="4212" spans="1:4">
      <c r="A4212" s="11"/>
      <c r="B4212" s="4">
        <v>4185</v>
      </c>
      <c r="C4212" s="11"/>
      <c r="D4212" s="11"/>
    </row>
    <row r="4213" spans="1:4">
      <c r="A4213" s="11"/>
      <c r="B4213" s="4">
        <v>4186</v>
      </c>
      <c r="C4213" s="11"/>
      <c r="D4213" s="11"/>
    </row>
    <row r="4214" spans="1:4">
      <c r="A4214" s="11"/>
      <c r="B4214" s="4">
        <v>4187</v>
      </c>
      <c r="C4214" s="11"/>
      <c r="D4214" s="11"/>
    </row>
    <row r="4215" spans="1:4">
      <c r="A4215" s="11"/>
      <c r="B4215" s="4">
        <v>4188</v>
      </c>
      <c r="C4215" s="11"/>
      <c r="D4215" s="11"/>
    </row>
    <row r="4216" spans="1:4">
      <c r="A4216" s="11"/>
      <c r="B4216" s="4">
        <v>4189</v>
      </c>
      <c r="C4216" s="11"/>
      <c r="D4216" s="11"/>
    </row>
    <row r="4217" spans="1:4">
      <c r="A4217" s="11"/>
      <c r="B4217" s="4">
        <v>4190</v>
      </c>
      <c r="C4217" s="11"/>
      <c r="D4217" s="11"/>
    </row>
    <row r="4218" spans="1:4">
      <c r="A4218" s="11"/>
      <c r="B4218" s="4">
        <v>4191</v>
      </c>
      <c r="C4218" s="11"/>
      <c r="D4218" s="11"/>
    </row>
    <row r="4219" spans="1:4">
      <c r="A4219" s="11"/>
      <c r="B4219" s="4">
        <v>4192</v>
      </c>
      <c r="C4219" s="11"/>
      <c r="D4219" s="11"/>
    </row>
    <row r="4220" spans="1:4">
      <c r="A4220" s="11"/>
      <c r="B4220" s="4">
        <v>4193</v>
      </c>
      <c r="C4220" s="11"/>
      <c r="D4220" s="11"/>
    </row>
    <row r="4221" spans="1:4">
      <c r="A4221" s="11"/>
      <c r="B4221" s="4">
        <v>4194</v>
      </c>
      <c r="C4221" s="11"/>
      <c r="D4221" s="11"/>
    </row>
    <row r="4222" spans="1:4">
      <c r="A4222" s="11"/>
      <c r="B4222" s="4">
        <v>4195</v>
      </c>
      <c r="C4222" s="11"/>
      <c r="D4222" s="11"/>
    </row>
    <row r="4223" spans="1:4">
      <c r="A4223" s="11"/>
      <c r="B4223" s="4">
        <v>4196</v>
      </c>
      <c r="C4223" s="11"/>
      <c r="D4223" s="11"/>
    </row>
    <row r="4224" spans="1:4">
      <c r="A4224" s="11"/>
      <c r="B4224" s="4">
        <v>4197</v>
      </c>
      <c r="C4224" s="11"/>
      <c r="D4224" s="11"/>
    </row>
    <row r="4225" spans="1:4">
      <c r="A4225" s="11"/>
      <c r="B4225" s="4">
        <v>4198</v>
      </c>
      <c r="C4225" s="11"/>
      <c r="D4225" s="11"/>
    </row>
    <row r="4226" spans="1:4">
      <c r="A4226" s="11"/>
      <c r="B4226" s="4">
        <v>4199</v>
      </c>
      <c r="C4226" s="11"/>
      <c r="D4226" s="11"/>
    </row>
    <row r="4227" spans="1:4">
      <c r="A4227" s="11"/>
      <c r="B4227" s="4">
        <v>4200</v>
      </c>
      <c r="C4227" s="11"/>
      <c r="D4227" s="11"/>
    </row>
    <row r="4228" spans="1:4">
      <c r="A4228" s="11"/>
      <c r="B4228" s="4">
        <v>4201</v>
      </c>
      <c r="C4228" s="11"/>
      <c r="D4228" s="11"/>
    </row>
    <row r="4229" spans="1:4">
      <c r="A4229" s="11"/>
      <c r="B4229" s="4">
        <v>4202</v>
      </c>
      <c r="C4229" s="11"/>
      <c r="D4229" s="11"/>
    </row>
    <row r="4230" spans="1:4">
      <c r="A4230" s="11"/>
      <c r="B4230" s="4">
        <v>4203</v>
      </c>
      <c r="C4230" s="11"/>
      <c r="D4230" s="11"/>
    </row>
    <row r="4231" spans="1:4">
      <c r="A4231" s="11"/>
      <c r="B4231" s="4">
        <v>4204</v>
      </c>
      <c r="C4231" s="11"/>
      <c r="D4231" s="11"/>
    </row>
    <row r="4232" spans="1:4">
      <c r="A4232" s="11"/>
      <c r="B4232" s="4">
        <v>4205</v>
      </c>
      <c r="C4232" s="11"/>
      <c r="D4232" s="11"/>
    </row>
    <row r="4233" spans="1:4">
      <c r="A4233" s="11"/>
      <c r="B4233" s="4">
        <v>4206</v>
      </c>
      <c r="C4233" s="11"/>
      <c r="D4233" s="11"/>
    </row>
    <row r="4234" spans="1:4">
      <c r="A4234" s="11"/>
      <c r="B4234" s="4">
        <v>4207</v>
      </c>
      <c r="C4234" s="11"/>
      <c r="D4234" s="11"/>
    </row>
    <row r="4235" spans="1:4">
      <c r="A4235" s="11"/>
      <c r="B4235" s="4">
        <v>4208</v>
      </c>
      <c r="C4235" s="11"/>
      <c r="D4235" s="11"/>
    </row>
    <row r="4236" spans="1:4">
      <c r="A4236" s="11"/>
      <c r="B4236" s="4">
        <v>4209</v>
      </c>
      <c r="C4236" s="11"/>
      <c r="D4236" s="11"/>
    </row>
    <row r="4237" spans="1:4">
      <c r="A4237" s="11"/>
      <c r="B4237" s="4">
        <v>4210</v>
      </c>
      <c r="C4237" s="11"/>
      <c r="D4237" s="11"/>
    </row>
    <row r="4238" spans="1:4">
      <c r="A4238" s="11"/>
      <c r="B4238" s="4">
        <v>4211</v>
      </c>
      <c r="C4238" s="11"/>
      <c r="D4238" s="11"/>
    </row>
    <row r="4239" spans="1:4">
      <c r="A4239" s="11"/>
      <c r="B4239" s="4">
        <v>4212</v>
      </c>
      <c r="C4239" s="11"/>
      <c r="D4239" s="11"/>
    </row>
    <row r="4240" spans="1:4">
      <c r="A4240" s="11"/>
      <c r="B4240" s="4">
        <v>4213</v>
      </c>
      <c r="C4240" s="11"/>
      <c r="D4240" s="11"/>
    </row>
    <row r="4241" spans="1:4">
      <c r="A4241" s="11"/>
      <c r="B4241" s="4">
        <v>4214</v>
      </c>
      <c r="C4241" s="11"/>
      <c r="D4241" s="11"/>
    </row>
    <row r="4242" spans="1:4">
      <c r="A4242" s="11"/>
      <c r="B4242" s="4">
        <v>4215</v>
      </c>
      <c r="C4242" s="11"/>
      <c r="D4242" s="11"/>
    </row>
    <row r="4243" spans="1:4">
      <c r="A4243" s="11"/>
      <c r="B4243" s="4">
        <v>4216</v>
      </c>
      <c r="C4243" s="11"/>
      <c r="D4243" s="11"/>
    </row>
    <row r="4244" spans="1:4">
      <c r="A4244" s="11"/>
      <c r="B4244" s="4">
        <v>4217</v>
      </c>
      <c r="C4244" s="11"/>
      <c r="D4244" s="11"/>
    </row>
    <row r="4245" spans="1:4">
      <c r="A4245" s="11"/>
      <c r="B4245" s="4">
        <v>4218</v>
      </c>
      <c r="C4245" s="11"/>
      <c r="D4245" s="11"/>
    </row>
    <row r="4246" spans="1:4">
      <c r="A4246" s="11"/>
      <c r="B4246" s="4">
        <v>4219</v>
      </c>
      <c r="C4246" s="11"/>
      <c r="D4246" s="11"/>
    </row>
    <row r="4247" spans="1:4">
      <c r="A4247" s="11"/>
      <c r="B4247" s="4">
        <v>4220</v>
      </c>
      <c r="C4247" s="11"/>
      <c r="D4247" s="11"/>
    </row>
    <row r="4248" spans="1:4">
      <c r="A4248" s="11"/>
      <c r="B4248" s="4">
        <v>4221</v>
      </c>
      <c r="C4248" s="11"/>
      <c r="D4248" s="11"/>
    </row>
    <row r="4249" spans="1:4">
      <c r="A4249" s="11"/>
      <c r="B4249" s="4">
        <v>4222</v>
      </c>
      <c r="C4249" s="11"/>
      <c r="D4249" s="11"/>
    </row>
    <row r="4250" spans="1:4">
      <c r="A4250" s="11"/>
      <c r="B4250" s="4">
        <v>4223</v>
      </c>
      <c r="C4250" s="11"/>
      <c r="D4250" s="11"/>
    </row>
    <row r="4251" spans="1:4">
      <c r="A4251" s="11"/>
      <c r="B4251" s="4">
        <v>4224</v>
      </c>
      <c r="C4251" s="11"/>
      <c r="D4251" s="11"/>
    </row>
    <row r="4252" spans="1:4">
      <c r="A4252" s="11"/>
      <c r="B4252" s="4">
        <v>4225</v>
      </c>
      <c r="C4252" s="11"/>
      <c r="D4252" s="11"/>
    </row>
    <row r="4253" spans="1:4">
      <c r="A4253" s="11"/>
      <c r="B4253" s="4">
        <v>4226</v>
      </c>
      <c r="C4253" s="11"/>
      <c r="D4253" s="11"/>
    </row>
    <row r="4254" spans="1:4">
      <c r="A4254" s="11"/>
      <c r="B4254" s="4">
        <v>4227</v>
      </c>
      <c r="C4254" s="11"/>
      <c r="D4254" s="11"/>
    </row>
    <row r="4255" spans="1:4">
      <c r="A4255" s="11"/>
      <c r="B4255" s="4">
        <v>4228</v>
      </c>
      <c r="C4255" s="11"/>
      <c r="D4255" s="11"/>
    </row>
    <row r="4256" spans="1:4">
      <c r="A4256" s="11"/>
      <c r="B4256" s="4">
        <v>4229</v>
      </c>
      <c r="C4256" s="11"/>
      <c r="D4256" s="11"/>
    </row>
    <row r="4257" spans="1:4">
      <c r="A4257" s="11"/>
      <c r="B4257" s="4">
        <v>4230</v>
      </c>
      <c r="C4257" s="11"/>
      <c r="D4257" s="11"/>
    </row>
    <row r="4258" spans="1:4">
      <c r="A4258" s="11"/>
      <c r="B4258" s="4">
        <v>4231</v>
      </c>
      <c r="C4258" s="11"/>
      <c r="D4258" s="11"/>
    </row>
    <row r="4259" spans="1:4">
      <c r="A4259" s="11"/>
      <c r="B4259" s="4">
        <v>4232</v>
      </c>
      <c r="C4259" s="11"/>
      <c r="D4259" s="11"/>
    </row>
    <row r="4260" spans="1:4">
      <c r="A4260" s="11"/>
      <c r="B4260" s="4">
        <v>4233</v>
      </c>
      <c r="C4260" s="11"/>
      <c r="D4260" s="11"/>
    </row>
    <row r="4261" spans="1:4">
      <c r="A4261" s="11"/>
      <c r="B4261" s="4">
        <v>4234</v>
      </c>
      <c r="C4261" s="11"/>
      <c r="D4261" s="11"/>
    </row>
    <row r="4262" spans="1:4">
      <c r="A4262" s="11"/>
      <c r="B4262" s="4">
        <v>4235</v>
      </c>
      <c r="C4262" s="11"/>
      <c r="D4262" s="11"/>
    </row>
    <row r="4263" spans="1:4">
      <c r="A4263" s="11"/>
      <c r="B4263" s="4">
        <v>4236</v>
      </c>
      <c r="C4263" s="11"/>
      <c r="D4263" s="11"/>
    </row>
    <row r="4264" spans="1:4">
      <c r="A4264" s="11"/>
      <c r="B4264" s="4">
        <v>4237</v>
      </c>
      <c r="C4264" s="11"/>
      <c r="D4264" s="11"/>
    </row>
    <row r="4265" spans="1:4">
      <c r="A4265" s="11"/>
      <c r="B4265" s="4">
        <v>4238</v>
      </c>
      <c r="C4265" s="11"/>
      <c r="D4265" s="11"/>
    </row>
    <row r="4266" spans="1:4">
      <c r="A4266" s="11"/>
      <c r="B4266" s="4">
        <v>4239</v>
      </c>
      <c r="C4266" s="11"/>
      <c r="D4266" s="11"/>
    </row>
    <row r="4267" spans="1:4">
      <c r="A4267" s="11"/>
      <c r="B4267" s="4">
        <v>4240</v>
      </c>
      <c r="C4267" s="11"/>
      <c r="D4267" s="11"/>
    </row>
    <row r="4268" spans="1:4">
      <c r="A4268" s="11"/>
      <c r="B4268" s="4">
        <v>4241</v>
      </c>
      <c r="C4268" s="11"/>
      <c r="D4268" s="11"/>
    </row>
    <row r="4269" spans="1:4">
      <c r="A4269" s="11"/>
      <c r="B4269" s="4">
        <v>4242</v>
      </c>
      <c r="C4269" s="11"/>
      <c r="D4269" s="11"/>
    </row>
    <row r="4270" spans="1:4">
      <c r="A4270" s="11"/>
      <c r="B4270" s="4">
        <v>4243</v>
      </c>
      <c r="C4270" s="11"/>
      <c r="D4270" s="11"/>
    </row>
    <row r="4271" spans="1:4">
      <c r="A4271" s="11"/>
      <c r="B4271" s="4">
        <v>4244</v>
      </c>
      <c r="C4271" s="11"/>
      <c r="D4271" s="11"/>
    </row>
    <row r="4272" spans="1:4">
      <c r="A4272" s="11"/>
      <c r="B4272" s="4">
        <v>4245</v>
      </c>
      <c r="C4272" s="11"/>
      <c r="D4272" s="11"/>
    </row>
    <row r="4273" spans="1:4">
      <c r="A4273" s="11"/>
      <c r="B4273" s="4">
        <v>4246</v>
      </c>
      <c r="C4273" s="11"/>
      <c r="D4273" s="11"/>
    </row>
    <row r="4274" spans="1:4">
      <c r="A4274" s="11"/>
      <c r="B4274" s="4">
        <v>4247</v>
      </c>
      <c r="C4274" s="11"/>
      <c r="D4274" s="11"/>
    </row>
    <row r="4275" spans="1:4">
      <c r="A4275" s="11"/>
      <c r="B4275" s="4">
        <v>4248</v>
      </c>
      <c r="C4275" s="11"/>
      <c r="D4275" s="11"/>
    </row>
    <row r="4276" spans="1:4">
      <c r="A4276" s="11"/>
      <c r="B4276" s="4">
        <v>4249</v>
      </c>
      <c r="C4276" s="11"/>
      <c r="D4276" s="11"/>
    </row>
    <row r="4277" spans="1:4">
      <c r="A4277" s="11"/>
      <c r="B4277" s="4">
        <v>4250</v>
      </c>
      <c r="C4277" s="11"/>
      <c r="D4277" s="11"/>
    </row>
    <row r="4278" spans="1:4">
      <c r="A4278" s="11"/>
      <c r="B4278" s="4">
        <v>4251</v>
      </c>
      <c r="C4278" s="11"/>
      <c r="D4278" s="11"/>
    </row>
    <row r="4279" spans="1:4">
      <c r="A4279" s="11"/>
      <c r="B4279" s="4">
        <v>4252</v>
      </c>
      <c r="C4279" s="11"/>
      <c r="D4279" s="11"/>
    </row>
    <row r="4280" spans="1:4">
      <c r="A4280" s="11"/>
      <c r="B4280" s="4">
        <v>4253</v>
      </c>
      <c r="C4280" s="11"/>
      <c r="D4280" s="11"/>
    </row>
    <row r="4281" spans="1:4">
      <c r="A4281" s="11"/>
      <c r="B4281" s="4">
        <v>4254</v>
      </c>
      <c r="C4281" s="11"/>
      <c r="D4281" s="11"/>
    </row>
    <row r="4282" spans="1:4">
      <c r="A4282" s="11"/>
      <c r="B4282" s="4">
        <v>4255</v>
      </c>
      <c r="C4282" s="11"/>
      <c r="D4282" s="11"/>
    </row>
    <row r="4283" spans="1:4">
      <c r="A4283" s="11"/>
      <c r="B4283" s="4">
        <v>4256</v>
      </c>
      <c r="C4283" s="11"/>
      <c r="D4283" s="11"/>
    </row>
    <row r="4284" spans="1:4">
      <c r="A4284" s="11"/>
      <c r="B4284" s="4">
        <v>4257</v>
      </c>
      <c r="C4284" s="11"/>
      <c r="D4284" s="11"/>
    </row>
    <row r="4285" spans="1:4">
      <c r="A4285" s="11"/>
      <c r="B4285" s="4">
        <v>4258</v>
      </c>
      <c r="C4285" s="11"/>
      <c r="D4285" s="11"/>
    </row>
    <row r="4286" spans="1:4">
      <c r="A4286" s="11"/>
      <c r="B4286" s="4">
        <v>4259</v>
      </c>
      <c r="C4286" s="11"/>
      <c r="D4286" s="11"/>
    </row>
    <row r="4287" spans="1:4">
      <c r="A4287" s="11"/>
      <c r="B4287" s="4">
        <v>4260</v>
      </c>
      <c r="C4287" s="11"/>
      <c r="D4287" s="11"/>
    </row>
    <row r="4288" spans="1:4">
      <c r="A4288" s="11"/>
      <c r="B4288" s="4">
        <v>4261</v>
      </c>
      <c r="C4288" s="11"/>
      <c r="D4288" s="11"/>
    </row>
    <row r="4289" spans="1:4">
      <c r="A4289" s="11"/>
      <c r="B4289" s="4">
        <v>4262</v>
      </c>
      <c r="C4289" s="11"/>
      <c r="D4289" s="11"/>
    </row>
    <row r="4290" spans="1:4">
      <c r="A4290" s="11"/>
      <c r="B4290" s="4">
        <v>4263</v>
      </c>
      <c r="C4290" s="11"/>
      <c r="D4290" s="11"/>
    </row>
    <row r="4291" spans="1:4">
      <c r="A4291" s="11"/>
      <c r="B4291" s="4">
        <v>4264</v>
      </c>
      <c r="C4291" s="11"/>
      <c r="D4291" s="11"/>
    </row>
    <row r="4292" spans="1:4">
      <c r="A4292" s="11"/>
      <c r="B4292" s="4">
        <v>4265</v>
      </c>
      <c r="C4292" s="11"/>
      <c r="D4292" s="11"/>
    </row>
    <row r="4293" spans="1:4">
      <c r="A4293" s="11"/>
      <c r="B4293" s="4">
        <v>4266</v>
      </c>
      <c r="C4293" s="11"/>
      <c r="D4293" s="11"/>
    </row>
    <row r="4294" spans="1:4">
      <c r="A4294" s="11"/>
      <c r="B4294" s="4">
        <v>4267</v>
      </c>
      <c r="C4294" s="11"/>
      <c r="D4294" s="11"/>
    </row>
    <row r="4295" spans="1:4">
      <c r="A4295" s="11"/>
      <c r="B4295" s="4">
        <v>4268</v>
      </c>
      <c r="C4295" s="11"/>
      <c r="D4295" s="11"/>
    </row>
    <row r="4296" spans="1:4">
      <c r="A4296" s="11"/>
      <c r="B4296" s="4">
        <v>4269</v>
      </c>
      <c r="C4296" s="11"/>
      <c r="D4296" s="11"/>
    </row>
    <row r="4297" spans="1:4">
      <c r="A4297" s="11"/>
      <c r="B4297" s="4">
        <v>4270</v>
      </c>
      <c r="C4297" s="11"/>
      <c r="D4297" s="11"/>
    </row>
    <row r="4298" spans="1:4">
      <c r="A4298" s="11"/>
      <c r="B4298" s="4">
        <v>4271</v>
      </c>
      <c r="C4298" s="11"/>
      <c r="D4298" s="11"/>
    </row>
    <row r="4299" spans="1:4">
      <c r="A4299" s="11"/>
      <c r="B4299" s="4">
        <v>4272</v>
      </c>
      <c r="C4299" s="11"/>
      <c r="D4299" s="11"/>
    </row>
    <row r="4300" spans="1:4">
      <c r="A4300" s="11"/>
      <c r="B4300" s="4">
        <v>4273</v>
      </c>
      <c r="C4300" s="11"/>
      <c r="D4300" s="11"/>
    </row>
    <row r="4301" spans="1:4">
      <c r="A4301" s="11"/>
      <c r="B4301" s="4">
        <v>4274</v>
      </c>
      <c r="C4301" s="11"/>
      <c r="D4301" s="11"/>
    </row>
    <row r="4302" spans="1:4">
      <c r="A4302" s="11"/>
      <c r="B4302" s="4">
        <v>4275</v>
      </c>
      <c r="C4302" s="11"/>
      <c r="D4302" s="11"/>
    </row>
    <row r="4303" spans="1:4">
      <c r="A4303" s="11"/>
      <c r="B4303" s="4">
        <v>4276</v>
      </c>
      <c r="C4303" s="11"/>
      <c r="D4303" s="11"/>
    </row>
    <row r="4304" spans="1:4">
      <c r="A4304" s="11"/>
      <c r="B4304" s="4">
        <v>4277</v>
      </c>
      <c r="C4304" s="11"/>
      <c r="D4304" s="11"/>
    </row>
    <row r="4305" spans="1:4">
      <c r="A4305" s="11"/>
      <c r="B4305" s="4">
        <v>4278</v>
      </c>
      <c r="C4305" s="11"/>
      <c r="D4305" s="11"/>
    </row>
    <row r="4306" spans="1:4">
      <c r="A4306" s="11"/>
      <c r="B4306" s="4">
        <v>4279</v>
      </c>
      <c r="C4306" s="11"/>
      <c r="D4306" s="11"/>
    </row>
    <row r="4307" spans="1:4">
      <c r="A4307" s="11"/>
      <c r="B4307" s="4">
        <v>4280</v>
      </c>
      <c r="C4307" s="11"/>
      <c r="D4307" s="11"/>
    </row>
    <row r="4308" spans="1:4">
      <c r="A4308" s="11"/>
      <c r="B4308" s="4">
        <v>4281</v>
      </c>
      <c r="C4308" s="11"/>
      <c r="D4308" s="11"/>
    </row>
    <row r="4309" spans="1:4">
      <c r="A4309" s="11"/>
      <c r="B4309" s="4">
        <v>4282</v>
      </c>
      <c r="C4309" s="11"/>
      <c r="D4309" s="11"/>
    </row>
    <row r="4310" spans="1:4">
      <c r="A4310" s="11"/>
      <c r="B4310" s="4">
        <v>4283</v>
      </c>
      <c r="C4310" s="11"/>
      <c r="D4310" s="11"/>
    </row>
    <row r="4311" spans="1:4">
      <c r="A4311" s="11"/>
      <c r="B4311" s="4">
        <v>4284</v>
      </c>
      <c r="C4311" s="11"/>
      <c r="D4311" s="11"/>
    </row>
    <row r="4312" spans="1:4">
      <c r="A4312" s="11"/>
      <c r="B4312" s="4">
        <v>4285</v>
      </c>
      <c r="C4312" s="11"/>
      <c r="D4312" s="11"/>
    </row>
    <row r="4313" spans="1:4">
      <c r="A4313" s="11"/>
      <c r="B4313" s="4">
        <v>4286</v>
      </c>
      <c r="C4313" s="11"/>
      <c r="D4313" s="11"/>
    </row>
    <row r="4314" spans="1:4">
      <c r="A4314" s="11"/>
      <c r="B4314" s="4">
        <v>4287</v>
      </c>
      <c r="C4314" s="11"/>
      <c r="D4314" s="11"/>
    </row>
    <row r="4315" spans="1:4">
      <c r="A4315" s="11"/>
      <c r="B4315" s="4">
        <v>4288</v>
      </c>
      <c r="C4315" s="11"/>
      <c r="D4315" s="11"/>
    </row>
    <row r="4316" spans="1:4">
      <c r="A4316" s="11"/>
      <c r="B4316" s="4">
        <v>4289</v>
      </c>
      <c r="C4316" s="11"/>
      <c r="D4316" s="11"/>
    </row>
    <row r="4317" spans="1:4">
      <c r="A4317" s="11"/>
      <c r="B4317" s="4">
        <v>4290</v>
      </c>
      <c r="C4317" s="11"/>
      <c r="D4317" s="11"/>
    </row>
    <row r="4318" spans="1:4">
      <c r="A4318" s="11"/>
      <c r="B4318" s="4">
        <v>4291</v>
      </c>
      <c r="C4318" s="11"/>
      <c r="D4318" s="11"/>
    </row>
    <row r="4319" spans="1:4">
      <c r="A4319" s="11"/>
      <c r="B4319" s="4">
        <v>4292</v>
      </c>
      <c r="C4319" s="11"/>
      <c r="D4319" s="11"/>
    </row>
    <row r="4320" spans="1:4">
      <c r="A4320" s="11"/>
      <c r="B4320" s="4">
        <v>4293</v>
      </c>
      <c r="C4320" s="11"/>
      <c r="D4320" s="11"/>
    </row>
    <row r="4321" spans="1:4">
      <c r="A4321" s="11"/>
      <c r="B4321" s="4">
        <v>4294</v>
      </c>
      <c r="C4321" s="11"/>
      <c r="D4321" s="11"/>
    </row>
    <row r="4322" spans="1:4">
      <c r="A4322" s="11"/>
      <c r="B4322" s="4">
        <v>4295</v>
      </c>
      <c r="C4322" s="11"/>
      <c r="D4322" s="11"/>
    </row>
    <row r="4323" spans="1:4">
      <c r="A4323" s="11"/>
      <c r="B4323" s="4">
        <v>4296</v>
      </c>
      <c r="C4323" s="11"/>
      <c r="D4323" s="11"/>
    </row>
    <row r="4324" spans="1:4">
      <c r="A4324" s="11"/>
      <c r="B4324" s="4">
        <v>4297</v>
      </c>
      <c r="C4324" s="11"/>
      <c r="D4324" s="11"/>
    </row>
    <row r="4325" spans="1:4">
      <c r="A4325" s="11"/>
      <c r="B4325" s="4">
        <v>4298</v>
      </c>
      <c r="C4325" s="11"/>
      <c r="D4325" s="11"/>
    </row>
    <row r="4326" spans="1:4">
      <c r="A4326" s="11"/>
      <c r="B4326" s="4">
        <v>4299</v>
      </c>
      <c r="C4326" s="11"/>
      <c r="D4326" s="11"/>
    </row>
    <row r="4327" spans="1:4">
      <c r="A4327" s="11"/>
      <c r="B4327" s="4">
        <v>4300</v>
      </c>
      <c r="C4327" s="11"/>
      <c r="D4327" s="11"/>
    </row>
    <row r="4328" spans="1:4">
      <c r="A4328" s="11"/>
      <c r="B4328" s="4">
        <v>4301</v>
      </c>
      <c r="C4328" s="11"/>
      <c r="D4328" s="11"/>
    </row>
    <row r="4329" spans="1:4">
      <c r="A4329" s="11"/>
      <c r="B4329" s="4">
        <v>4302</v>
      </c>
      <c r="C4329" s="11"/>
      <c r="D4329" s="11"/>
    </row>
    <row r="4330" spans="1:4">
      <c r="A4330" s="11"/>
      <c r="B4330" s="4">
        <v>4303</v>
      </c>
      <c r="C4330" s="11"/>
      <c r="D4330" s="11"/>
    </row>
    <row r="4331" spans="1:4">
      <c r="A4331" s="11"/>
      <c r="B4331" s="4">
        <v>4304</v>
      </c>
      <c r="C4331" s="11"/>
      <c r="D4331" s="11"/>
    </row>
    <row r="4332" spans="1:4">
      <c r="A4332" s="11"/>
      <c r="B4332" s="4">
        <v>4305</v>
      </c>
      <c r="C4332" s="11"/>
      <c r="D4332" s="11"/>
    </row>
    <row r="4333" spans="1:4">
      <c r="A4333" s="11"/>
      <c r="B4333" s="4">
        <v>4306</v>
      </c>
      <c r="C4333" s="11"/>
      <c r="D4333" s="11"/>
    </row>
    <row r="4334" spans="1:4">
      <c r="A4334" s="11"/>
      <c r="B4334" s="4">
        <v>4307</v>
      </c>
      <c r="C4334" s="11"/>
      <c r="D4334" s="11"/>
    </row>
    <row r="4335" spans="1:4">
      <c r="A4335" s="11"/>
      <c r="B4335" s="4">
        <v>4308</v>
      </c>
      <c r="C4335" s="11"/>
      <c r="D4335" s="11"/>
    </row>
    <row r="4336" spans="1:4">
      <c r="A4336" s="11"/>
      <c r="B4336" s="4">
        <v>4309</v>
      </c>
      <c r="C4336" s="11"/>
      <c r="D4336" s="11"/>
    </row>
    <row r="4337" spans="1:4">
      <c r="A4337" s="11"/>
      <c r="B4337" s="4">
        <v>4310</v>
      </c>
      <c r="C4337" s="11"/>
      <c r="D4337" s="11"/>
    </row>
    <row r="4338" spans="1:4">
      <c r="A4338" s="11"/>
      <c r="B4338" s="4">
        <v>4311</v>
      </c>
      <c r="C4338" s="11"/>
      <c r="D4338" s="11"/>
    </row>
    <row r="4339" spans="1:4">
      <c r="A4339" s="11"/>
      <c r="B4339" s="4">
        <v>4312</v>
      </c>
      <c r="C4339" s="11"/>
      <c r="D4339" s="11"/>
    </row>
    <row r="4340" spans="1:4">
      <c r="A4340" s="11"/>
      <c r="B4340" s="4">
        <v>4313</v>
      </c>
      <c r="C4340" s="11"/>
      <c r="D4340" s="11"/>
    </row>
    <row r="4341" spans="1:4">
      <c r="A4341" s="11"/>
      <c r="B4341" s="4">
        <v>4314</v>
      </c>
      <c r="C4341" s="11"/>
      <c r="D4341" s="11"/>
    </row>
    <row r="4342" spans="1:4">
      <c r="A4342" s="11"/>
      <c r="B4342" s="4">
        <v>4315</v>
      </c>
      <c r="C4342" s="11"/>
      <c r="D4342" s="11"/>
    </row>
    <row r="4343" spans="1:4">
      <c r="A4343" s="11"/>
      <c r="B4343" s="4">
        <v>4316</v>
      </c>
      <c r="C4343" s="11"/>
      <c r="D4343" s="11"/>
    </row>
    <row r="4344" spans="1:4">
      <c r="A4344" s="11"/>
      <c r="B4344" s="4">
        <v>4317</v>
      </c>
      <c r="C4344" s="11"/>
      <c r="D4344" s="11"/>
    </row>
    <row r="4345" spans="1:4">
      <c r="A4345" s="11"/>
      <c r="B4345" s="4">
        <v>4318</v>
      </c>
      <c r="C4345" s="11"/>
      <c r="D4345" s="11"/>
    </row>
    <row r="4346" spans="1:4">
      <c r="A4346" s="11"/>
      <c r="B4346" s="4">
        <v>4319</v>
      </c>
      <c r="C4346" s="11"/>
      <c r="D4346" s="11"/>
    </row>
    <row r="4347" spans="1:4">
      <c r="A4347" s="11"/>
      <c r="B4347" s="4">
        <v>4320</v>
      </c>
      <c r="C4347" s="11"/>
      <c r="D4347" s="11"/>
    </row>
    <row r="4348" spans="1:4">
      <c r="A4348" s="11"/>
      <c r="B4348" s="4">
        <v>4321</v>
      </c>
      <c r="C4348" s="11"/>
      <c r="D4348" s="11"/>
    </row>
    <row r="4349" spans="1:4">
      <c r="A4349" s="11"/>
      <c r="B4349" s="4">
        <v>4322</v>
      </c>
      <c r="C4349" s="11"/>
      <c r="D4349" s="11"/>
    </row>
    <row r="4350" spans="1:4">
      <c r="A4350" s="11"/>
      <c r="B4350" s="4">
        <v>4323</v>
      </c>
      <c r="C4350" s="11"/>
      <c r="D4350" s="11"/>
    </row>
    <row r="4351" spans="1:4">
      <c r="A4351" s="11"/>
      <c r="B4351" s="4">
        <v>4324</v>
      </c>
      <c r="C4351" s="11"/>
      <c r="D4351" s="11"/>
    </row>
    <row r="4352" spans="1:4">
      <c r="A4352" s="11"/>
      <c r="B4352" s="4">
        <v>4325</v>
      </c>
      <c r="C4352" s="11"/>
      <c r="D4352" s="11"/>
    </row>
    <row r="4353" spans="1:4">
      <c r="A4353" s="11"/>
      <c r="B4353" s="4">
        <v>4326</v>
      </c>
      <c r="C4353" s="11"/>
      <c r="D4353" s="11"/>
    </row>
    <row r="4354" spans="1:4">
      <c r="A4354" s="11"/>
      <c r="B4354" s="4">
        <v>4327</v>
      </c>
      <c r="C4354" s="11"/>
      <c r="D4354" s="11"/>
    </row>
    <row r="4355" spans="1:4">
      <c r="A4355" s="11"/>
      <c r="B4355" s="4">
        <v>4328</v>
      </c>
      <c r="C4355" s="11"/>
      <c r="D4355" s="11"/>
    </row>
    <row r="4356" spans="1:4">
      <c r="A4356" s="11"/>
      <c r="B4356" s="4">
        <v>4329</v>
      </c>
      <c r="C4356" s="11"/>
      <c r="D4356" s="11"/>
    </row>
    <row r="4357" spans="1:4">
      <c r="A4357" s="11"/>
      <c r="B4357" s="4">
        <v>4330</v>
      </c>
      <c r="C4357" s="11"/>
      <c r="D4357" s="11"/>
    </row>
    <row r="4358" spans="1:4">
      <c r="A4358" s="11"/>
      <c r="B4358" s="4">
        <v>4331</v>
      </c>
      <c r="C4358" s="11"/>
      <c r="D4358" s="11"/>
    </row>
    <row r="4359" spans="1:4">
      <c r="A4359" s="11"/>
      <c r="B4359" s="4">
        <v>4332</v>
      </c>
      <c r="C4359" s="11"/>
      <c r="D4359" s="11"/>
    </row>
    <row r="4360" spans="1:4">
      <c r="A4360" s="11"/>
      <c r="B4360" s="4">
        <v>4333</v>
      </c>
      <c r="C4360" s="11"/>
      <c r="D4360" s="11"/>
    </row>
    <row r="4361" spans="1:4">
      <c r="A4361" s="11"/>
      <c r="B4361" s="4">
        <v>4334</v>
      </c>
      <c r="C4361" s="11"/>
      <c r="D4361" s="11"/>
    </row>
    <row r="4362" spans="1:4">
      <c r="A4362" s="11"/>
      <c r="B4362" s="4">
        <v>4335</v>
      </c>
      <c r="C4362" s="11"/>
      <c r="D4362" s="11"/>
    </row>
    <row r="4363" spans="1:4">
      <c r="A4363" s="11"/>
      <c r="B4363" s="4">
        <v>4336</v>
      </c>
      <c r="C4363" s="11"/>
      <c r="D4363" s="11"/>
    </row>
    <row r="4364" spans="1:4">
      <c r="A4364" s="11"/>
      <c r="B4364" s="4">
        <v>4337</v>
      </c>
      <c r="C4364" s="11"/>
      <c r="D4364" s="11"/>
    </row>
    <row r="4365" spans="1:4">
      <c r="A4365" s="11"/>
      <c r="B4365" s="4">
        <v>4338</v>
      </c>
      <c r="C4365" s="11"/>
      <c r="D4365" s="11"/>
    </row>
    <row r="4366" spans="1:4">
      <c r="A4366" s="11"/>
      <c r="B4366" s="4">
        <v>4339</v>
      </c>
      <c r="C4366" s="11"/>
      <c r="D4366" s="11"/>
    </row>
    <row r="4367" spans="1:4">
      <c r="A4367" s="11"/>
      <c r="B4367" s="4">
        <v>4340</v>
      </c>
      <c r="C4367" s="11"/>
      <c r="D4367" s="11"/>
    </row>
    <row r="4368" spans="1:4">
      <c r="A4368" s="11"/>
      <c r="B4368" s="4">
        <v>4341</v>
      </c>
      <c r="C4368" s="11"/>
      <c r="D4368" s="11"/>
    </row>
    <row r="4369" spans="1:4">
      <c r="A4369" s="11"/>
      <c r="B4369" s="4">
        <v>4342</v>
      </c>
      <c r="C4369" s="11"/>
      <c r="D4369" s="11"/>
    </row>
    <row r="4370" spans="1:4">
      <c r="A4370" s="11"/>
      <c r="B4370" s="4">
        <v>4343</v>
      </c>
      <c r="C4370" s="11"/>
      <c r="D4370" s="11"/>
    </row>
    <row r="4371" spans="1:4">
      <c r="A4371" s="11"/>
      <c r="B4371" s="4">
        <v>4344</v>
      </c>
      <c r="C4371" s="11"/>
      <c r="D4371" s="11"/>
    </row>
    <row r="4372" spans="1:4">
      <c r="A4372" s="11"/>
      <c r="B4372" s="4">
        <v>4345</v>
      </c>
      <c r="C4372" s="11"/>
      <c r="D4372" s="11"/>
    </row>
    <row r="4373" spans="1:4">
      <c r="A4373" s="11"/>
      <c r="B4373" s="4">
        <v>4346</v>
      </c>
      <c r="C4373" s="11"/>
      <c r="D4373" s="11"/>
    </row>
    <row r="4374" spans="1:4">
      <c r="A4374" s="11"/>
      <c r="B4374" s="4">
        <v>4347</v>
      </c>
      <c r="C4374" s="11"/>
      <c r="D4374" s="11"/>
    </row>
    <row r="4375" spans="1:4">
      <c r="A4375" s="11"/>
      <c r="B4375" s="4">
        <v>4348</v>
      </c>
      <c r="C4375" s="11"/>
      <c r="D4375" s="11"/>
    </row>
    <row r="4376" spans="1:4">
      <c r="A4376" s="11"/>
      <c r="B4376" s="4">
        <v>4349</v>
      </c>
      <c r="C4376" s="11"/>
      <c r="D4376" s="11"/>
    </row>
    <row r="4377" spans="1:4">
      <c r="A4377" s="11"/>
      <c r="B4377" s="4">
        <v>4350</v>
      </c>
      <c r="C4377" s="11"/>
      <c r="D4377" s="11"/>
    </row>
    <row r="4378" spans="1:4">
      <c r="A4378" s="11"/>
      <c r="B4378" s="4">
        <v>4351</v>
      </c>
      <c r="C4378" s="11"/>
      <c r="D4378" s="11"/>
    </row>
    <row r="4379" spans="1:4">
      <c r="A4379" s="11"/>
      <c r="B4379" s="4">
        <v>4352</v>
      </c>
      <c r="C4379" s="11"/>
      <c r="D4379" s="11"/>
    </row>
    <row r="4380" spans="1:4">
      <c r="A4380" s="11"/>
      <c r="B4380" s="4">
        <v>4353</v>
      </c>
      <c r="C4380" s="11"/>
      <c r="D4380" s="11"/>
    </row>
    <row r="4381" spans="1:4">
      <c r="A4381" s="11"/>
      <c r="B4381" s="4">
        <v>4354</v>
      </c>
      <c r="C4381" s="11"/>
      <c r="D4381" s="11"/>
    </row>
    <row r="4382" spans="1:4">
      <c r="A4382" s="11"/>
      <c r="B4382" s="4">
        <v>4355</v>
      </c>
      <c r="C4382" s="11"/>
      <c r="D4382" s="11"/>
    </row>
    <row r="4383" spans="1:4">
      <c r="A4383" s="11"/>
      <c r="B4383" s="4">
        <v>4356</v>
      </c>
      <c r="C4383" s="11"/>
      <c r="D4383" s="11"/>
    </row>
    <row r="4384" spans="1:4">
      <c r="A4384" s="11"/>
      <c r="B4384" s="4">
        <v>4357</v>
      </c>
      <c r="C4384" s="11"/>
      <c r="D4384" s="11"/>
    </row>
    <row r="4385" spans="1:4">
      <c r="A4385" s="11"/>
      <c r="B4385" s="4">
        <v>4358</v>
      </c>
      <c r="C4385" s="11"/>
      <c r="D4385" s="11"/>
    </row>
    <row r="4386" spans="1:4">
      <c r="A4386" s="11"/>
      <c r="B4386" s="4">
        <v>4359</v>
      </c>
      <c r="C4386" s="11"/>
      <c r="D4386" s="11"/>
    </row>
    <row r="4387" spans="1:4">
      <c r="A4387" s="11"/>
      <c r="B4387" s="4">
        <v>4360</v>
      </c>
      <c r="C4387" s="11"/>
      <c r="D4387" s="11"/>
    </row>
    <row r="4388" spans="1:4">
      <c r="A4388" s="11"/>
      <c r="B4388" s="4">
        <v>4361</v>
      </c>
      <c r="C4388" s="11"/>
      <c r="D4388" s="11"/>
    </row>
    <row r="4389" spans="1:4">
      <c r="A4389" s="11"/>
      <c r="B4389" s="4">
        <v>4362</v>
      </c>
      <c r="C4389" s="11"/>
      <c r="D4389" s="11"/>
    </row>
    <row r="4390" spans="1:4">
      <c r="A4390" s="11"/>
      <c r="B4390" s="4">
        <v>4363</v>
      </c>
      <c r="C4390" s="11"/>
      <c r="D4390" s="11"/>
    </row>
    <row r="4391" spans="1:4">
      <c r="A4391" s="11"/>
      <c r="B4391" s="4">
        <v>4364</v>
      </c>
      <c r="C4391" s="11"/>
      <c r="D4391" s="11"/>
    </row>
    <row r="4392" spans="1:4">
      <c r="A4392" s="11"/>
      <c r="B4392" s="4">
        <v>4365</v>
      </c>
      <c r="C4392" s="11"/>
      <c r="D4392" s="11"/>
    </row>
    <row r="4393" spans="1:4">
      <c r="A4393" s="11"/>
      <c r="B4393" s="4">
        <v>4366</v>
      </c>
      <c r="C4393" s="11"/>
      <c r="D4393" s="11"/>
    </row>
    <row r="4394" spans="1:4">
      <c r="A4394" s="11"/>
      <c r="B4394" s="4">
        <v>4367</v>
      </c>
      <c r="C4394" s="11"/>
      <c r="D4394" s="11"/>
    </row>
    <row r="4395" spans="1:4">
      <c r="A4395" s="11"/>
      <c r="B4395" s="4">
        <v>4368</v>
      </c>
      <c r="C4395" s="11"/>
      <c r="D4395" s="11"/>
    </row>
    <row r="4396" spans="1:4">
      <c r="A4396" s="11"/>
      <c r="B4396" s="4">
        <v>4369</v>
      </c>
      <c r="C4396" s="11"/>
      <c r="D4396" s="11"/>
    </row>
    <row r="4397" spans="1:4">
      <c r="A4397" s="11"/>
      <c r="B4397" s="4">
        <v>4370</v>
      </c>
      <c r="C4397" s="11"/>
      <c r="D4397" s="11"/>
    </row>
    <row r="4398" spans="1:4">
      <c r="A4398" s="11"/>
      <c r="B4398" s="4">
        <v>4371</v>
      </c>
      <c r="C4398" s="11"/>
      <c r="D4398" s="11"/>
    </row>
    <row r="4399" spans="1:4">
      <c r="A4399" s="11"/>
      <c r="B4399" s="4">
        <v>4372</v>
      </c>
      <c r="C4399" s="11"/>
      <c r="D4399" s="11"/>
    </row>
    <row r="4400" spans="1:4">
      <c r="A4400" s="11"/>
      <c r="B4400" s="4">
        <v>4373</v>
      </c>
      <c r="C4400" s="11"/>
      <c r="D4400" s="11"/>
    </row>
    <row r="4401" spans="1:4">
      <c r="A4401" s="11"/>
      <c r="B4401" s="4">
        <v>4374</v>
      </c>
      <c r="C4401" s="11"/>
      <c r="D4401" s="11"/>
    </row>
    <row r="4402" spans="1:4">
      <c r="A4402" s="11"/>
      <c r="B4402" s="4">
        <v>4375</v>
      </c>
      <c r="C4402" s="11"/>
      <c r="D4402" s="11"/>
    </row>
    <row r="4403" spans="1:4">
      <c r="A4403" s="11"/>
      <c r="B4403" s="4">
        <v>4376</v>
      </c>
      <c r="C4403" s="11"/>
      <c r="D4403" s="11"/>
    </row>
    <row r="4404" spans="1:4">
      <c r="A4404" s="11"/>
      <c r="B4404" s="4">
        <v>4377</v>
      </c>
      <c r="C4404" s="11"/>
      <c r="D4404" s="11"/>
    </row>
    <row r="4405" spans="1:4">
      <c r="A4405" s="11"/>
      <c r="B4405" s="4">
        <v>4378</v>
      </c>
      <c r="C4405" s="11"/>
      <c r="D4405" s="11"/>
    </row>
    <row r="4406" spans="1:4">
      <c r="A4406" s="11"/>
      <c r="B4406" s="4">
        <v>4379</v>
      </c>
      <c r="C4406" s="11"/>
      <c r="D4406" s="11"/>
    </row>
    <row r="4407" spans="1:4">
      <c r="A4407" s="11"/>
      <c r="B4407" s="4">
        <v>4380</v>
      </c>
      <c r="C4407" s="11"/>
      <c r="D4407" s="11"/>
    </row>
    <row r="4408" spans="1:4">
      <c r="A4408" s="11"/>
      <c r="B4408" s="4">
        <v>4381</v>
      </c>
      <c r="C4408" s="11"/>
      <c r="D4408" s="11"/>
    </row>
    <row r="4409" spans="1:4">
      <c r="A4409" s="11"/>
      <c r="B4409" s="4">
        <v>4382</v>
      </c>
      <c r="C4409" s="11"/>
      <c r="D4409" s="11"/>
    </row>
    <row r="4410" spans="1:4">
      <c r="A4410" s="11"/>
      <c r="B4410" s="4">
        <v>4383</v>
      </c>
      <c r="C4410" s="11"/>
      <c r="D4410" s="11"/>
    </row>
    <row r="4411" spans="1:4">
      <c r="A4411" s="11"/>
      <c r="B4411" s="4">
        <v>4384</v>
      </c>
      <c r="C4411" s="11"/>
      <c r="D4411" s="11"/>
    </row>
    <row r="4412" spans="1:4">
      <c r="A4412" s="11"/>
      <c r="B4412" s="4">
        <v>4385</v>
      </c>
      <c r="C4412" s="11"/>
      <c r="D4412" s="11"/>
    </row>
    <row r="4413" spans="1:4">
      <c r="A4413" s="11"/>
      <c r="B4413" s="4">
        <v>4386</v>
      </c>
      <c r="C4413" s="11"/>
      <c r="D4413" s="11"/>
    </row>
    <row r="4414" spans="1:4">
      <c r="A4414" s="11"/>
      <c r="B4414" s="4">
        <v>4387</v>
      </c>
      <c r="C4414" s="11"/>
      <c r="D4414" s="11"/>
    </row>
    <row r="4415" spans="1:4">
      <c r="A4415" s="11"/>
      <c r="B4415" s="4">
        <v>4388</v>
      </c>
      <c r="C4415" s="11"/>
      <c r="D4415" s="11"/>
    </row>
    <row r="4416" spans="1:4">
      <c r="A4416" s="11"/>
      <c r="B4416" s="4">
        <v>4389</v>
      </c>
      <c r="C4416" s="11"/>
      <c r="D4416" s="11"/>
    </row>
    <row r="4417" spans="1:4">
      <c r="A4417" s="11"/>
      <c r="B4417" s="4">
        <v>4390</v>
      </c>
      <c r="C4417" s="11"/>
      <c r="D4417" s="11"/>
    </row>
    <row r="4418" spans="1:4">
      <c r="A4418" s="11"/>
      <c r="B4418" s="4">
        <v>4391</v>
      </c>
      <c r="C4418" s="11"/>
      <c r="D4418" s="11"/>
    </row>
    <row r="4419" spans="1:4">
      <c r="A4419" s="11"/>
      <c r="B4419" s="4">
        <v>4392</v>
      </c>
      <c r="C4419" s="11"/>
      <c r="D4419" s="11"/>
    </row>
    <row r="4420" spans="1:4">
      <c r="A4420" s="11"/>
      <c r="B4420" s="4">
        <v>4393</v>
      </c>
      <c r="C4420" s="11"/>
      <c r="D4420" s="11"/>
    </row>
    <row r="4421" spans="1:4">
      <c r="A4421" s="11"/>
      <c r="B4421" s="4">
        <v>4394</v>
      </c>
      <c r="C4421" s="11"/>
      <c r="D4421" s="11"/>
    </row>
    <row r="4422" spans="1:4">
      <c r="A4422" s="11"/>
      <c r="B4422" s="4">
        <v>4395</v>
      </c>
      <c r="C4422" s="11"/>
      <c r="D4422" s="11"/>
    </row>
    <row r="4423" spans="1:4">
      <c r="A4423" s="11"/>
      <c r="B4423" s="4">
        <v>4396</v>
      </c>
      <c r="C4423" s="11"/>
      <c r="D4423" s="11"/>
    </row>
    <row r="4424" spans="1:4">
      <c r="A4424" s="11"/>
      <c r="B4424" s="4">
        <v>4397</v>
      </c>
      <c r="C4424" s="11"/>
      <c r="D4424" s="11"/>
    </row>
    <row r="4425" spans="1:4">
      <c r="A4425" s="11"/>
      <c r="B4425" s="4">
        <v>4398</v>
      </c>
      <c r="C4425" s="11"/>
      <c r="D4425" s="11"/>
    </row>
    <row r="4426" spans="1:4">
      <c r="A4426" s="11"/>
      <c r="B4426" s="4">
        <v>4399</v>
      </c>
      <c r="C4426" s="11"/>
      <c r="D4426" s="11"/>
    </row>
    <row r="4427" spans="1:4">
      <c r="A4427" s="11"/>
      <c r="B4427" s="4">
        <v>4400</v>
      </c>
      <c r="C4427" s="11"/>
      <c r="D4427" s="11"/>
    </row>
    <row r="4428" spans="1:4">
      <c r="A4428" s="11"/>
      <c r="B4428" s="4">
        <v>4401</v>
      </c>
      <c r="C4428" s="11"/>
      <c r="D4428" s="11"/>
    </row>
    <row r="4429" spans="1:4">
      <c r="A4429" s="11"/>
      <c r="B4429" s="4">
        <v>4402</v>
      </c>
      <c r="C4429" s="11"/>
      <c r="D4429" s="11"/>
    </row>
    <row r="4430" spans="1:4">
      <c r="A4430" s="11"/>
      <c r="B4430" s="4">
        <v>4403</v>
      </c>
      <c r="C4430" s="11"/>
      <c r="D4430" s="11"/>
    </row>
    <row r="4431" spans="1:4">
      <c r="A4431" s="11"/>
      <c r="B4431" s="4">
        <v>4404</v>
      </c>
      <c r="C4431" s="11"/>
      <c r="D4431" s="11"/>
    </row>
    <row r="4432" spans="1:4">
      <c r="A4432" s="11"/>
      <c r="B4432" s="4">
        <v>4405</v>
      </c>
      <c r="C4432" s="11"/>
      <c r="D4432" s="11"/>
    </row>
    <row r="4433" spans="1:4">
      <c r="A4433" s="11"/>
      <c r="B4433" s="4">
        <v>4406</v>
      </c>
      <c r="C4433" s="11"/>
      <c r="D4433" s="11"/>
    </row>
    <row r="4434" spans="1:4">
      <c r="A4434" s="11"/>
      <c r="B4434" s="4">
        <v>4407</v>
      </c>
      <c r="C4434" s="11"/>
      <c r="D4434" s="11"/>
    </row>
    <row r="4435" spans="1:4">
      <c r="A4435" s="11"/>
      <c r="B4435" s="4">
        <v>4408</v>
      </c>
      <c r="C4435" s="11"/>
      <c r="D4435" s="11"/>
    </row>
    <row r="4436" spans="1:4">
      <c r="A4436" s="11"/>
      <c r="B4436" s="4">
        <v>4409</v>
      </c>
      <c r="C4436" s="11"/>
      <c r="D4436" s="11"/>
    </row>
    <row r="4437" spans="1:4">
      <c r="A4437" s="11"/>
      <c r="B4437" s="4">
        <v>4410</v>
      </c>
      <c r="C4437" s="11"/>
      <c r="D4437" s="11"/>
    </row>
    <row r="4438" spans="1:4">
      <c r="A4438" s="11"/>
      <c r="B4438" s="4">
        <v>4411</v>
      </c>
      <c r="C4438" s="11"/>
      <c r="D4438" s="11"/>
    </row>
    <row r="4439" spans="1:4">
      <c r="A4439" s="11"/>
      <c r="B4439" s="4">
        <v>4412</v>
      </c>
      <c r="C4439" s="11"/>
      <c r="D4439" s="11"/>
    </row>
    <row r="4440" spans="1:4">
      <c r="A4440" s="11"/>
      <c r="B4440" s="4">
        <v>4413</v>
      </c>
      <c r="C4440" s="11"/>
      <c r="D4440" s="11"/>
    </row>
    <row r="4441" spans="1:4">
      <c r="A4441" s="11"/>
      <c r="B4441" s="4">
        <v>4414</v>
      </c>
      <c r="C4441" s="11"/>
      <c r="D4441" s="11"/>
    </row>
    <row r="4442" spans="1:4">
      <c r="A4442" s="11"/>
      <c r="B4442" s="4">
        <v>4415</v>
      </c>
      <c r="C4442" s="11"/>
      <c r="D4442" s="11"/>
    </row>
    <row r="4443" spans="1:4">
      <c r="A4443" s="11"/>
      <c r="B4443" s="4">
        <v>4416</v>
      </c>
      <c r="C4443" s="11"/>
      <c r="D4443" s="11"/>
    </row>
    <row r="4444" spans="1:4">
      <c r="A4444" s="11"/>
      <c r="B4444" s="4">
        <v>4417</v>
      </c>
      <c r="C4444" s="11"/>
      <c r="D4444" s="11"/>
    </row>
    <row r="4445" spans="1:4">
      <c r="A4445" s="11"/>
      <c r="B4445" s="4">
        <v>4418</v>
      </c>
      <c r="C4445" s="11"/>
      <c r="D4445" s="11"/>
    </row>
    <row r="4446" spans="1:4">
      <c r="A4446" s="11"/>
      <c r="B4446" s="4">
        <v>4419</v>
      </c>
      <c r="C4446" s="11"/>
      <c r="D4446" s="11"/>
    </row>
    <row r="4447" spans="1:4">
      <c r="A4447" s="11"/>
      <c r="B4447" s="4">
        <v>4420</v>
      </c>
      <c r="C4447" s="11"/>
      <c r="D4447" s="11"/>
    </row>
    <row r="4448" spans="1:4">
      <c r="A4448" s="11"/>
      <c r="B4448" s="4">
        <v>4421</v>
      </c>
      <c r="C4448" s="11"/>
      <c r="D4448" s="11"/>
    </row>
    <row r="4449" spans="1:4">
      <c r="A4449" s="11"/>
      <c r="B4449" s="4">
        <v>4422</v>
      </c>
      <c r="C4449" s="11"/>
      <c r="D4449" s="11"/>
    </row>
    <row r="4450" spans="1:4">
      <c r="A4450" s="11"/>
      <c r="B4450" s="4">
        <v>4423</v>
      </c>
      <c r="C4450" s="11"/>
      <c r="D4450" s="11"/>
    </row>
    <row r="4451" spans="1:4">
      <c r="A4451" s="11"/>
      <c r="B4451" s="4">
        <v>4424</v>
      </c>
      <c r="C4451" s="11"/>
      <c r="D4451" s="11"/>
    </row>
    <row r="4452" spans="1:4">
      <c r="A4452" s="11"/>
      <c r="B4452" s="4">
        <v>4425</v>
      </c>
      <c r="C4452" s="11"/>
      <c r="D4452" s="11"/>
    </row>
    <row r="4453" spans="1:4">
      <c r="A4453" s="11"/>
      <c r="B4453" s="4">
        <v>4426</v>
      </c>
      <c r="C4453" s="11"/>
      <c r="D4453" s="11"/>
    </row>
    <row r="4454" spans="1:4">
      <c r="A4454" s="11"/>
      <c r="B4454" s="4">
        <v>4427</v>
      </c>
      <c r="C4454" s="11"/>
      <c r="D4454" s="11"/>
    </row>
    <row r="4455" spans="1:4">
      <c r="A4455" s="11"/>
      <c r="B4455" s="4">
        <v>4428</v>
      </c>
      <c r="C4455" s="11"/>
      <c r="D4455" s="11"/>
    </row>
    <row r="4456" spans="1:4">
      <c r="A4456" s="11"/>
      <c r="B4456" s="4">
        <v>4429</v>
      </c>
      <c r="C4456" s="11"/>
      <c r="D4456" s="11"/>
    </row>
    <row r="4457" spans="1:4">
      <c r="A4457" s="11"/>
      <c r="B4457" s="4">
        <v>4430</v>
      </c>
      <c r="C4457" s="11"/>
      <c r="D4457" s="11"/>
    </row>
    <row r="4458" spans="1:4">
      <c r="A4458" s="11"/>
      <c r="B4458" s="4">
        <v>4431</v>
      </c>
      <c r="C4458" s="11"/>
      <c r="D4458" s="11"/>
    </row>
    <row r="4459" spans="1:4">
      <c r="A4459" s="11"/>
      <c r="B4459" s="4">
        <v>4432</v>
      </c>
      <c r="C4459" s="11"/>
      <c r="D4459" s="11"/>
    </row>
    <row r="4460" spans="1:4">
      <c r="A4460" s="11"/>
      <c r="B4460" s="4">
        <v>4433</v>
      </c>
      <c r="C4460" s="11"/>
      <c r="D4460" s="11"/>
    </row>
    <row r="4461" spans="1:4">
      <c r="A4461" s="11"/>
      <c r="B4461" s="4">
        <v>4434</v>
      </c>
      <c r="C4461" s="11"/>
      <c r="D4461" s="11"/>
    </row>
    <row r="4462" spans="1:4">
      <c r="A4462" s="11"/>
      <c r="B4462" s="4">
        <v>4435</v>
      </c>
      <c r="C4462" s="11"/>
      <c r="D4462" s="11"/>
    </row>
    <row r="4463" spans="1:4">
      <c r="A4463" s="11"/>
      <c r="B4463" s="4">
        <v>4436</v>
      </c>
      <c r="C4463" s="11"/>
      <c r="D4463" s="11"/>
    </row>
    <row r="4464" spans="1:4">
      <c r="A4464" s="11"/>
      <c r="B4464" s="4">
        <v>4437</v>
      </c>
      <c r="C4464" s="11"/>
      <c r="D4464" s="11"/>
    </row>
    <row r="4465" spans="1:4">
      <c r="A4465" s="11"/>
      <c r="B4465" s="4">
        <v>4438</v>
      </c>
      <c r="C4465" s="11"/>
      <c r="D4465" s="11"/>
    </row>
    <row r="4466" spans="1:4">
      <c r="A4466" s="11"/>
      <c r="B4466" s="4">
        <v>4439</v>
      </c>
      <c r="C4466" s="11"/>
      <c r="D4466" s="11"/>
    </row>
    <row r="4467" spans="1:4">
      <c r="A4467" s="11"/>
      <c r="B4467" s="4">
        <v>4440</v>
      </c>
      <c r="C4467" s="11"/>
      <c r="D4467" s="11"/>
    </row>
    <row r="4468" spans="1:4">
      <c r="A4468" s="11"/>
      <c r="B4468" s="4">
        <v>4441</v>
      </c>
      <c r="C4468" s="11"/>
      <c r="D4468" s="11"/>
    </row>
    <row r="4469" spans="1:4">
      <c r="A4469" s="11"/>
      <c r="B4469" s="4">
        <v>4442</v>
      </c>
      <c r="C4469" s="11"/>
      <c r="D4469" s="11"/>
    </row>
    <row r="4470" spans="1:4">
      <c r="A4470" s="11"/>
      <c r="B4470" s="4">
        <v>4443</v>
      </c>
      <c r="C4470" s="11"/>
      <c r="D4470" s="11"/>
    </row>
    <row r="4471" spans="1:4">
      <c r="A4471" s="11"/>
      <c r="B4471" s="4">
        <v>4444</v>
      </c>
      <c r="C4471" s="11"/>
      <c r="D4471" s="11"/>
    </row>
    <row r="4472" spans="1:4">
      <c r="A4472" s="11"/>
      <c r="B4472" s="4">
        <v>4445</v>
      </c>
      <c r="C4472" s="11"/>
      <c r="D4472" s="11"/>
    </row>
    <row r="4473" spans="1:4">
      <c r="A4473" s="11"/>
      <c r="B4473" s="4">
        <v>4446</v>
      </c>
      <c r="C4473" s="11"/>
      <c r="D4473" s="11"/>
    </row>
    <row r="4474" spans="1:4">
      <c r="A4474" s="11"/>
      <c r="B4474" s="4">
        <v>4447</v>
      </c>
      <c r="C4474" s="11"/>
      <c r="D4474" s="11"/>
    </row>
    <row r="4475" spans="1:4">
      <c r="A4475" s="11"/>
      <c r="B4475" s="4">
        <v>4448</v>
      </c>
      <c r="C4475" s="11"/>
      <c r="D4475" s="11"/>
    </row>
    <row r="4476" spans="1:4">
      <c r="A4476" s="11"/>
      <c r="B4476" s="4">
        <v>4449</v>
      </c>
      <c r="C4476" s="11"/>
      <c r="D4476" s="11"/>
    </row>
    <row r="4477" spans="1:4">
      <c r="A4477" s="11"/>
      <c r="B4477" s="4">
        <v>4450</v>
      </c>
      <c r="C4477" s="11"/>
      <c r="D4477" s="11"/>
    </row>
    <row r="4478" spans="1:4">
      <c r="A4478" s="11"/>
      <c r="B4478" s="4">
        <v>4451</v>
      </c>
      <c r="C4478" s="11"/>
      <c r="D4478" s="11"/>
    </row>
    <row r="4479" spans="1:4">
      <c r="A4479" s="11"/>
      <c r="B4479" s="4">
        <v>4452</v>
      </c>
      <c r="C4479" s="11"/>
      <c r="D4479" s="11"/>
    </row>
    <row r="4480" spans="1:4">
      <c r="A4480" s="11"/>
      <c r="B4480" s="4">
        <v>4453</v>
      </c>
      <c r="C4480" s="11"/>
      <c r="D4480" s="11"/>
    </row>
    <row r="4481" spans="1:4">
      <c r="A4481" s="11"/>
      <c r="B4481" s="4">
        <v>4454</v>
      </c>
      <c r="C4481" s="11"/>
      <c r="D4481" s="11"/>
    </row>
    <row r="4482" spans="1:4">
      <c r="A4482" s="11"/>
      <c r="B4482" s="4">
        <v>4455</v>
      </c>
      <c r="C4482" s="11"/>
      <c r="D4482" s="11"/>
    </row>
    <row r="4483" spans="1:4">
      <c r="A4483" s="11"/>
      <c r="B4483" s="4">
        <v>4456</v>
      </c>
      <c r="C4483" s="11"/>
      <c r="D4483" s="11"/>
    </row>
    <row r="4484" spans="1:4">
      <c r="A4484" s="11"/>
      <c r="B4484" s="4">
        <v>4457</v>
      </c>
      <c r="C4484" s="11"/>
      <c r="D4484" s="11"/>
    </row>
    <row r="4485" spans="1:4">
      <c r="A4485" s="11"/>
      <c r="B4485" s="4">
        <v>4458</v>
      </c>
      <c r="C4485" s="11"/>
      <c r="D4485" s="11"/>
    </row>
    <row r="4486" spans="1:4">
      <c r="A4486" s="11"/>
      <c r="B4486" s="4">
        <v>4459</v>
      </c>
      <c r="C4486" s="11"/>
      <c r="D4486" s="11"/>
    </row>
    <row r="4487" spans="1:4">
      <c r="A4487" s="11"/>
      <c r="B4487" s="4">
        <v>4460</v>
      </c>
      <c r="C4487" s="11"/>
      <c r="D4487" s="11"/>
    </row>
    <row r="4488" spans="1:4">
      <c r="A4488" s="11"/>
      <c r="B4488" s="4">
        <v>4461</v>
      </c>
      <c r="C4488" s="11"/>
      <c r="D4488" s="11"/>
    </row>
    <row r="4489" spans="1:4">
      <c r="A4489" s="11"/>
      <c r="B4489" s="4">
        <v>4462</v>
      </c>
      <c r="C4489" s="11"/>
      <c r="D4489" s="11"/>
    </row>
    <row r="4490" spans="1:4">
      <c r="A4490" s="11"/>
      <c r="B4490" s="4">
        <v>4463</v>
      </c>
      <c r="C4490" s="11"/>
      <c r="D4490" s="11"/>
    </row>
    <row r="4491" spans="1:4">
      <c r="A4491" s="11"/>
      <c r="B4491" s="4">
        <v>4464</v>
      </c>
      <c r="C4491" s="11"/>
      <c r="D4491" s="11"/>
    </row>
    <row r="4492" spans="1:4">
      <c r="A4492" s="11"/>
      <c r="B4492" s="4">
        <v>4465</v>
      </c>
      <c r="C4492" s="11"/>
      <c r="D4492" s="11"/>
    </row>
    <row r="4493" spans="1:4">
      <c r="A4493" s="11"/>
      <c r="B4493" s="4">
        <v>4466</v>
      </c>
      <c r="C4493" s="11"/>
      <c r="D4493" s="11"/>
    </row>
    <row r="4494" spans="1:4">
      <c r="A4494" s="11"/>
      <c r="B4494" s="4">
        <v>4467</v>
      </c>
      <c r="C4494" s="11"/>
      <c r="D4494" s="11"/>
    </row>
    <row r="4495" spans="1:4">
      <c r="A4495" s="11"/>
      <c r="B4495" s="4">
        <v>4468</v>
      </c>
      <c r="C4495" s="11"/>
      <c r="D4495" s="11"/>
    </row>
    <row r="4496" spans="1:4">
      <c r="A4496" s="11"/>
      <c r="B4496" s="4">
        <v>4469</v>
      </c>
      <c r="C4496" s="11"/>
      <c r="D4496" s="11"/>
    </row>
    <row r="4497" spans="1:4">
      <c r="A4497" s="11"/>
      <c r="B4497" s="4">
        <v>4470</v>
      </c>
      <c r="C4497" s="11"/>
      <c r="D4497" s="11"/>
    </row>
    <row r="4498" spans="1:4">
      <c r="A4498" s="11"/>
      <c r="B4498" s="4">
        <v>4471</v>
      </c>
      <c r="C4498" s="11"/>
      <c r="D4498" s="11"/>
    </row>
    <row r="4499" spans="1:4">
      <c r="A4499" s="11"/>
      <c r="B4499" s="4">
        <v>4472</v>
      </c>
      <c r="C4499" s="11"/>
      <c r="D4499" s="11"/>
    </row>
    <row r="4500" spans="1:4">
      <c r="A4500" s="11"/>
      <c r="B4500" s="4">
        <v>4473</v>
      </c>
      <c r="C4500" s="11"/>
      <c r="D4500" s="11"/>
    </row>
    <row r="4501" spans="1:4">
      <c r="A4501" s="11"/>
      <c r="B4501" s="4">
        <v>4474</v>
      </c>
      <c r="C4501" s="11"/>
      <c r="D4501" s="11"/>
    </row>
    <row r="4502" spans="1:4">
      <c r="A4502" s="11"/>
      <c r="B4502" s="4">
        <v>4475</v>
      </c>
      <c r="C4502" s="11"/>
      <c r="D4502" s="11"/>
    </row>
    <row r="4503" spans="1:4">
      <c r="A4503" s="11"/>
      <c r="B4503" s="4">
        <v>4476</v>
      </c>
      <c r="C4503" s="11"/>
      <c r="D4503" s="11"/>
    </row>
    <row r="4504" spans="1:4">
      <c r="A4504" s="11"/>
      <c r="B4504" s="4">
        <v>4477</v>
      </c>
      <c r="C4504" s="11"/>
      <c r="D4504" s="11"/>
    </row>
    <row r="4505" spans="1:4">
      <c r="A4505" s="11"/>
      <c r="B4505" s="4">
        <v>4478</v>
      </c>
      <c r="C4505" s="11"/>
      <c r="D4505" s="11"/>
    </row>
    <row r="4506" spans="1:4">
      <c r="A4506" s="11"/>
      <c r="B4506" s="4">
        <v>4479</v>
      </c>
      <c r="C4506" s="11"/>
      <c r="D4506" s="11"/>
    </row>
    <row r="4507" spans="1:4">
      <c r="A4507" s="11"/>
      <c r="B4507" s="4">
        <v>4480</v>
      </c>
      <c r="C4507" s="11"/>
      <c r="D4507" s="11"/>
    </row>
    <row r="4508" spans="1:4">
      <c r="A4508" s="11"/>
      <c r="B4508" s="4">
        <v>4481</v>
      </c>
      <c r="C4508" s="11"/>
      <c r="D4508" s="11"/>
    </row>
    <row r="4509" spans="1:4">
      <c r="A4509" s="11"/>
      <c r="B4509" s="4">
        <v>4482</v>
      </c>
      <c r="C4509" s="11"/>
      <c r="D4509" s="11"/>
    </row>
    <row r="4510" spans="1:4">
      <c r="A4510" s="11"/>
      <c r="B4510" s="4">
        <v>4483</v>
      </c>
      <c r="C4510" s="11"/>
      <c r="D4510" s="11"/>
    </row>
    <row r="4511" spans="1:4">
      <c r="A4511" s="11"/>
      <c r="B4511" s="4">
        <v>4484</v>
      </c>
      <c r="C4511" s="11"/>
      <c r="D4511" s="11"/>
    </row>
    <row r="4512" spans="1:4">
      <c r="A4512" s="11"/>
      <c r="B4512" s="4">
        <v>4485</v>
      </c>
      <c r="C4512" s="11"/>
      <c r="D4512" s="11"/>
    </row>
    <row r="4513" spans="1:4">
      <c r="A4513" s="11"/>
      <c r="B4513" s="4">
        <v>4486</v>
      </c>
      <c r="C4513" s="11"/>
      <c r="D4513" s="11"/>
    </row>
    <row r="4514" spans="1:4">
      <c r="A4514" s="11"/>
      <c r="B4514" s="4">
        <v>4487</v>
      </c>
      <c r="C4514" s="11"/>
      <c r="D4514" s="11"/>
    </row>
    <row r="4515" spans="1:4">
      <c r="A4515" s="11"/>
      <c r="B4515" s="4">
        <v>4488</v>
      </c>
      <c r="C4515" s="11"/>
      <c r="D4515" s="11"/>
    </row>
    <row r="4516" spans="1:4">
      <c r="A4516" s="11"/>
      <c r="B4516" s="4">
        <v>4489</v>
      </c>
      <c r="C4516" s="11"/>
      <c r="D4516" s="11"/>
    </row>
    <row r="4517" spans="1:4">
      <c r="A4517" s="11"/>
      <c r="B4517" s="4">
        <v>4490</v>
      </c>
      <c r="C4517" s="11"/>
      <c r="D4517" s="11"/>
    </row>
    <row r="4518" spans="1:4">
      <c r="A4518" s="11"/>
      <c r="B4518" s="4">
        <v>4491</v>
      </c>
      <c r="C4518" s="11"/>
      <c r="D4518" s="11"/>
    </row>
    <row r="4519" spans="1:4">
      <c r="A4519" s="11"/>
      <c r="B4519" s="4">
        <v>4492</v>
      </c>
      <c r="C4519" s="11"/>
      <c r="D4519" s="11"/>
    </row>
    <row r="4520" spans="1:4">
      <c r="A4520" s="11"/>
      <c r="B4520" s="4">
        <v>4493</v>
      </c>
      <c r="C4520" s="11"/>
      <c r="D4520" s="11"/>
    </row>
    <row r="4521" spans="1:4">
      <c r="A4521" s="11"/>
      <c r="B4521" s="4">
        <v>4494</v>
      </c>
      <c r="C4521" s="11"/>
      <c r="D4521" s="11"/>
    </row>
    <row r="4522" spans="1:4">
      <c r="A4522" s="11"/>
      <c r="B4522" s="4">
        <v>4495</v>
      </c>
      <c r="C4522" s="11"/>
      <c r="D4522" s="11"/>
    </row>
    <row r="4523" spans="1:4">
      <c r="A4523" s="11"/>
      <c r="B4523" s="4">
        <v>4496</v>
      </c>
      <c r="C4523" s="11"/>
      <c r="D4523" s="11"/>
    </row>
    <row r="4524" spans="1:4">
      <c r="A4524" s="11"/>
      <c r="B4524" s="4">
        <v>4497</v>
      </c>
      <c r="C4524" s="11"/>
      <c r="D4524" s="11"/>
    </row>
    <row r="4525" spans="1:4">
      <c r="A4525" s="11"/>
      <c r="B4525" s="4">
        <v>4498</v>
      </c>
      <c r="C4525" s="11"/>
      <c r="D4525" s="11"/>
    </row>
    <row r="4526" spans="1:4">
      <c r="A4526" s="11"/>
      <c r="B4526" s="4">
        <v>4499</v>
      </c>
      <c r="C4526" s="11"/>
      <c r="D4526" s="11"/>
    </row>
    <row r="4527" spans="1:4">
      <c r="A4527" s="11"/>
      <c r="B4527" s="4">
        <v>4500</v>
      </c>
      <c r="C4527" s="11"/>
      <c r="D4527" s="11"/>
    </row>
    <row r="4528" spans="1:4">
      <c r="A4528" s="11"/>
      <c r="B4528" s="4">
        <v>4501</v>
      </c>
      <c r="C4528" s="11"/>
      <c r="D4528" s="11"/>
    </row>
    <row r="4529" spans="1:4">
      <c r="A4529" s="11"/>
      <c r="B4529" s="4">
        <v>4502</v>
      </c>
      <c r="C4529" s="11"/>
      <c r="D4529" s="11"/>
    </row>
    <row r="4530" spans="1:4">
      <c r="A4530" s="11"/>
      <c r="B4530" s="4">
        <v>4503</v>
      </c>
      <c r="C4530" s="11"/>
      <c r="D4530" s="11"/>
    </row>
    <row r="4531" spans="1:4">
      <c r="A4531" s="11"/>
      <c r="B4531" s="4">
        <v>4504</v>
      </c>
      <c r="C4531" s="11"/>
      <c r="D4531" s="11"/>
    </row>
    <row r="4532" spans="1:4">
      <c r="A4532" s="11"/>
      <c r="B4532" s="4">
        <v>4505</v>
      </c>
      <c r="C4532" s="11"/>
      <c r="D4532" s="11"/>
    </row>
    <row r="4533" spans="1:4">
      <c r="A4533" s="11"/>
      <c r="B4533" s="4">
        <v>4506</v>
      </c>
      <c r="C4533" s="11"/>
      <c r="D4533" s="11"/>
    </row>
    <row r="4534" spans="1:4">
      <c r="A4534" s="11"/>
      <c r="B4534" s="4">
        <v>4507</v>
      </c>
      <c r="C4534" s="11"/>
      <c r="D4534" s="11"/>
    </row>
    <row r="4535" spans="1:4">
      <c r="A4535" s="11"/>
      <c r="B4535" s="4">
        <v>4508</v>
      </c>
      <c r="C4535" s="11"/>
      <c r="D4535" s="11"/>
    </row>
    <row r="4536" spans="1:4">
      <c r="A4536" s="11"/>
      <c r="B4536" s="4">
        <v>4509</v>
      </c>
      <c r="C4536" s="11"/>
      <c r="D4536" s="11"/>
    </row>
    <row r="4537" spans="1:4">
      <c r="A4537" s="11"/>
      <c r="B4537" s="4">
        <v>4510</v>
      </c>
      <c r="C4537" s="11"/>
      <c r="D4537" s="11"/>
    </row>
    <row r="4538" spans="1:4">
      <c r="A4538" s="11"/>
      <c r="B4538" s="4">
        <v>4511</v>
      </c>
      <c r="C4538" s="11"/>
      <c r="D4538" s="11"/>
    </row>
    <row r="4539" spans="1:4">
      <c r="A4539" s="11"/>
      <c r="B4539" s="4">
        <v>4512</v>
      </c>
      <c r="C4539" s="11"/>
      <c r="D4539" s="11"/>
    </row>
    <row r="4540" spans="1:4">
      <c r="A4540" s="11"/>
      <c r="B4540" s="4">
        <v>4513</v>
      </c>
      <c r="C4540" s="11"/>
      <c r="D4540" s="11"/>
    </row>
    <row r="4541" spans="1:4">
      <c r="A4541" s="11"/>
      <c r="B4541" s="4">
        <v>4514</v>
      </c>
      <c r="C4541" s="11"/>
      <c r="D4541" s="11"/>
    </row>
    <row r="4542" spans="1:4">
      <c r="A4542" s="11"/>
      <c r="B4542" s="4">
        <v>4515</v>
      </c>
      <c r="C4542" s="11"/>
      <c r="D4542" s="11"/>
    </row>
    <row r="4543" spans="1:4">
      <c r="A4543" s="11"/>
      <c r="B4543" s="4">
        <v>4516</v>
      </c>
      <c r="C4543" s="11"/>
      <c r="D4543" s="11"/>
    </row>
    <row r="4544" spans="1:4">
      <c r="A4544" s="11"/>
      <c r="B4544" s="4">
        <v>4517</v>
      </c>
      <c r="C4544" s="11"/>
      <c r="D4544" s="11"/>
    </row>
    <row r="4545" spans="1:4">
      <c r="A4545" s="11"/>
      <c r="B4545" s="4">
        <v>4518</v>
      </c>
      <c r="C4545" s="11"/>
      <c r="D4545" s="11"/>
    </row>
    <row r="4546" spans="1:4">
      <c r="A4546" s="11"/>
      <c r="B4546" s="4">
        <v>4519</v>
      </c>
      <c r="C4546" s="11"/>
      <c r="D4546" s="11"/>
    </row>
    <row r="4547" spans="1:4">
      <c r="A4547" s="11"/>
      <c r="B4547" s="4">
        <v>4520</v>
      </c>
      <c r="C4547" s="11"/>
      <c r="D4547" s="11"/>
    </row>
    <row r="4548" spans="1:4">
      <c r="A4548" s="11"/>
      <c r="B4548" s="4">
        <v>4521</v>
      </c>
      <c r="C4548" s="11"/>
      <c r="D4548" s="11"/>
    </row>
    <row r="4549" spans="1:4">
      <c r="A4549" s="11"/>
      <c r="B4549" s="4">
        <v>4522</v>
      </c>
      <c r="C4549" s="11"/>
      <c r="D4549" s="11"/>
    </row>
    <row r="4550" spans="1:4">
      <c r="A4550" s="11"/>
      <c r="B4550" s="4">
        <v>4523</v>
      </c>
      <c r="C4550" s="11"/>
      <c r="D4550" s="11"/>
    </row>
    <row r="4551" spans="1:4">
      <c r="A4551" s="11"/>
      <c r="B4551" s="4">
        <v>4524</v>
      </c>
      <c r="C4551" s="11"/>
      <c r="D4551" s="11"/>
    </row>
    <row r="4552" spans="1:4">
      <c r="A4552" s="11"/>
      <c r="B4552" s="4">
        <v>4525</v>
      </c>
      <c r="C4552" s="11"/>
      <c r="D4552" s="11"/>
    </row>
    <row r="4553" spans="1:4">
      <c r="A4553" s="11"/>
      <c r="B4553" s="4">
        <v>4526</v>
      </c>
      <c r="C4553" s="11"/>
      <c r="D4553" s="11"/>
    </row>
    <row r="4554" spans="1:4">
      <c r="A4554" s="11"/>
      <c r="B4554" s="4">
        <v>4527</v>
      </c>
      <c r="C4554" s="11"/>
      <c r="D4554" s="11"/>
    </row>
    <row r="4555" spans="1:4">
      <c r="A4555" s="11"/>
      <c r="B4555" s="4">
        <v>4528</v>
      </c>
      <c r="C4555" s="11"/>
      <c r="D4555" s="11"/>
    </row>
    <row r="4556" spans="1:4">
      <c r="A4556" s="11"/>
      <c r="B4556" s="4">
        <v>4529</v>
      </c>
      <c r="C4556" s="11"/>
      <c r="D4556" s="11"/>
    </row>
    <row r="4557" spans="1:4">
      <c r="A4557" s="11"/>
      <c r="B4557" s="4">
        <v>4530</v>
      </c>
      <c r="C4557" s="11"/>
      <c r="D4557" s="11"/>
    </row>
    <row r="4558" spans="1:4">
      <c r="A4558" s="11"/>
      <c r="B4558" s="4">
        <v>4531</v>
      </c>
      <c r="C4558" s="11"/>
      <c r="D4558" s="11"/>
    </row>
    <row r="4559" spans="1:4">
      <c r="A4559" s="11"/>
      <c r="B4559" s="4">
        <v>4532</v>
      </c>
      <c r="C4559" s="11"/>
      <c r="D4559" s="11"/>
    </row>
    <row r="4560" spans="1:4">
      <c r="A4560" s="11"/>
      <c r="B4560" s="4">
        <v>4533</v>
      </c>
      <c r="C4560" s="11"/>
      <c r="D4560" s="11"/>
    </row>
    <row r="4561" spans="1:4">
      <c r="A4561" s="11"/>
      <c r="B4561" s="4">
        <v>4534</v>
      </c>
      <c r="C4561" s="11"/>
      <c r="D4561" s="11"/>
    </row>
    <row r="4562" spans="1:4">
      <c r="A4562" s="11"/>
      <c r="B4562" s="4">
        <v>4535</v>
      </c>
      <c r="C4562" s="11"/>
      <c r="D4562" s="11"/>
    </row>
    <row r="4563" spans="1:4">
      <c r="A4563" s="11"/>
      <c r="B4563" s="4">
        <v>4536</v>
      </c>
      <c r="C4563" s="11"/>
      <c r="D4563" s="11"/>
    </row>
    <row r="4564" spans="1:4">
      <c r="A4564" s="11"/>
      <c r="B4564" s="4">
        <v>4537</v>
      </c>
      <c r="C4564" s="11"/>
      <c r="D4564" s="11"/>
    </row>
    <row r="4565" spans="1:4">
      <c r="A4565" s="11"/>
      <c r="B4565" s="4">
        <v>4538</v>
      </c>
      <c r="C4565" s="11"/>
      <c r="D4565" s="11"/>
    </row>
    <row r="4566" spans="1:4">
      <c r="A4566" s="11"/>
      <c r="B4566" s="4">
        <v>4539</v>
      </c>
      <c r="C4566" s="11"/>
      <c r="D4566" s="11"/>
    </row>
    <row r="4567" spans="1:4">
      <c r="A4567" s="11"/>
      <c r="B4567" s="4">
        <v>4540</v>
      </c>
      <c r="C4567" s="11"/>
      <c r="D4567" s="11"/>
    </row>
    <row r="4568" spans="1:4">
      <c r="A4568" s="11"/>
      <c r="B4568" s="4">
        <v>4541</v>
      </c>
      <c r="C4568" s="11"/>
      <c r="D4568" s="11"/>
    </row>
    <row r="4569" spans="1:4">
      <c r="A4569" s="11"/>
      <c r="B4569" s="4">
        <v>4542</v>
      </c>
      <c r="C4569" s="11"/>
      <c r="D4569" s="11"/>
    </row>
    <row r="4570" spans="1:4">
      <c r="A4570" s="11"/>
      <c r="B4570" s="4">
        <v>4543</v>
      </c>
      <c r="C4570" s="11"/>
      <c r="D4570" s="11"/>
    </row>
    <row r="4571" spans="1:4">
      <c r="A4571" s="11"/>
      <c r="B4571" s="4">
        <v>4544</v>
      </c>
      <c r="C4571" s="11"/>
      <c r="D4571" s="11"/>
    </row>
    <row r="4572" spans="1:4">
      <c r="A4572" s="11"/>
      <c r="B4572" s="4">
        <v>4545</v>
      </c>
      <c r="C4572" s="11"/>
      <c r="D4572" s="11"/>
    </row>
    <row r="4573" spans="1:4">
      <c r="A4573" s="11"/>
      <c r="B4573" s="4">
        <v>4546</v>
      </c>
      <c r="C4573" s="11"/>
      <c r="D4573" s="11"/>
    </row>
    <row r="4574" spans="1:4">
      <c r="A4574" s="11"/>
      <c r="B4574" s="4">
        <v>4547</v>
      </c>
      <c r="C4574" s="11"/>
      <c r="D4574" s="11"/>
    </row>
    <row r="4575" spans="1:4">
      <c r="A4575" s="11"/>
      <c r="B4575" s="4">
        <v>4548</v>
      </c>
      <c r="C4575" s="11"/>
      <c r="D4575" s="11"/>
    </row>
    <row r="4576" spans="1:4">
      <c r="A4576" s="11"/>
      <c r="B4576" s="4">
        <v>4549</v>
      </c>
      <c r="C4576" s="11"/>
      <c r="D4576" s="11"/>
    </row>
    <row r="4577" spans="1:4">
      <c r="A4577" s="11"/>
      <c r="B4577" s="4">
        <v>4550</v>
      </c>
      <c r="C4577" s="11"/>
      <c r="D4577" s="11"/>
    </row>
    <row r="4578" spans="1:4">
      <c r="A4578" s="11"/>
      <c r="B4578" s="4">
        <v>4551</v>
      </c>
      <c r="C4578" s="11"/>
      <c r="D4578" s="11"/>
    </row>
    <row r="4579" spans="1:4">
      <c r="A4579" s="11"/>
      <c r="B4579" s="4">
        <v>4552</v>
      </c>
      <c r="C4579" s="11"/>
      <c r="D4579" s="11"/>
    </row>
    <row r="4580" spans="1:4">
      <c r="A4580" s="11"/>
      <c r="B4580" s="4">
        <v>4553</v>
      </c>
      <c r="C4580" s="11"/>
      <c r="D4580" s="11"/>
    </row>
    <row r="4581" spans="1:4">
      <c r="A4581" s="11"/>
      <c r="B4581" s="4">
        <v>4554</v>
      </c>
      <c r="C4581" s="11"/>
      <c r="D4581" s="11"/>
    </row>
    <row r="4582" spans="1:4">
      <c r="A4582" s="11"/>
      <c r="B4582" s="4">
        <v>4555</v>
      </c>
      <c r="C4582" s="11"/>
      <c r="D4582" s="11"/>
    </row>
    <row r="4583" spans="1:4">
      <c r="A4583" s="11"/>
      <c r="B4583" s="4">
        <v>4556</v>
      </c>
      <c r="C4583" s="11"/>
      <c r="D4583" s="11"/>
    </row>
    <row r="4584" spans="1:4">
      <c r="A4584" s="11"/>
      <c r="B4584" s="4">
        <v>4557</v>
      </c>
      <c r="C4584" s="11"/>
      <c r="D4584" s="11"/>
    </row>
    <row r="4585" spans="1:4">
      <c r="A4585" s="11"/>
      <c r="B4585" s="4">
        <v>4558</v>
      </c>
      <c r="C4585" s="11"/>
      <c r="D4585" s="11"/>
    </row>
    <row r="4586" spans="1:4">
      <c r="A4586" s="11"/>
      <c r="B4586" s="4">
        <v>4559</v>
      </c>
      <c r="C4586" s="11"/>
      <c r="D4586" s="11"/>
    </row>
    <row r="4587" spans="1:4">
      <c r="A4587" s="11"/>
      <c r="B4587" s="4">
        <v>4560</v>
      </c>
      <c r="C4587" s="11"/>
      <c r="D4587" s="11"/>
    </row>
    <row r="4588" spans="1:4">
      <c r="A4588" s="11"/>
      <c r="B4588" s="4">
        <v>4561</v>
      </c>
      <c r="C4588" s="11"/>
      <c r="D4588" s="11"/>
    </row>
    <row r="4589" spans="1:4">
      <c r="A4589" s="11"/>
      <c r="B4589" s="4">
        <v>4562</v>
      </c>
      <c r="C4589" s="11"/>
      <c r="D4589" s="11"/>
    </row>
    <row r="4590" spans="1:4">
      <c r="A4590" s="11"/>
      <c r="B4590" s="4">
        <v>4563</v>
      </c>
      <c r="C4590" s="11"/>
      <c r="D4590" s="11"/>
    </row>
    <row r="4591" spans="1:4">
      <c r="A4591" s="11"/>
      <c r="B4591" s="4">
        <v>4564</v>
      </c>
      <c r="C4591" s="11"/>
      <c r="D4591" s="11"/>
    </row>
    <row r="4592" spans="1:4">
      <c r="A4592" s="11"/>
      <c r="B4592" s="4">
        <v>4565</v>
      </c>
      <c r="C4592" s="11"/>
      <c r="D4592" s="11"/>
    </row>
    <row r="4593" spans="1:4">
      <c r="A4593" s="11"/>
      <c r="B4593" s="4">
        <v>4566</v>
      </c>
      <c r="C4593" s="11"/>
      <c r="D4593" s="11"/>
    </row>
    <row r="4594" spans="1:4">
      <c r="A4594" s="11"/>
      <c r="B4594" s="4">
        <v>4567</v>
      </c>
      <c r="C4594" s="11"/>
      <c r="D4594" s="11"/>
    </row>
    <row r="4595" spans="1:4">
      <c r="A4595" s="11"/>
      <c r="B4595" s="4">
        <v>4568</v>
      </c>
      <c r="C4595" s="11"/>
      <c r="D4595" s="11"/>
    </row>
    <row r="4596" spans="1:4">
      <c r="A4596" s="11"/>
      <c r="B4596" s="4">
        <v>4569</v>
      </c>
      <c r="C4596" s="11"/>
      <c r="D4596" s="11"/>
    </row>
    <row r="4597" spans="1:4">
      <c r="A4597" s="11"/>
      <c r="B4597" s="4">
        <v>4570</v>
      </c>
      <c r="C4597" s="11"/>
      <c r="D4597" s="11"/>
    </row>
    <row r="4598" spans="1:4">
      <c r="A4598" s="11"/>
      <c r="B4598" s="4">
        <v>4571</v>
      </c>
      <c r="C4598" s="11"/>
      <c r="D4598" s="11"/>
    </row>
    <row r="4599" spans="1:4">
      <c r="A4599" s="11"/>
      <c r="B4599" s="4">
        <v>4572</v>
      </c>
      <c r="C4599" s="11"/>
      <c r="D4599" s="11"/>
    </row>
    <row r="4600" spans="1:4">
      <c r="A4600" s="11"/>
      <c r="B4600" s="4">
        <v>4573</v>
      </c>
      <c r="C4600" s="11"/>
      <c r="D4600" s="11"/>
    </row>
    <row r="4601" spans="1:4">
      <c r="A4601" s="11"/>
      <c r="B4601" s="4">
        <v>4574</v>
      </c>
      <c r="C4601" s="11"/>
      <c r="D4601" s="11"/>
    </row>
    <row r="4602" spans="1:4">
      <c r="A4602" s="11"/>
      <c r="B4602" s="4">
        <v>4575</v>
      </c>
      <c r="C4602" s="11"/>
      <c r="D4602" s="11"/>
    </row>
    <row r="4603" spans="1:4">
      <c r="A4603" s="11"/>
      <c r="B4603" s="4">
        <v>4576</v>
      </c>
      <c r="C4603" s="11"/>
      <c r="D4603" s="11"/>
    </row>
    <row r="4604" spans="1:4">
      <c r="A4604" s="11"/>
      <c r="B4604" s="4">
        <v>4577</v>
      </c>
      <c r="C4604" s="11"/>
      <c r="D4604" s="11"/>
    </row>
    <row r="4605" spans="1:4">
      <c r="A4605" s="11"/>
      <c r="B4605" s="4">
        <v>4578</v>
      </c>
      <c r="C4605" s="11"/>
      <c r="D4605" s="11"/>
    </row>
    <row r="4606" spans="1:4">
      <c r="A4606" s="11"/>
      <c r="B4606" s="4">
        <v>4579</v>
      </c>
      <c r="C4606" s="11"/>
      <c r="D4606" s="11"/>
    </row>
    <row r="4607" spans="1:4">
      <c r="A4607" s="11"/>
      <c r="B4607" s="4">
        <v>4580</v>
      </c>
      <c r="C4607" s="11"/>
      <c r="D4607" s="11"/>
    </row>
    <row r="4608" spans="1:4">
      <c r="A4608" s="11"/>
      <c r="B4608" s="4">
        <v>4581</v>
      </c>
      <c r="C4608" s="11"/>
      <c r="D4608" s="11"/>
    </row>
    <row r="4609" spans="1:4">
      <c r="A4609" s="11"/>
      <c r="B4609" s="4">
        <v>4582</v>
      </c>
      <c r="C4609" s="11"/>
      <c r="D4609" s="11"/>
    </row>
    <row r="4610" spans="1:4">
      <c r="A4610" s="11"/>
      <c r="B4610" s="4">
        <v>4583</v>
      </c>
      <c r="C4610" s="11"/>
      <c r="D4610" s="11"/>
    </row>
    <row r="4611" spans="1:4">
      <c r="A4611" s="11"/>
      <c r="B4611" s="4">
        <v>4584</v>
      </c>
      <c r="C4611" s="11"/>
      <c r="D4611" s="11"/>
    </row>
    <row r="4612" spans="1:4">
      <c r="A4612" s="11"/>
      <c r="B4612" s="4">
        <v>4585</v>
      </c>
      <c r="C4612" s="11"/>
      <c r="D4612" s="11"/>
    </row>
    <row r="4613" spans="1:4">
      <c r="A4613" s="11"/>
      <c r="B4613" s="4">
        <v>4586</v>
      </c>
      <c r="C4613" s="11"/>
      <c r="D4613" s="11"/>
    </row>
    <row r="4614" spans="1:4">
      <c r="A4614" s="11"/>
      <c r="B4614" s="4">
        <v>4587</v>
      </c>
      <c r="C4614" s="11"/>
      <c r="D4614" s="11"/>
    </row>
    <row r="4615" spans="1:4">
      <c r="A4615" s="11"/>
      <c r="B4615" s="4">
        <v>4588</v>
      </c>
      <c r="C4615" s="11"/>
      <c r="D4615" s="11"/>
    </row>
    <row r="4616" spans="1:4">
      <c r="A4616" s="11"/>
      <c r="B4616" s="4">
        <v>4589</v>
      </c>
      <c r="C4616" s="11"/>
      <c r="D4616" s="11"/>
    </row>
    <row r="4617" spans="1:4">
      <c r="A4617" s="11"/>
      <c r="B4617" s="4">
        <v>4590</v>
      </c>
      <c r="C4617" s="11"/>
      <c r="D4617" s="11"/>
    </row>
    <row r="4618" spans="1:4">
      <c r="A4618" s="11"/>
      <c r="B4618" s="4">
        <v>4591</v>
      </c>
      <c r="C4618" s="11"/>
      <c r="D4618" s="11"/>
    </row>
    <row r="4619" spans="1:4">
      <c r="A4619" s="11"/>
      <c r="B4619" s="4">
        <v>4592</v>
      </c>
      <c r="C4619" s="11"/>
      <c r="D4619" s="11"/>
    </row>
    <row r="4620" spans="1:4">
      <c r="A4620" s="11"/>
      <c r="B4620" s="4">
        <v>4593</v>
      </c>
      <c r="C4620" s="11"/>
      <c r="D4620" s="11"/>
    </row>
    <row r="4621" spans="1:4">
      <c r="A4621" s="11"/>
      <c r="B4621" s="4">
        <v>4594</v>
      </c>
      <c r="C4621" s="11"/>
      <c r="D4621" s="11"/>
    </row>
    <row r="4622" spans="1:4">
      <c r="A4622" s="11"/>
      <c r="B4622" s="4">
        <v>4595</v>
      </c>
      <c r="C4622" s="11"/>
      <c r="D4622" s="11"/>
    </row>
    <row r="4623" spans="1:4">
      <c r="A4623" s="11"/>
      <c r="B4623" s="4">
        <v>4596</v>
      </c>
      <c r="C4623" s="11"/>
      <c r="D4623" s="11"/>
    </row>
    <row r="4624" spans="1:4">
      <c r="A4624" s="11"/>
      <c r="B4624" s="4">
        <v>4597</v>
      </c>
      <c r="C4624" s="11"/>
      <c r="D4624" s="11"/>
    </row>
    <row r="4625" spans="1:4">
      <c r="A4625" s="11"/>
      <c r="B4625" s="4">
        <v>4598</v>
      </c>
      <c r="C4625" s="11"/>
      <c r="D4625" s="11"/>
    </row>
    <row r="4626" spans="1:4">
      <c r="A4626" s="11"/>
      <c r="B4626" s="4">
        <v>4599</v>
      </c>
      <c r="C4626" s="11"/>
      <c r="D4626" s="11"/>
    </row>
    <row r="4627" spans="1:4">
      <c r="A4627" s="11"/>
      <c r="B4627" s="4">
        <v>4600</v>
      </c>
      <c r="C4627" s="11"/>
      <c r="D4627" s="11"/>
    </row>
    <row r="4628" spans="1:4">
      <c r="A4628" s="11"/>
      <c r="B4628" s="4">
        <v>4601</v>
      </c>
      <c r="C4628" s="11"/>
      <c r="D4628" s="11"/>
    </row>
    <row r="4629" spans="1:4">
      <c r="A4629" s="11"/>
      <c r="B4629" s="4">
        <v>4602</v>
      </c>
      <c r="C4629" s="11"/>
      <c r="D4629" s="11"/>
    </row>
    <row r="4630" spans="1:4">
      <c r="A4630" s="11"/>
      <c r="B4630" s="4">
        <v>4603</v>
      </c>
      <c r="C4630" s="11"/>
      <c r="D4630" s="11"/>
    </row>
    <row r="4631" spans="1:4">
      <c r="A4631" s="11"/>
      <c r="B4631" s="4">
        <v>4604</v>
      </c>
      <c r="C4631" s="11"/>
      <c r="D4631" s="11"/>
    </row>
    <row r="4632" spans="1:4">
      <c r="A4632" s="11"/>
      <c r="B4632" s="4">
        <v>4605</v>
      </c>
      <c r="C4632" s="11"/>
      <c r="D4632" s="11"/>
    </row>
    <row r="4633" spans="1:4">
      <c r="A4633" s="11"/>
      <c r="B4633" s="4">
        <v>4606</v>
      </c>
      <c r="C4633" s="11"/>
      <c r="D4633" s="11"/>
    </row>
    <row r="4634" spans="1:4">
      <c r="A4634" s="11"/>
      <c r="B4634" s="4">
        <v>4607</v>
      </c>
      <c r="C4634" s="11"/>
      <c r="D4634" s="11"/>
    </row>
    <row r="4635" spans="1:4">
      <c r="A4635" s="11"/>
      <c r="B4635" s="4">
        <v>4608</v>
      </c>
      <c r="C4635" s="11"/>
      <c r="D4635" s="11"/>
    </row>
    <row r="4636" spans="1:4">
      <c r="A4636" s="11"/>
      <c r="B4636" s="4">
        <v>4609</v>
      </c>
      <c r="C4636" s="11"/>
      <c r="D4636" s="11"/>
    </row>
    <row r="4637" spans="1:4">
      <c r="A4637" s="11"/>
      <c r="B4637" s="4">
        <v>4610</v>
      </c>
      <c r="C4637" s="11"/>
      <c r="D4637" s="11"/>
    </row>
    <row r="4638" spans="1:4">
      <c r="A4638" s="11"/>
      <c r="B4638" s="4">
        <v>4611</v>
      </c>
      <c r="C4638" s="11"/>
      <c r="D4638" s="11"/>
    </row>
    <row r="4639" spans="1:4">
      <c r="A4639" s="11"/>
      <c r="B4639" s="4">
        <v>4612</v>
      </c>
      <c r="C4639" s="11"/>
      <c r="D4639" s="11"/>
    </row>
    <row r="4640" spans="1:4">
      <c r="A4640" s="11"/>
      <c r="B4640" s="4">
        <v>4613</v>
      </c>
      <c r="C4640" s="11"/>
      <c r="D4640" s="11"/>
    </row>
    <row r="4641" spans="1:4">
      <c r="A4641" s="11"/>
      <c r="B4641" s="4">
        <v>4614</v>
      </c>
      <c r="C4641" s="11"/>
      <c r="D4641" s="11"/>
    </row>
    <row r="4642" spans="1:4">
      <c r="A4642" s="11"/>
      <c r="B4642" s="4">
        <v>4615</v>
      </c>
      <c r="C4642" s="11"/>
      <c r="D4642" s="11"/>
    </row>
    <row r="4643" spans="1:4">
      <c r="A4643" s="11"/>
      <c r="B4643" s="4">
        <v>4616</v>
      </c>
      <c r="C4643" s="11"/>
      <c r="D4643" s="11"/>
    </row>
    <row r="4644" spans="1:4">
      <c r="A4644" s="11"/>
      <c r="B4644" s="4">
        <v>4617</v>
      </c>
      <c r="C4644" s="11"/>
      <c r="D4644" s="11"/>
    </row>
    <row r="4645" spans="1:4">
      <c r="A4645" s="11"/>
      <c r="B4645" s="4">
        <v>4618</v>
      </c>
      <c r="C4645" s="11"/>
      <c r="D4645" s="11"/>
    </row>
    <row r="4646" spans="1:4">
      <c r="A4646" s="11"/>
      <c r="B4646" s="4">
        <v>4619</v>
      </c>
      <c r="C4646" s="11"/>
      <c r="D4646" s="11"/>
    </row>
    <row r="4647" spans="1:4">
      <c r="A4647" s="11"/>
      <c r="B4647" s="4">
        <v>4620</v>
      </c>
      <c r="C4647" s="11"/>
      <c r="D4647" s="11"/>
    </row>
    <row r="4648" spans="1:4">
      <c r="A4648" s="11"/>
      <c r="B4648" s="4">
        <v>4621</v>
      </c>
      <c r="C4648" s="11"/>
      <c r="D4648" s="11"/>
    </row>
    <row r="4649" spans="1:4">
      <c r="A4649" s="11"/>
      <c r="B4649" s="4">
        <v>4622</v>
      </c>
      <c r="C4649" s="11"/>
      <c r="D4649" s="11"/>
    </row>
    <row r="4650" spans="1:4">
      <c r="A4650" s="11"/>
      <c r="B4650" s="4">
        <v>4623</v>
      </c>
      <c r="C4650" s="11"/>
      <c r="D4650" s="11"/>
    </row>
    <row r="4651" spans="1:4">
      <c r="A4651" s="11"/>
      <c r="B4651" s="4">
        <v>4624</v>
      </c>
      <c r="C4651" s="11"/>
      <c r="D4651" s="11"/>
    </row>
    <row r="4652" spans="1:4">
      <c r="A4652" s="11"/>
      <c r="B4652" s="4">
        <v>4625</v>
      </c>
      <c r="C4652" s="11"/>
      <c r="D4652" s="11"/>
    </row>
    <row r="4653" spans="1:4">
      <c r="A4653" s="11"/>
      <c r="B4653" s="4">
        <v>4626</v>
      </c>
      <c r="C4653" s="11"/>
      <c r="D4653" s="11"/>
    </row>
    <row r="4654" spans="1:4">
      <c r="A4654" s="11"/>
      <c r="B4654" s="4">
        <v>4627</v>
      </c>
      <c r="C4654" s="11"/>
      <c r="D4654" s="11"/>
    </row>
    <row r="4655" spans="1:4">
      <c r="A4655" s="11"/>
      <c r="B4655" s="4">
        <v>4628</v>
      </c>
      <c r="C4655" s="11"/>
      <c r="D4655" s="11"/>
    </row>
    <row r="4656" spans="1:4">
      <c r="A4656" s="11"/>
      <c r="B4656" s="4">
        <v>4629</v>
      </c>
      <c r="C4656" s="11"/>
      <c r="D4656" s="11"/>
    </row>
    <row r="4657" spans="1:4">
      <c r="A4657" s="11"/>
      <c r="B4657" s="4">
        <v>4630</v>
      </c>
      <c r="C4657" s="11"/>
      <c r="D4657" s="11"/>
    </row>
    <row r="4658" spans="1:4">
      <c r="A4658" s="11"/>
      <c r="B4658" s="4">
        <v>4631</v>
      </c>
      <c r="C4658" s="11"/>
      <c r="D4658" s="11"/>
    </row>
    <row r="4659" spans="1:4">
      <c r="A4659" s="11"/>
      <c r="B4659" s="4">
        <v>4632</v>
      </c>
      <c r="C4659" s="11"/>
      <c r="D4659" s="11"/>
    </row>
    <row r="4660" spans="1:4">
      <c r="A4660" s="11"/>
      <c r="B4660" s="4">
        <v>4633</v>
      </c>
      <c r="C4660" s="11"/>
      <c r="D4660" s="11"/>
    </row>
    <row r="4661" spans="1:4">
      <c r="A4661" s="11"/>
      <c r="B4661" s="4">
        <v>4634</v>
      </c>
      <c r="C4661" s="11"/>
      <c r="D4661" s="11"/>
    </row>
    <row r="4662" spans="1:4">
      <c r="A4662" s="11"/>
      <c r="B4662" s="4">
        <v>4635</v>
      </c>
      <c r="C4662" s="11"/>
      <c r="D4662" s="11"/>
    </row>
    <row r="4663" spans="1:4">
      <c r="A4663" s="11"/>
      <c r="B4663" s="4">
        <v>4636</v>
      </c>
      <c r="C4663" s="11"/>
      <c r="D4663" s="11"/>
    </row>
    <row r="4664" spans="1:4">
      <c r="A4664" s="11"/>
      <c r="B4664" s="4">
        <v>4637</v>
      </c>
      <c r="C4664" s="11"/>
      <c r="D4664" s="11"/>
    </row>
    <row r="4665" spans="1:4">
      <c r="A4665" s="11"/>
      <c r="B4665" s="4">
        <v>4638</v>
      </c>
      <c r="C4665" s="11"/>
      <c r="D4665" s="11"/>
    </row>
    <row r="4666" spans="1:4">
      <c r="A4666" s="11"/>
      <c r="B4666" s="4">
        <v>4639</v>
      </c>
      <c r="C4666" s="11"/>
      <c r="D4666" s="11"/>
    </row>
    <row r="4667" spans="1:4">
      <c r="A4667" s="11"/>
      <c r="B4667" s="4">
        <v>4640</v>
      </c>
      <c r="C4667" s="11"/>
      <c r="D4667" s="11"/>
    </row>
    <row r="4668" spans="1:4">
      <c r="A4668" s="11"/>
      <c r="B4668" s="4">
        <v>4641</v>
      </c>
      <c r="C4668" s="11"/>
      <c r="D4668" s="11"/>
    </row>
    <row r="4669" spans="1:4">
      <c r="A4669" s="11"/>
      <c r="B4669" s="4">
        <v>4642</v>
      </c>
      <c r="C4669" s="11"/>
      <c r="D4669" s="11"/>
    </row>
    <row r="4670" spans="1:4">
      <c r="A4670" s="11"/>
      <c r="B4670" s="4">
        <v>4643</v>
      </c>
      <c r="C4670" s="11"/>
      <c r="D4670" s="11"/>
    </row>
    <row r="4671" spans="1:4">
      <c r="A4671" s="11"/>
      <c r="B4671" s="4">
        <v>4644</v>
      </c>
      <c r="C4671" s="11"/>
      <c r="D4671" s="11"/>
    </row>
    <row r="4672" spans="1:4">
      <c r="A4672" s="11"/>
      <c r="B4672" s="4">
        <v>4645</v>
      </c>
      <c r="C4672" s="11"/>
      <c r="D4672" s="11"/>
    </row>
    <row r="4673" spans="1:4">
      <c r="A4673" s="11"/>
      <c r="B4673" s="4">
        <v>4646</v>
      </c>
      <c r="C4673" s="11"/>
      <c r="D4673" s="11"/>
    </row>
    <row r="4674" spans="1:4">
      <c r="A4674" s="11"/>
      <c r="B4674" s="4">
        <v>4647</v>
      </c>
      <c r="C4674" s="11"/>
      <c r="D4674" s="11"/>
    </row>
    <row r="4675" spans="1:4">
      <c r="A4675" s="11"/>
      <c r="B4675" s="4">
        <v>4648</v>
      </c>
      <c r="C4675" s="11"/>
      <c r="D4675" s="11"/>
    </row>
    <row r="4676" spans="1:4">
      <c r="A4676" s="11"/>
      <c r="B4676" s="4">
        <v>4649</v>
      </c>
      <c r="C4676" s="11"/>
      <c r="D4676" s="11"/>
    </row>
    <row r="4677" spans="1:4">
      <c r="A4677" s="11"/>
      <c r="B4677" s="4">
        <v>4650</v>
      </c>
      <c r="C4677" s="11"/>
      <c r="D4677" s="11"/>
    </row>
    <row r="4678" spans="1:4">
      <c r="A4678" s="11"/>
      <c r="B4678" s="4">
        <v>4651</v>
      </c>
      <c r="C4678" s="11"/>
      <c r="D4678" s="11"/>
    </row>
    <row r="4679" spans="1:4">
      <c r="A4679" s="11"/>
      <c r="B4679" s="4">
        <v>4652</v>
      </c>
      <c r="C4679" s="11"/>
      <c r="D4679" s="11"/>
    </row>
    <row r="4680" spans="1:4">
      <c r="A4680" s="11"/>
      <c r="B4680" s="4">
        <v>4653</v>
      </c>
      <c r="C4680" s="11"/>
      <c r="D4680" s="11"/>
    </row>
    <row r="4681" spans="1:4">
      <c r="A4681" s="11"/>
      <c r="B4681" s="4">
        <v>4654</v>
      </c>
      <c r="C4681" s="11"/>
      <c r="D4681" s="11"/>
    </row>
    <row r="4682" spans="1:4">
      <c r="A4682" s="11"/>
      <c r="B4682" s="4">
        <v>4655</v>
      </c>
      <c r="C4682" s="11"/>
      <c r="D4682" s="11"/>
    </row>
    <row r="4683" spans="1:4">
      <c r="A4683" s="11"/>
      <c r="B4683" s="4">
        <v>4656</v>
      </c>
      <c r="C4683" s="11"/>
      <c r="D4683" s="11"/>
    </row>
    <row r="4684" spans="1:4">
      <c r="A4684" s="11"/>
      <c r="B4684" s="4">
        <v>4657</v>
      </c>
      <c r="C4684" s="11"/>
      <c r="D4684" s="11"/>
    </row>
    <row r="4685" spans="1:4">
      <c r="A4685" s="11"/>
      <c r="B4685" s="4">
        <v>4658</v>
      </c>
      <c r="C4685" s="11"/>
      <c r="D4685" s="11"/>
    </row>
    <row r="4686" spans="1:4">
      <c r="A4686" s="11"/>
      <c r="B4686" s="4">
        <v>4659</v>
      </c>
      <c r="C4686" s="11"/>
      <c r="D4686" s="11"/>
    </row>
    <row r="4687" spans="1:4">
      <c r="A4687" s="11"/>
      <c r="B4687" s="4">
        <v>4660</v>
      </c>
      <c r="C4687" s="11"/>
      <c r="D4687" s="11"/>
    </row>
    <row r="4688" spans="1:4">
      <c r="A4688" s="11"/>
      <c r="B4688" s="4">
        <v>4661</v>
      </c>
      <c r="C4688" s="11"/>
      <c r="D4688" s="11"/>
    </row>
    <row r="4689" spans="1:4">
      <c r="A4689" s="11"/>
      <c r="B4689" s="4">
        <v>4662</v>
      </c>
      <c r="C4689" s="11"/>
      <c r="D4689" s="11"/>
    </row>
    <row r="4690" spans="1:4">
      <c r="A4690" s="11"/>
      <c r="B4690" s="4">
        <v>4663</v>
      </c>
      <c r="C4690" s="11"/>
      <c r="D4690" s="11"/>
    </row>
    <row r="4691" spans="1:4">
      <c r="A4691" s="11"/>
      <c r="B4691" s="4">
        <v>4664</v>
      </c>
      <c r="C4691" s="11"/>
      <c r="D4691" s="11"/>
    </row>
    <row r="4692" spans="1:4">
      <c r="A4692" s="11"/>
      <c r="B4692" s="4">
        <v>4665</v>
      </c>
      <c r="C4692" s="11"/>
      <c r="D4692" s="11"/>
    </row>
    <row r="4693" spans="1:4">
      <c r="A4693" s="11"/>
      <c r="B4693" s="4">
        <v>4666</v>
      </c>
      <c r="C4693" s="11"/>
      <c r="D4693" s="11"/>
    </row>
    <row r="4694" spans="1:4">
      <c r="A4694" s="11"/>
      <c r="B4694" s="4">
        <v>4667</v>
      </c>
      <c r="C4694" s="11"/>
      <c r="D4694" s="11"/>
    </row>
    <row r="4695" spans="1:4">
      <c r="A4695" s="11"/>
      <c r="B4695" s="4">
        <v>4668</v>
      </c>
      <c r="C4695" s="11"/>
      <c r="D4695" s="11"/>
    </row>
    <row r="4696" spans="1:4">
      <c r="A4696" s="11"/>
      <c r="B4696" s="4">
        <v>4669</v>
      </c>
      <c r="C4696" s="11"/>
      <c r="D4696" s="11"/>
    </row>
    <row r="4697" spans="1:4">
      <c r="A4697" s="11"/>
      <c r="B4697" s="4">
        <v>4670</v>
      </c>
      <c r="C4697" s="11"/>
      <c r="D4697" s="11"/>
    </row>
    <row r="4698" spans="1:4">
      <c r="A4698" s="11"/>
      <c r="B4698" s="4">
        <v>4671</v>
      </c>
      <c r="C4698" s="11"/>
      <c r="D4698" s="11"/>
    </row>
    <row r="4699" spans="1:4">
      <c r="A4699" s="11"/>
      <c r="B4699" s="4">
        <v>4672</v>
      </c>
      <c r="C4699" s="11"/>
      <c r="D4699" s="11"/>
    </row>
    <row r="4700" spans="1:4">
      <c r="A4700" s="11"/>
      <c r="B4700" s="4">
        <v>4673</v>
      </c>
      <c r="C4700" s="11"/>
      <c r="D4700" s="11"/>
    </row>
    <row r="4701" spans="1:4">
      <c r="A4701" s="11"/>
      <c r="B4701" s="4">
        <v>4674</v>
      </c>
      <c r="C4701" s="11"/>
      <c r="D4701" s="11"/>
    </row>
    <row r="4702" spans="1:4">
      <c r="A4702" s="11"/>
      <c r="B4702" s="4">
        <v>4675</v>
      </c>
      <c r="C4702" s="11"/>
      <c r="D4702" s="11"/>
    </row>
    <row r="4703" spans="1:4">
      <c r="A4703" s="11"/>
      <c r="B4703" s="4">
        <v>4676</v>
      </c>
      <c r="C4703" s="11"/>
      <c r="D4703" s="11"/>
    </row>
    <row r="4704" spans="1:4">
      <c r="A4704" s="11"/>
      <c r="B4704" s="4">
        <v>4677</v>
      </c>
      <c r="C4704" s="11"/>
      <c r="D4704" s="11"/>
    </row>
    <row r="4705" spans="1:4">
      <c r="A4705" s="11"/>
      <c r="B4705" s="4">
        <v>4678</v>
      </c>
      <c r="C4705" s="11"/>
      <c r="D4705" s="11"/>
    </row>
    <row r="4706" spans="1:4">
      <c r="A4706" s="11"/>
      <c r="B4706" s="4">
        <v>4679</v>
      </c>
      <c r="C4706" s="11"/>
      <c r="D4706" s="11"/>
    </row>
    <row r="4707" spans="1:4">
      <c r="A4707" s="11"/>
      <c r="B4707" s="4">
        <v>4680</v>
      </c>
      <c r="C4707" s="11"/>
      <c r="D4707" s="11"/>
    </row>
    <row r="4708" spans="1:4">
      <c r="A4708" s="11"/>
      <c r="B4708" s="4">
        <v>4681</v>
      </c>
      <c r="C4708" s="11"/>
      <c r="D4708" s="11"/>
    </row>
    <row r="4709" spans="1:4">
      <c r="A4709" s="11"/>
      <c r="B4709" s="4">
        <v>4682</v>
      </c>
      <c r="C4709" s="11"/>
      <c r="D4709" s="11"/>
    </row>
    <row r="4710" spans="1:4">
      <c r="A4710" s="11"/>
      <c r="B4710" s="4">
        <v>4683</v>
      </c>
      <c r="C4710" s="11"/>
      <c r="D4710" s="11"/>
    </row>
    <row r="4711" spans="1:4">
      <c r="A4711" s="11"/>
      <c r="B4711" s="4">
        <v>4684</v>
      </c>
      <c r="C4711" s="11"/>
      <c r="D4711" s="11"/>
    </row>
    <row r="4712" spans="1:4">
      <c r="A4712" s="11"/>
      <c r="B4712" s="4">
        <v>4685</v>
      </c>
      <c r="C4712" s="11"/>
      <c r="D4712" s="11"/>
    </row>
    <row r="4713" spans="1:4">
      <c r="A4713" s="11"/>
      <c r="B4713" s="4">
        <v>4686</v>
      </c>
      <c r="C4713" s="11"/>
      <c r="D4713" s="11"/>
    </row>
    <row r="4714" spans="1:4">
      <c r="A4714" s="11"/>
      <c r="B4714" s="4">
        <v>4687</v>
      </c>
      <c r="C4714" s="11"/>
      <c r="D4714" s="11"/>
    </row>
    <row r="4715" spans="1:4">
      <c r="A4715" s="11"/>
      <c r="B4715" s="4">
        <v>4688</v>
      </c>
      <c r="C4715" s="11"/>
      <c r="D4715" s="11"/>
    </row>
    <row r="4716" spans="1:4">
      <c r="A4716" s="11"/>
      <c r="B4716" s="4">
        <v>4689</v>
      </c>
      <c r="C4716" s="11"/>
      <c r="D4716" s="11"/>
    </row>
    <row r="4717" spans="1:4">
      <c r="A4717" s="11"/>
      <c r="B4717" s="4">
        <v>4690</v>
      </c>
      <c r="C4717" s="11"/>
      <c r="D4717" s="11"/>
    </row>
    <row r="4718" spans="1:4">
      <c r="A4718" s="11"/>
      <c r="B4718" s="4">
        <v>4691</v>
      </c>
      <c r="C4718" s="11"/>
      <c r="D4718" s="11"/>
    </row>
    <row r="4719" spans="1:4">
      <c r="A4719" s="11"/>
      <c r="B4719" s="4">
        <v>4692</v>
      </c>
      <c r="C4719" s="11"/>
      <c r="D4719" s="11"/>
    </row>
    <row r="4720" spans="1:4">
      <c r="A4720" s="11"/>
      <c r="B4720" s="4">
        <v>4693</v>
      </c>
      <c r="C4720" s="11"/>
      <c r="D4720" s="11"/>
    </row>
    <row r="4721" spans="1:4">
      <c r="A4721" s="11"/>
      <c r="B4721" s="4">
        <v>4694</v>
      </c>
      <c r="C4721" s="11"/>
      <c r="D4721" s="11"/>
    </row>
    <row r="4722" spans="1:4">
      <c r="A4722" s="11"/>
      <c r="B4722" s="4">
        <v>4695</v>
      </c>
      <c r="C4722" s="11"/>
      <c r="D4722" s="11"/>
    </row>
    <row r="4723" spans="1:4">
      <c r="A4723" s="11"/>
      <c r="B4723" s="4">
        <v>4696</v>
      </c>
      <c r="C4723" s="11"/>
      <c r="D4723" s="11"/>
    </row>
    <row r="4724" spans="1:4">
      <c r="A4724" s="11"/>
      <c r="B4724" s="4">
        <v>4697</v>
      </c>
      <c r="C4724" s="11"/>
      <c r="D4724" s="11"/>
    </row>
    <row r="4725" spans="1:4">
      <c r="A4725" s="11"/>
      <c r="B4725" s="4">
        <v>4698</v>
      </c>
      <c r="C4725" s="11"/>
      <c r="D4725" s="11"/>
    </row>
    <row r="4726" spans="1:4">
      <c r="A4726" s="11"/>
      <c r="B4726" s="4">
        <v>4699</v>
      </c>
      <c r="C4726" s="11"/>
      <c r="D4726" s="11"/>
    </row>
    <row r="4727" spans="1:4">
      <c r="A4727" s="11"/>
      <c r="B4727" s="4">
        <v>4700</v>
      </c>
      <c r="C4727" s="11"/>
      <c r="D4727" s="11"/>
    </row>
    <row r="4728" spans="1:4">
      <c r="A4728" s="11"/>
      <c r="B4728" s="4">
        <v>4701</v>
      </c>
      <c r="C4728" s="11"/>
      <c r="D4728" s="11"/>
    </row>
    <row r="4729" spans="1:4">
      <c r="A4729" s="11"/>
      <c r="B4729" s="4">
        <v>4702</v>
      </c>
      <c r="C4729" s="11"/>
      <c r="D4729" s="11"/>
    </row>
    <row r="4730" spans="1:4">
      <c r="A4730" s="11"/>
      <c r="B4730" s="4">
        <v>4703</v>
      </c>
      <c r="C4730" s="11"/>
      <c r="D4730" s="11"/>
    </row>
    <row r="4731" spans="1:4">
      <c r="A4731" s="11"/>
      <c r="B4731" s="4">
        <v>4704</v>
      </c>
      <c r="C4731" s="11"/>
      <c r="D4731" s="11"/>
    </row>
    <row r="4732" spans="1:4">
      <c r="A4732" s="11"/>
      <c r="B4732" s="4">
        <v>4705</v>
      </c>
      <c r="C4732" s="11"/>
      <c r="D4732" s="11"/>
    </row>
    <row r="4733" spans="1:4">
      <c r="A4733" s="11"/>
      <c r="B4733" s="4">
        <v>4706</v>
      </c>
      <c r="C4733" s="11"/>
      <c r="D4733" s="11"/>
    </row>
    <row r="4734" spans="1:4">
      <c r="A4734" s="11"/>
      <c r="B4734" s="4">
        <v>4707</v>
      </c>
      <c r="C4734" s="11"/>
      <c r="D4734" s="11"/>
    </row>
    <row r="4735" spans="1:4">
      <c r="A4735" s="11"/>
      <c r="B4735" s="4">
        <v>4708</v>
      </c>
      <c r="C4735" s="11"/>
      <c r="D4735" s="11"/>
    </row>
    <row r="4736" spans="1:4">
      <c r="A4736" s="11"/>
      <c r="B4736" s="4">
        <v>4709</v>
      </c>
      <c r="C4736" s="11"/>
      <c r="D4736" s="11"/>
    </row>
    <row r="4737" spans="1:4">
      <c r="A4737" s="11"/>
      <c r="B4737" s="4">
        <v>4710</v>
      </c>
      <c r="C4737" s="11"/>
      <c r="D4737" s="11"/>
    </row>
    <row r="4738" spans="1:4">
      <c r="A4738" s="11"/>
      <c r="B4738" s="4">
        <v>4711</v>
      </c>
      <c r="C4738" s="11"/>
      <c r="D4738" s="11"/>
    </row>
    <row r="4739" spans="1:4">
      <c r="A4739" s="11"/>
      <c r="B4739" s="4">
        <v>4712</v>
      </c>
      <c r="C4739" s="11"/>
      <c r="D4739" s="11"/>
    </row>
    <row r="4740" spans="1:4">
      <c r="A4740" s="11"/>
      <c r="B4740" s="4">
        <v>4713</v>
      </c>
      <c r="C4740" s="11"/>
      <c r="D4740" s="11"/>
    </row>
    <row r="4741" spans="1:4">
      <c r="A4741" s="11"/>
      <c r="B4741" s="4">
        <v>4714</v>
      </c>
      <c r="C4741" s="11"/>
      <c r="D4741" s="11"/>
    </row>
    <row r="4742" spans="1:4">
      <c r="A4742" s="11"/>
      <c r="B4742" s="4">
        <v>4715</v>
      </c>
      <c r="C4742" s="11"/>
      <c r="D4742" s="11"/>
    </row>
    <row r="4743" spans="1:4">
      <c r="A4743" s="11"/>
      <c r="B4743" s="4">
        <v>4716</v>
      </c>
      <c r="C4743" s="11"/>
      <c r="D4743" s="11"/>
    </row>
    <row r="4744" spans="1:4">
      <c r="A4744" s="11"/>
      <c r="B4744" s="4">
        <v>4717</v>
      </c>
      <c r="C4744" s="11"/>
      <c r="D4744" s="11"/>
    </row>
    <row r="4745" spans="1:4">
      <c r="A4745" s="11"/>
      <c r="B4745" s="4">
        <v>4718</v>
      </c>
      <c r="C4745" s="11"/>
      <c r="D4745" s="11"/>
    </row>
    <row r="4746" spans="1:4">
      <c r="A4746" s="11"/>
      <c r="B4746" s="4">
        <v>4719</v>
      </c>
      <c r="C4746" s="11"/>
      <c r="D4746" s="11"/>
    </row>
    <row r="4747" spans="1:4">
      <c r="A4747" s="11"/>
      <c r="B4747" s="4">
        <v>4720</v>
      </c>
      <c r="C4747" s="11"/>
      <c r="D4747" s="11"/>
    </row>
    <row r="4748" spans="1:4">
      <c r="A4748" s="11"/>
      <c r="B4748" s="4">
        <v>4721</v>
      </c>
      <c r="C4748" s="11"/>
      <c r="D4748" s="11"/>
    </row>
    <row r="4749" spans="1:4">
      <c r="A4749" s="11"/>
      <c r="B4749" s="4">
        <v>4722</v>
      </c>
      <c r="C4749" s="11"/>
      <c r="D4749" s="11"/>
    </row>
    <row r="4750" spans="1:4">
      <c r="A4750" s="11"/>
      <c r="B4750" s="4">
        <v>4723</v>
      </c>
      <c r="C4750" s="11"/>
      <c r="D4750" s="11"/>
    </row>
    <row r="4751" spans="1:4">
      <c r="A4751" s="11"/>
      <c r="B4751" s="4">
        <v>4724</v>
      </c>
      <c r="C4751" s="11"/>
      <c r="D4751" s="11"/>
    </row>
    <row r="4752" spans="1:4">
      <c r="A4752" s="11"/>
      <c r="B4752" s="4">
        <v>4725</v>
      </c>
      <c r="C4752" s="11"/>
      <c r="D4752" s="11"/>
    </row>
    <row r="4753" spans="1:4">
      <c r="A4753" s="11"/>
      <c r="B4753" s="4">
        <v>4726</v>
      </c>
      <c r="C4753" s="11"/>
      <c r="D4753" s="11"/>
    </row>
    <row r="4754" spans="1:4">
      <c r="A4754" s="11"/>
      <c r="B4754" s="4">
        <v>4727</v>
      </c>
      <c r="C4754" s="11"/>
      <c r="D4754" s="11"/>
    </row>
    <row r="4755" spans="1:4">
      <c r="A4755" s="11"/>
      <c r="B4755" s="4">
        <v>4728</v>
      </c>
      <c r="C4755" s="11"/>
      <c r="D4755" s="11"/>
    </row>
    <row r="4756" spans="1:4">
      <c r="A4756" s="11"/>
      <c r="B4756" s="4">
        <v>4729</v>
      </c>
      <c r="C4756" s="11"/>
      <c r="D4756" s="11"/>
    </row>
    <row r="4757" spans="1:4">
      <c r="A4757" s="11"/>
      <c r="B4757" s="4">
        <v>4730</v>
      </c>
      <c r="C4757" s="11"/>
      <c r="D4757" s="11"/>
    </row>
    <row r="4758" spans="1:4">
      <c r="A4758" s="11"/>
      <c r="B4758" s="4">
        <v>4731</v>
      </c>
      <c r="C4758" s="11"/>
      <c r="D4758" s="11"/>
    </row>
    <row r="4759" spans="1:4">
      <c r="A4759" s="11"/>
      <c r="B4759" s="4">
        <v>4732</v>
      </c>
      <c r="C4759" s="11"/>
      <c r="D4759" s="11"/>
    </row>
    <row r="4760" spans="1:4">
      <c r="A4760" s="11"/>
      <c r="B4760" s="4">
        <v>4733</v>
      </c>
      <c r="C4760" s="11"/>
      <c r="D4760" s="11"/>
    </row>
    <row r="4761" spans="1:4">
      <c r="A4761" s="11"/>
      <c r="B4761" s="4">
        <v>4734</v>
      </c>
      <c r="C4761" s="11"/>
      <c r="D4761" s="11"/>
    </row>
    <row r="4762" spans="1:4">
      <c r="A4762" s="11"/>
      <c r="B4762" s="4">
        <v>4735</v>
      </c>
      <c r="C4762" s="11"/>
      <c r="D4762" s="11"/>
    </row>
    <row r="4763" spans="1:4">
      <c r="A4763" s="11"/>
      <c r="B4763" s="4">
        <v>4736</v>
      </c>
      <c r="C4763" s="11"/>
      <c r="D4763" s="11"/>
    </row>
    <row r="4764" spans="1:4">
      <c r="A4764" s="11"/>
      <c r="B4764" s="4">
        <v>4737</v>
      </c>
      <c r="C4764" s="11"/>
      <c r="D4764" s="11"/>
    </row>
    <row r="4765" spans="1:4">
      <c r="A4765" s="11"/>
      <c r="B4765" s="4">
        <v>4738</v>
      </c>
      <c r="C4765" s="11"/>
      <c r="D4765" s="11"/>
    </row>
    <row r="4766" spans="1:4">
      <c r="A4766" s="11"/>
      <c r="B4766" s="4">
        <v>4739</v>
      </c>
      <c r="C4766" s="11"/>
      <c r="D4766" s="11"/>
    </row>
    <row r="4767" spans="1:4">
      <c r="A4767" s="11"/>
      <c r="B4767" s="4">
        <v>4740</v>
      </c>
      <c r="C4767" s="11"/>
      <c r="D4767" s="11"/>
    </row>
    <row r="4768" spans="1:4">
      <c r="A4768" s="11"/>
      <c r="B4768" s="4">
        <v>4741</v>
      </c>
      <c r="C4768" s="11"/>
      <c r="D4768" s="11"/>
    </row>
    <row r="4769" spans="1:4">
      <c r="A4769" s="11"/>
      <c r="B4769" s="4">
        <v>4742</v>
      </c>
      <c r="C4769" s="11"/>
      <c r="D4769" s="11"/>
    </row>
    <row r="4770" spans="1:4">
      <c r="A4770" s="11"/>
      <c r="B4770" s="4">
        <v>4743</v>
      </c>
      <c r="C4770" s="11"/>
      <c r="D4770" s="11"/>
    </row>
    <row r="4771" spans="1:4">
      <c r="A4771" s="11"/>
      <c r="B4771" s="4">
        <v>4744</v>
      </c>
      <c r="C4771" s="11"/>
      <c r="D4771" s="11"/>
    </row>
    <row r="4772" spans="1:4">
      <c r="A4772" s="11"/>
      <c r="B4772" s="4">
        <v>4745</v>
      </c>
      <c r="C4772" s="11"/>
      <c r="D4772" s="11"/>
    </row>
    <row r="4773" spans="1:4">
      <c r="A4773" s="11"/>
      <c r="B4773" s="4">
        <v>4746</v>
      </c>
      <c r="C4773" s="11"/>
      <c r="D4773" s="11"/>
    </row>
    <row r="4774" spans="1:4">
      <c r="A4774" s="11"/>
      <c r="B4774" s="4">
        <v>4747</v>
      </c>
      <c r="C4774" s="11"/>
      <c r="D4774" s="11"/>
    </row>
    <row r="4775" spans="1:4">
      <c r="A4775" s="11"/>
      <c r="B4775" s="4">
        <v>4748</v>
      </c>
      <c r="C4775" s="11"/>
      <c r="D4775" s="11"/>
    </row>
    <row r="4776" spans="1:4">
      <c r="A4776" s="11"/>
      <c r="B4776" s="4">
        <v>4749</v>
      </c>
      <c r="C4776" s="11"/>
      <c r="D4776" s="11"/>
    </row>
    <row r="4777" spans="1:4">
      <c r="A4777" s="11"/>
      <c r="B4777" s="4">
        <v>4750</v>
      </c>
      <c r="C4777" s="11"/>
      <c r="D4777" s="11"/>
    </row>
    <row r="4778" spans="1:4">
      <c r="A4778" s="11"/>
      <c r="B4778" s="4">
        <v>4751</v>
      </c>
      <c r="C4778" s="11"/>
      <c r="D4778" s="11"/>
    </row>
    <row r="4779" spans="1:4">
      <c r="A4779" s="11"/>
      <c r="B4779" s="4">
        <v>4752</v>
      </c>
      <c r="C4779" s="11"/>
      <c r="D4779" s="11"/>
    </row>
    <row r="4780" spans="1:4">
      <c r="A4780" s="11"/>
      <c r="B4780" s="4">
        <v>4753</v>
      </c>
      <c r="C4780" s="11"/>
      <c r="D4780" s="11"/>
    </row>
    <row r="4781" spans="1:4">
      <c r="A4781" s="11"/>
      <c r="B4781" s="4">
        <v>4754</v>
      </c>
      <c r="C4781" s="11"/>
      <c r="D4781" s="11"/>
    </row>
    <row r="4782" spans="1:4">
      <c r="A4782" s="11"/>
      <c r="B4782" s="4">
        <v>4755</v>
      </c>
      <c r="C4782" s="11"/>
      <c r="D4782" s="11"/>
    </row>
    <row r="4783" spans="1:4">
      <c r="A4783" s="11"/>
      <c r="B4783" s="4">
        <v>4756</v>
      </c>
      <c r="C4783" s="11"/>
      <c r="D4783" s="11"/>
    </row>
    <row r="4784" spans="1:4">
      <c r="A4784" s="11"/>
      <c r="B4784" s="4">
        <v>4757</v>
      </c>
      <c r="C4784" s="11"/>
      <c r="D4784" s="11"/>
    </row>
    <row r="4785" spans="1:4">
      <c r="A4785" s="11"/>
      <c r="B4785" s="4">
        <v>4758</v>
      </c>
      <c r="C4785" s="11"/>
      <c r="D4785" s="11"/>
    </row>
    <row r="4786" spans="1:4">
      <c r="A4786" s="11"/>
      <c r="B4786" s="4">
        <v>4759</v>
      </c>
      <c r="C4786" s="11"/>
      <c r="D4786" s="11"/>
    </row>
    <row r="4787" spans="1:4">
      <c r="A4787" s="11"/>
      <c r="B4787" s="4">
        <v>4760</v>
      </c>
      <c r="C4787" s="11"/>
      <c r="D4787" s="11"/>
    </row>
    <row r="4788" spans="1:4">
      <c r="A4788" s="11"/>
      <c r="B4788" s="4">
        <v>4761</v>
      </c>
      <c r="C4788" s="11"/>
      <c r="D4788" s="11"/>
    </row>
    <row r="4789" spans="1:4">
      <c r="A4789" s="11"/>
      <c r="B4789" s="4">
        <v>4762</v>
      </c>
      <c r="C4789" s="11"/>
      <c r="D4789" s="11"/>
    </row>
    <row r="4790" spans="1:4">
      <c r="A4790" s="11"/>
      <c r="B4790" s="4">
        <v>4763</v>
      </c>
      <c r="C4790" s="11"/>
      <c r="D4790" s="11"/>
    </row>
    <row r="4791" spans="1:4">
      <c r="A4791" s="11"/>
      <c r="B4791" s="4">
        <v>4764</v>
      </c>
      <c r="C4791" s="11"/>
      <c r="D4791" s="11"/>
    </row>
    <row r="4792" spans="1:4">
      <c r="A4792" s="11"/>
      <c r="B4792" s="4">
        <v>4765</v>
      </c>
      <c r="C4792" s="11"/>
      <c r="D4792" s="11"/>
    </row>
    <row r="4793" spans="1:4">
      <c r="A4793" s="11"/>
      <c r="B4793" s="4">
        <v>4766</v>
      </c>
      <c r="C4793" s="11"/>
      <c r="D4793" s="11"/>
    </row>
    <row r="4794" spans="1:4">
      <c r="A4794" s="11"/>
      <c r="B4794" s="4">
        <v>4767</v>
      </c>
      <c r="C4794" s="11"/>
      <c r="D4794" s="11"/>
    </row>
    <row r="4795" spans="1:4">
      <c r="A4795" s="11"/>
      <c r="B4795" s="4">
        <v>4768</v>
      </c>
      <c r="C4795" s="11"/>
      <c r="D4795" s="11"/>
    </row>
    <row r="4796" spans="1:4">
      <c r="A4796" s="11"/>
      <c r="B4796" s="4">
        <v>4769</v>
      </c>
      <c r="C4796" s="11"/>
      <c r="D4796" s="11"/>
    </row>
    <row r="4797" spans="1:4">
      <c r="A4797" s="11"/>
      <c r="B4797" s="4">
        <v>4770</v>
      </c>
      <c r="C4797" s="11"/>
      <c r="D4797" s="11"/>
    </row>
    <row r="4798" spans="1:4">
      <c r="A4798" s="11"/>
      <c r="B4798" s="4">
        <v>4771</v>
      </c>
      <c r="C4798" s="11"/>
      <c r="D4798" s="11"/>
    </row>
    <row r="4799" spans="1:4">
      <c r="A4799" s="11"/>
      <c r="B4799" s="4">
        <v>4772</v>
      </c>
      <c r="C4799" s="11"/>
      <c r="D4799" s="11"/>
    </row>
    <row r="4800" spans="1:4">
      <c r="A4800" s="11"/>
      <c r="B4800" s="4">
        <v>4773</v>
      </c>
      <c r="C4800" s="11"/>
      <c r="D4800" s="11"/>
    </row>
    <row r="4801" spans="1:4">
      <c r="A4801" s="11"/>
      <c r="B4801" s="4">
        <v>4774</v>
      </c>
      <c r="C4801" s="11"/>
      <c r="D4801" s="11"/>
    </row>
    <row r="4802" spans="1:4">
      <c r="A4802" s="11"/>
      <c r="B4802" s="4">
        <v>4775</v>
      </c>
      <c r="C4802" s="11"/>
      <c r="D4802" s="11"/>
    </row>
    <row r="4803" spans="1:4">
      <c r="A4803" s="11"/>
      <c r="B4803" s="4">
        <v>4776</v>
      </c>
      <c r="C4803" s="11"/>
      <c r="D4803" s="11"/>
    </row>
    <row r="4804" spans="1:4">
      <c r="A4804" s="11"/>
      <c r="B4804" s="4">
        <v>4777</v>
      </c>
      <c r="C4804" s="11"/>
      <c r="D4804" s="11"/>
    </row>
    <row r="4805" spans="1:4">
      <c r="A4805" s="11"/>
      <c r="B4805" s="4">
        <v>4778</v>
      </c>
      <c r="C4805" s="11"/>
      <c r="D4805" s="11"/>
    </row>
    <row r="4806" spans="1:4">
      <c r="A4806" s="11"/>
      <c r="B4806" s="4">
        <v>4779</v>
      </c>
      <c r="C4806" s="11"/>
      <c r="D4806" s="11"/>
    </row>
    <row r="4807" spans="1:4">
      <c r="A4807" s="11"/>
      <c r="B4807" s="4">
        <v>4780</v>
      </c>
      <c r="C4807" s="11"/>
      <c r="D4807" s="11"/>
    </row>
    <row r="4808" spans="1:4">
      <c r="A4808" s="11"/>
      <c r="B4808" s="4">
        <v>4781</v>
      </c>
      <c r="C4808" s="11"/>
      <c r="D4808" s="11"/>
    </row>
    <row r="4809" spans="1:4">
      <c r="A4809" s="11"/>
      <c r="B4809" s="4">
        <v>4782</v>
      </c>
      <c r="C4809" s="11"/>
      <c r="D4809" s="11"/>
    </row>
    <row r="4810" spans="1:4">
      <c r="A4810" s="11"/>
      <c r="B4810" s="4">
        <v>4783</v>
      </c>
      <c r="C4810" s="11"/>
      <c r="D4810" s="11"/>
    </row>
    <row r="4811" spans="1:4">
      <c r="A4811" s="11"/>
      <c r="B4811" s="4">
        <v>4784</v>
      </c>
      <c r="C4811" s="11"/>
      <c r="D4811" s="11"/>
    </row>
    <row r="4812" spans="1:4">
      <c r="A4812" s="11"/>
      <c r="B4812" s="4">
        <v>4785</v>
      </c>
      <c r="C4812" s="11"/>
      <c r="D4812" s="11"/>
    </row>
    <row r="4813" spans="1:4">
      <c r="A4813" s="11"/>
      <c r="B4813" s="4">
        <v>4786</v>
      </c>
      <c r="C4813" s="11"/>
      <c r="D4813" s="11"/>
    </row>
    <row r="4814" spans="1:4">
      <c r="A4814" s="11"/>
      <c r="B4814" s="4">
        <v>4787</v>
      </c>
      <c r="C4814" s="11"/>
      <c r="D4814" s="11"/>
    </row>
    <row r="4815" spans="1:4">
      <c r="A4815" s="11"/>
      <c r="B4815" s="4">
        <v>4788</v>
      </c>
      <c r="C4815" s="11"/>
      <c r="D4815" s="11"/>
    </row>
    <row r="4816" spans="1:4">
      <c r="A4816" s="11"/>
      <c r="B4816" s="4">
        <v>4789</v>
      </c>
      <c r="C4816" s="11"/>
      <c r="D4816" s="11"/>
    </row>
    <row r="4817" spans="1:4">
      <c r="A4817" s="11"/>
      <c r="B4817" s="4">
        <v>4790</v>
      </c>
      <c r="C4817" s="11"/>
      <c r="D4817" s="11"/>
    </row>
    <row r="4818" spans="1:4">
      <c r="A4818" s="11"/>
      <c r="B4818" s="4">
        <v>4791</v>
      </c>
      <c r="C4818" s="11"/>
      <c r="D4818" s="11"/>
    </row>
    <row r="4819" spans="1:4">
      <c r="A4819" s="11"/>
      <c r="B4819" s="4">
        <v>4792</v>
      </c>
      <c r="C4819" s="11"/>
      <c r="D4819" s="11"/>
    </row>
    <row r="4820" spans="1:4">
      <c r="A4820" s="11"/>
      <c r="B4820" s="4">
        <v>4793</v>
      </c>
      <c r="C4820" s="11"/>
      <c r="D4820" s="11"/>
    </row>
    <row r="4821" spans="1:4">
      <c r="A4821" s="11"/>
      <c r="B4821" s="4">
        <v>4794</v>
      </c>
      <c r="C4821" s="11"/>
      <c r="D4821" s="11"/>
    </row>
    <row r="4822" spans="1:4">
      <c r="A4822" s="11"/>
      <c r="B4822" s="4">
        <v>4795</v>
      </c>
      <c r="C4822" s="11"/>
      <c r="D4822" s="11"/>
    </row>
    <row r="4823" spans="1:4">
      <c r="A4823" s="11"/>
      <c r="B4823" s="4">
        <v>4796</v>
      </c>
      <c r="C4823" s="11"/>
      <c r="D4823" s="11"/>
    </row>
    <row r="4824" spans="1:4">
      <c r="A4824" s="11"/>
      <c r="B4824" s="4">
        <v>4797</v>
      </c>
      <c r="C4824" s="11"/>
      <c r="D4824" s="11"/>
    </row>
    <row r="4825" spans="1:4">
      <c r="A4825" s="11"/>
      <c r="B4825" s="4">
        <v>4798</v>
      </c>
      <c r="C4825" s="11"/>
      <c r="D4825" s="11"/>
    </row>
    <row r="4826" spans="1:4">
      <c r="A4826" s="11"/>
      <c r="B4826" s="4">
        <v>4799</v>
      </c>
      <c r="C4826" s="11"/>
      <c r="D4826" s="11"/>
    </row>
    <row r="4827" spans="1:4">
      <c r="A4827" s="11"/>
      <c r="B4827" s="4">
        <v>4800</v>
      </c>
      <c r="C4827" s="11"/>
      <c r="D4827" s="11"/>
    </row>
    <row r="4828" spans="1:4">
      <c r="A4828" s="11"/>
      <c r="B4828" s="4">
        <v>4801</v>
      </c>
      <c r="C4828" s="11"/>
      <c r="D4828" s="11"/>
    </row>
    <row r="4829" spans="1:4">
      <c r="A4829" s="11"/>
      <c r="B4829" s="4">
        <v>4802</v>
      </c>
      <c r="C4829" s="11"/>
      <c r="D4829" s="11"/>
    </row>
    <row r="4830" spans="1:4">
      <c r="A4830" s="11"/>
      <c r="B4830" s="4">
        <v>4803</v>
      </c>
      <c r="C4830" s="11"/>
      <c r="D4830" s="11"/>
    </row>
    <row r="4831" spans="1:4">
      <c r="A4831" s="11"/>
      <c r="B4831" s="4">
        <v>4804</v>
      </c>
      <c r="C4831" s="11"/>
      <c r="D4831" s="11"/>
    </row>
    <row r="4832" spans="1:4">
      <c r="A4832" s="11"/>
      <c r="B4832" s="4">
        <v>4805</v>
      </c>
      <c r="C4832" s="11"/>
      <c r="D4832" s="11"/>
    </row>
    <row r="4833" spans="1:4">
      <c r="A4833" s="11"/>
      <c r="B4833" s="4">
        <v>4806</v>
      </c>
      <c r="C4833" s="11"/>
      <c r="D4833" s="11"/>
    </row>
    <row r="4834" spans="1:4">
      <c r="A4834" s="11"/>
      <c r="B4834" s="4">
        <v>4807</v>
      </c>
      <c r="C4834" s="11"/>
      <c r="D4834" s="11"/>
    </row>
    <row r="4835" spans="1:4">
      <c r="A4835" s="11"/>
      <c r="B4835" s="4">
        <v>4808</v>
      </c>
      <c r="C4835" s="11"/>
      <c r="D4835" s="11"/>
    </row>
    <row r="4836" spans="1:4">
      <c r="A4836" s="11"/>
      <c r="B4836" s="4">
        <v>4809</v>
      </c>
      <c r="C4836" s="11"/>
      <c r="D4836" s="11"/>
    </row>
    <row r="4837" spans="1:4">
      <c r="A4837" s="11"/>
      <c r="B4837" s="4">
        <v>4810</v>
      </c>
      <c r="C4837" s="11"/>
      <c r="D4837" s="11"/>
    </row>
    <row r="4838" spans="1:4">
      <c r="A4838" s="11"/>
      <c r="B4838" s="4">
        <v>4811</v>
      </c>
      <c r="C4838" s="11"/>
      <c r="D4838" s="11"/>
    </row>
    <row r="4839" spans="1:4">
      <c r="A4839" s="11"/>
      <c r="B4839" s="4">
        <v>4812</v>
      </c>
      <c r="C4839" s="11"/>
      <c r="D4839" s="11"/>
    </row>
    <row r="4840" spans="1:4">
      <c r="A4840" s="11"/>
      <c r="B4840" s="4">
        <v>4813</v>
      </c>
      <c r="C4840" s="11"/>
      <c r="D4840" s="11"/>
    </row>
    <row r="4841" spans="1:4">
      <c r="A4841" s="11"/>
      <c r="B4841" s="4">
        <v>4814</v>
      </c>
      <c r="C4841" s="11"/>
      <c r="D4841" s="11"/>
    </row>
    <row r="4842" spans="1:4">
      <c r="A4842" s="11"/>
      <c r="B4842" s="4">
        <v>4815</v>
      </c>
      <c r="C4842" s="11"/>
      <c r="D4842" s="11"/>
    </row>
    <row r="4843" spans="1:4">
      <c r="A4843" s="11"/>
      <c r="B4843" s="4">
        <v>4816</v>
      </c>
      <c r="C4843" s="11"/>
      <c r="D4843" s="11"/>
    </row>
    <row r="4844" spans="1:4">
      <c r="A4844" s="11"/>
      <c r="B4844" s="4">
        <v>4817</v>
      </c>
      <c r="C4844" s="11"/>
      <c r="D4844" s="11"/>
    </row>
    <row r="4845" spans="1:4">
      <c r="A4845" s="11"/>
      <c r="B4845" s="4">
        <v>4818</v>
      </c>
      <c r="C4845" s="11"/>
      <c r="D4845" s="11"/>
    </row>
    <row r="4846" spans="1:4">
      <c r="A4846" s="11"/>
      <c r="B4846" s="4">
        <v>4819</v>
      </c>
      <c r="C4846" s="11"/>
      <c r="D4846" s="11"/>
    </row>
    <row r="4847" spans="1:4">
      <c r="A4847" s="11"/>
      <c r="B4847" s="4">
        <v>4820</v>
      </c>
      <c r="C4847" s="11"/>
      <c r="D4847" s="11"/>
    </row>
    <row r="4848" spans="1:4">
      <c r="A4848" s="11"/>
      <c r="B4848" s="4">
        <v>4821</v>
      </c>
      <c r="C4848" s="11"/>
      <c r="D4848" s="11"/>
    </row>
    <row r="4849" spans="1:4">
      <c r="A4849" s="11"/>
      <c r="B4849" s="4">
        <v>4822</v>
      </c>
      <c r="C4849" s="11"/>
      <c r="D4849" s="11"/>
    </row>
    <row r="4850" spans="1:4">
      <c r="A4850" s="11"/>
      <c r="B4850" s="4">
        <v>4823</v>
      </c>
      <c r="C4850" s="11"/>
      <c r="D4850" s="11"/>
    </row>
    <row r="4851" spans="1:4">
      <c r="A4851" s="11"/>
      <c r="B4851" s="4">
        <v>4824</v>
      </c>
      <c r="C4851" s="11"/>
      <c r="D4851" s="11"/>
    </row>
    <row r="4852" spans="1:4">
      <c r="A4852" s="11"/>
      <c r="B4852" s="4">
        <v>4825</v>
      </c>
      <c r="C4852" s="11"/>
      <c r="D4852" s="11"/>
    </row>
    <row r="4853" spans="1:4">
      <c r="A4853" s="11"/>
      <c r="B4853" s="4">
        <v>4826</v>
      </c>
      <c r="C4853" s="11"/>
      <c r="D4853" s="11"/>
    </row>
    <row r="4854" spans="1:4">
      <c r="A4854" s="11"/>
      <c r="B4854" s="4">
        <v>4827</v>
      </c>
      <c r="C4854" s="11"/>
      <c r="D4854" s="11"/>
    </row>
    <row r="4855" spans="1:4">
      <c r="A4855" s="11"/>
      <c r="B4855" s="4">
        <v>4828</v>
      </c>
      <c r="C4855" s="11"/>
      <c r="D4855" s="11"/>
    </row>
    <row r="4856" spans="1:4">
      <c r="A4856" s="11"/>
      <c r="B4856" s="4">
        <v>4829</v>
      </c>
      <c r="C4856" s="11"/>
      <c r="D4856" s="11"/>
    </row>
    <row r="4857" spans="1:4">
      <c r="A4857" s="11"/>
      <c r="B4857" s="4">
        <v>4830</v>
      </c>
      <c r="C4857" s="11"/>
      <c r="D4857" s="11"/>
    </row>
    <row r="4858" spans="1:4">
      <c r="A4858" s="11"/>
      <c r="B4858" s="4">
        <v>4831</v>
      </c>
      <c r="C4858" s="11"/>
      <c r="D4858" s="11"/>
    </row>
    <row r="4859" spans="1:4">
      <c r="A4859" s="11"/>
      <c r="B4859" s="4">
        <v>4832</v>
      </c>
      <c r="C4859" s="11"/>
      <c r="D4859" s="11"/>
    </row>
    <row r="4860" spans="1:4">
      <c r="A4860" s="11"/>
      <c r="B4860" s="4">
        <v>4833</v>
      </c>
      <c r="C4860" s="11"/>
      <c r="D4860" s="11"/>
    </row>
    <row r="4861" spans="1:4">
      <c r="A4861" s="11"/>
      <c r="B4861" s="4">
        <v>4834</v>
      </c>
      <c r="C4861" s="11"/>
      <c r="D4861" s="11"/>
    </row>
    <row r="4862" spans="1:4">
      <c r="A4862" s="11"/>
      <c r="B4862" s="4">
        <v>4835</v>
      </c>
      <c r="C4862" s="11"/>
      <c r="D4862" s="11"/>
    </row>
    <row r="4863" spans="1:4">
      <c r="A4863" s="11"/>
      <c r="B4863" s="4">
        <v>4836</v>
      </c>
      <c r="C4863" s="11"/>
      <c r="D4863" s="11"/>
    </row>
    <row r="4864" spans="1:4">
      <c r="A4864" s="11"/>
      <c r="B4864" s="4">
        <v>4837</v>
      </c>
      <c r="C4864" s="11"/>
      <c r="D4864" s="11"/>
    </row>
    <row r="4865" spans="1:4">
      <c r="A4865" s="11"/>
      <c r="B4865" s="4">
        <v>4838</v>
      </c>
      <c r="C4865" s="11"/>
      <c r="D4865" s="11"/>
    </row>
    <row r="4866" spans="1:4">
      <c r="A4866" s="11"/>
      <c r="B4866" s="4">
        <v>4839</v>
      </c>
      <c r="C4866" s="11"/>
      <c r="D4866" s="11"/>
    </row>
    <row r="4867" spans="1:4">
      <c r="A4867" s="11"/>
      <c r="B4867" s="4">
        <v>4840</v>
      </c>
      <c r="C4867" s="11"/>
      <c r="D4867" s="11"/>
    </row>
    <row r="4868" spans="1:4">
      <c r="A4868" s="11"/>
      <c r="B4868" s="4">
        <v>4841</v>
      </c>
      <c r="C4868" s="11"/>
      <c r="D4868" s="11"/>
    </row>
    <row r="4869" spans="1:4">
      <c r="A4869" s="11"/>
      <c r="B4869" s="4">
        <v>4842</v>
      </c>
      <c r="C4869" s="11"/>
      <c r="D4869" s="11"/>
    </row>
    <row r="4870" spans="1:4">
      <c r="A4870" s="11"/>
      <c r="B4870" s="4">
        <v>4843</v>
      </c>
      <c r="C4870" s="11"/>
      <c r="D4870" s="11"/>
    </row>
    <row r="4871" spans="1:4">
      <c r="A4871" s="11"/>
      <c r="B4871" s="4">
        <v>4844</v>
      </c>
      <c r="C4871" s="11"/>
      <c r="D4871" s="11"/>
    </row>
    <row r="4872" spans="1:4">
      <c r="A4872" s="11"/>
      <c r="B4872" s="4">
        <v>4845</v>
      </c>
      <c r="C4872" s="11"/>
      <c r="D4872" s="11"/>
    </row>
    <row r="4873" spans="1:4">
      <c r="A4873" s="11"/>
      <c r="B4873" s="4">
        <v>4846</v>
      </c>
      <c r="C4873" s="11"/>
      <c r="D4873" s="11"/>
    </row>
    <row r="4874" spans="1:4">
      <c r="A4874" s="11"/>
      <c r="B4874" s="4">
        <v>4847</v>
      </c>
      <c r="C4874" s="11"/>
      <c r="D4874" s="11"/>
    </row>
    <row r="4875" spans="1:4">
      <c r="A4875" s="11"/>
      <c r="B4875" s="4">
        <v>4848</v>
      </c>
      <c r="C4875" s="11"/>
      <c r="D4875" s="11"/>
    </row>
    <row r="4876" spans="1:4">
      <c r="A4876" s="11"/>
      <c r="B4876" s="4">
        <v>4849</v>
      </c>
      <c r="C4876" s="11"/>
      <c r="D4876" s="11"/>
    </row>
    <row r="4877" spans="1:4">
      <c r="A4877" s="11"/>
      <c r="B4877" s="4">
        <v>4850</v>
      </c>
      <c r="C4877" s="11"/>
      <c r="D4877" s="11"/>
    </row>
    <row r="4878" spans="1:4">
      <c r="A4878" s="11"/>
      <c r="B4878" s="4">
        <v>4851</v>
      </c>
      <c r="C4878" s="11"/>
      <c r="D4878" s="11"/>
    </row>
    <row r="4879" spans="1:4">
      <c r="A4879" s="11"/>
      <c r="B4879" s="4">
        <v>4852</v>
      </c>
      <c r="C4879" s="11"/>
      <c r="D4879" s="11"/>
    </row>
    <row r="4880" spans="1:4">
      <c r="A4880" s="11"/>
      <c r="B4880" s="4">
        <v>4853</v>
      </c>
      <c r="C4880" s="11"/>
      <c r="D4880" s="11"/>
    </row>
    <row r="4881" spans="1:4">
      <c r="A4881" s="11"/>
      <c r="B4881" s="4">
        <v>4854</v>
      </c>
      <c r="C4881" s="11"/>
      <c r="D4881" s="11"/>
    </row>
    <row r="4882" spans="1:4">
      <c r="A4882" s="11"/>
      <c r="B4882" s="4">
        <v>4855</v>
      </c>
      <c r="C4882" s="11"/>
      <c r="D4882" s="11"/>
    </row>
    <row r="4883" spans="1:4">
      <c r="A4883" s="11"/>
      <c r="B4883" s="4">
        <v>4856</v>
      </c>
      <c r="C4883" s="11"/>
      <c r="D4883" s="11"/>
    </row>
    <row r="4884" spans="1:4">
      <c r="A4884" s="11"/>
      <c r="B4884" s="4">
        <v>4857</v>
      </c>
      <c r="C4884" s="11"/>
      <c r="D4884" s="11"/>
    </row>
    <row r="4885" spans="1:4">
      <c r="A4885" s="11"/>
      <c r="B4885" s="4">
        <v>4858</v>
      </c>
      <c r="C4885" s="11"/>
      <c r="D4885" s="11"/>
    </row>
    <row r="4886" spans="1:4">
      <c r="A4886" s="11"/>
      <c r="B4886" s="4">
        <v>4859</v>
      </c>
      <c r="C4886" s="11"/>
      <c r="D4886" s="11"/>
    </row>
    <row r="4887" spans="1:4">
      <c r="A4887" s="11"/>
      <c r="B4887" s="4">
        <v>4860</v>
      </c>
      <c r="C4887" s="11"/>
      <c r="D4887" s="11"/>
    </row>
    <row r="4888" spans="1:4">
      <c r="A4888" s="11"/>
      <c r="B4888" s="4">
        <v>4861</v>
      </c>
      <c r="C4888" s="11"/>
      <c r="D4888" s="11"/>
    </row>
    <row r="4889" spans="1:4">
      <c r="A4889" s="11"/>
      <c r="B4889" s="4">
        <v>4862</v>
      </c>
      <c r="C4889" s="11"/>
      <c r="D4889" s="11"/>
    </row>
    <row r="4890" spans="1:4">
      <c r="A4890" s="11"/>
      <c r="B4890" s="4">
        <v>4863</v>
      </c>
      <c r="C4890" s="11"/>
      <c r="D4890" s="11"/>
    </row>
    <row r="4891" spans="1:4">
      <c r="A4891" s="11"/>
      <c r="B4891" s="4">
        <v>4864</v>
      </c>
      <c r="C4891" s="11"/>
      <c r="D4891" s="11"/>
    </row>
    <row r="4892" spans="1:4">
      <c r="A4892" s="11"/>
      <c r="B4892" s="4">
        <v>4865</v>
      </c>
      <c r="C4892" s="11"/>
      <c r="D4892" s="11"/>
    </row>
    <row r="4893" spans="1:4">
      <c r="A4893" s="11"/>
      <c r="B4893" s="4">
        <v>4866</v>
      </c>
      <c r="C4893" s="11"/>
      <c r="D4893" s="11"/>
    </row>
    <row r="4894" spans="1:4">
      <c r="A4894" s="11"/>
      <c r="B4894" s="4">
        <v>4867</v>
      </c>
      <c r="C4894" s="11"/>
      <c r="D4894" s="11"/>
    </row>
    <row r="4895" spans="1:4">
      <c r="A4895" s="11"/>
      <c r="B4895" s="4">
        <v>4868</v>
      </c>
      <c r="C4895" s="11"/>
      <c r="D4895" s="11"/>
    </row>
    <row r="4896" spans="1:4">
      <c r="A4896" s="11"/>
      <c r="B4896" s="4">
        <v>4869</v>
      </c>
      <c r="C4896" s="11"/>
      <c r="D4896" s="11"/>
    </row>
    <row r="4897" spans="1:4">
      <c r="A4897" s="11"/>
      <c r="B4897" s="4">
        <v>4870</v>
      </c>
      <c r="C4897" s="11"/>
      <c r="D4897" s="11"/>
    </row>
    <row r="4898" spans="1:4">
      <c r="A4898" s="11"/>
      <c r="B4898" s="4">
        <v>4871</v>
      </c>
      <c r="C4898" s="11"/>
      <c r="D4898" s="11"/>
    </row>
    <row r="4899" spans="1:4">
      <c r="A4899" s="11"/>
      <c r="B4899" s="4">
        <v>4872</v>
      </c>
      <c r="C4899" s="11"/>
      <c r="D4899" s="11"/>
    </row>
    <row r="4900" spans="1:4">
      <c r="A4900" s="11"/>
      <c r="B4900" s="4">
        <v>4873</v>
      </c>
      <c r="C4900" s="11"/>
      <c r="D4900" s="11"/>
    </row>
    <row r="4901" spans="1:4">
      <c r="A4901" s="11"/>
      <c r="B4901" s="4">
        <v>4874</v>
      </c>
      <c r="C4901" s="11"/>
      <c r="D4901" s="11"/>
    </row>
    <row r="4902" spans="1:4">
      <c r="A4902" s="11"/>
      <c r="B4902" s="4">
        <v>4875</v>
      </c>
      <c r="C4902" s="11"/>
      <c r="D4902" s="11"/>
    </row>
    <row r="4903" spans="1:4">
      <c r="A4903" s="11"/>
      <c r="B4903" s="4">
        <v>4876</v>
      </c>
      <c r="C4903" s="11"/>
      <c r="D4903" s="11"/>
    </row>
    <row r="4904" spans="1:4">
      <c r="A4904" s="11"/>
      <c r="B4904" s="4">
        <v>4877</v>
      </c>
      <c r="C4904" s="11"/>
      <c r="D4904" s="11"/>
    </row>
    <row r="4905" spans="1:4">
      <c r="A4905" s="11"/>
      <c r="B4905" s="4">
        <v>4878</v>
      </c>
      <c r="C4905" s="11"/>
      <c r="D4905" s="11"/>
    </row>
    <row r="4906" spans="1:4">
      <c r="A4906" s="11"/>
      <c r="B4906" s="4">
        <v>4879</v>
      </c>
      <c r="C4906" s="11"/>
      <c r="D4906" s="11"/>
    </row>
    <row r="4907" spans="1:4">
      <c r="A4907" s="11"/>
      <c r="B4907" s="4">
        <v>4880</v>
      </c>
      <c r="C4907" s="11"/>
      <c r="D4907" s="11"/>
    </row>
    <row r="4908" spans="1:4">
      <c r="A4908" s="11"/>
      <c r="B4908" s="4">
        <v>4881</v>
      </c>
      <c r="C4908" s="11"/>
      <c r="D4908" s="11"/>
    </row>
    <row r="4909" spans="1:4">
      <c r="A4909" s="11"/>
      <c r="B4909" s="4">
        <v>4882</v>
      </c>
      <c r="C4909" s="11"/>
      <c r="D4909" s="11"/>
    </row>
    <row r="4910" spans="1:4">
      <c r="A4910" s="11"/>
      <c r="B4910" s="4">
        <v>4883</v>
      </c>
      <c r="C4910" s="11"/>
      <c r="D4910" s="11"/>
    </row>
    <row r="4911" spans="1:4">
      <c r="A4911" s="11"/>
      <c r="B4911" s="4">
        <v>4884</v>
      </c>
      <c r="C4911" s="11"/>
      <c r="D4911" s="11"/>
    </row>
    <row r="4912" spans="1:4">
      <c r="A4912" s="11"/>
      <c r="B4912" s="4">
        <v>4885</v>
      </c>
      <c r="C4912" s="11"/>
      <c r="D4912" s="11"/>
    </row>
    <row r="4913" spans="1:4">
      <c r="A4913" s="11"/>
      <c r="B4913" s="4">
        <v>4886</v>
      </c>
      <c r="C4913" s="11"/>
      <c r="D4913" s="11"/>
    </row>
    <row r="4914" spans="1:4">
      <c r="A4914" s="11"/>
      <c r="B4914" s="4">
        <v>4887</v>
      </c>
      <c r="C4914" s="11"/>
      <c r="D4914" s="11"/>
    </row>
    <row r="4915" spans="1:4">
      <c r="A4915" s="11"/>
      <c r="B4915" s="4">
        <v>4888</v>
      </c>
      <c r="C4915" s="11"/>
      <c r="D4915" s="11"/>
    </row>
    <row r="4916" spans="1:4">
      <c r="A4916" s="11"/>
      <c r="B4916" s="4">
        <v>4889</v>
      </c>
      <c r="C4916" s="11"/>
      <c r="D4916" s="11"/>
    </row>
    <row r="4917" spans="1:4">
      <c r="A4917" s="11"/>
      <c r="B4917" s="4">
        <v>4890</v>
      </c>
      <c r="C4917" s="11"/>
      <c r="D4917" s="11"/>
    </row>
    <row r="4918" spans="1:4">
      <c r="A4918" s="11"/>
      <c r="B4918" s="4">
        <v>4891</v>
      </c>
      <c r="C4918" s="11"/>
      <c r="D4918" s="11"/>
    </row>
    <row r="4919" spans="1:4">
      <c r="A4919" s="11"/>
      <c r="B4919" s="4">
        <v>4892</v>
      </c>
      <c r="C4919" s="11"/>
      <c r="D4919" s="11"/>
    </row>
    <row r="4920" spans="1:4">
      <c r="A4920" s="11"/>
      <c r="B4920" s="4">
        <v>4893</v>
      </c>
      <c r="C4920" s="11"/>
      <c r="D4920" s="11"/>
    </row>
    <row r="4921" spans="1:4">
      <c r="A4921" s="11"/>
      <c r="B4921" s="4">
        <v>4894</v>
      </c>
      <c r="C4921" s="11"/>
      <c r="D4921" s="11"/>
    </row>
    <row r="4922" spans="1:4">
      <c r="A4922" s="11"/>
      <c r="B4922" s="4">
        <v>4895</v>
      </c>
      <c r="C4922" s="11"/>
      <c r="D4922" s="11"/>
    </row>
    <row r="4923" spans="1:4">
      <c r="A4923" s="11"/>
      <c r="B4923" s="4">
        <v>4896</v>
      </c>
      <c r="C4923" s="11"/>
      <c r="D4923" s="11"/>
    </row>
    <row r="4924" spans="1:4">
      <c r="A4924" s="11"/>
      <c r="B4924" s="4">
        <v>4897</v>
      </c>
      <c r="C4924" s="11"/>
      <c r="D4924" s="11"/>
    </row>
    <row r="4925" spans="1:4">
      <c r="A4925" s="11"/>
      <c r="B4925" s="4">
        <v>4898</v>
      </c>
      <c r="C4925" s="11"/>
      <c r="D4925" s="11"/>
    </row>
    <row r="4926" spans="1:4">
      <c r="A4926" s="11"/>
      <c r="B4926" s="4">
        <v>4899</v>
      </c>
      <c r="C4926" s="11"/>
      <c r="D4926" s="11"/>
    </row>
    <row r="4927" spans="1:4">
      <c r="A4927" s="11"/>
      <c r="B4927" s="4">
        <v>4900</v>
      </c>
      <c r="C4927" s="11"/>
      <c r="D4927" s="11"/>
    </row>
    <row r="4928" spans="1:4">
      <c r="A4928" s="11"/>
      <c r="B4928" s="4">
        <v>4901</v>
      </c>
      <c r="C4928" s="11"/>
      <c r="D4928" s="11"/>
    </row>
    <row r="4929" spans="1:4">
      <c r="A4929" s="11"/>
      <c r="B4929" s="4">
        <v>4902</v>
      </c>
      <c r="C4929" s="11"/>
      <c r="D4929" s="11"/>
    </row>
    <row r="4930" spans="1:4">
      <c r="A4930" s="11"/>
      <c r="B4930" s="4">
        <v>4903</v>
      </c>
      <c r="C4930" s="11"/>
      <c r="D4930" s="11"/>
    </row>
    <row r="4931" spans="1:4">
      <c r="A4931" s="11"/>
      <c r="B4931" s="4">
        <v>4904</v>
      </c>
      <c r="C4931" s="11"/>
      <c r="D4931" s="11"/>
    </row>
    <row r="4932" spans="1:4">
      <c r="A4932" s="11"/>
      <c r="B4932" s="4">
        <v>4905</v>
      </c>
      <c r="C4932" s="11"/>
      <c r="D4932" s="11"/>
    </row>
    <row r="4933" spans="1:4">
      <c r="A4933" s="11"/>
      <c r="B4933" s="4">
        <v>4906</v>
      </c>
      <c r="C4933" s="11"/>
      <c r="D4933" s="11"/>
    </row>
    <row r="4934" spans="1:4">
      <c r="A4934" s="11"/>
      <c r="B4934" s="4">
        <v>4907</v>
      </c>
      <c r="C4934" s="11"/>
      <c r="D4934" s="11"/>
    </row>
    <row r="4935" spans="1:4">
      <c r="A4935" s="11"/>
      <c r="B4935" s="4">
        <v>4908</v>
      </c>
      <c r="C4935" s="11"/>
      <c r="D4935" s="11"/>
    </row>
    <row r="4936" spans="1:4">
      <c r="A4936" s="11"/>
      <c r="B4936" s="4">
        <v>4909</v>
      </c>
      <c r="C4936" s="11"/>
      <c r="D4936" s="11"/>
    </row>
    <row r="4937" spans="1:4">
      <c r="A4937" s="11"/>
      <c r="B4937" s="4">
        <v>4910</v>
      </c>
      <c r="C4937" s="11"/>
      <c r="D4937" s="11"/>
    </row>
    <row r="4938" spans="1:4">
      <c r="A4938" s="11"/>
      <c r="B4938" s="4">
        <v>4911</v>
      </c>
      <c r="C4938" s="11"/>
      <c r="D4938" s="11"/>
    </row>
    <row r="4939" spans="1:4">
      <c r="A4939" s="11"/>
      <c r="B4939" s="4">
        <v>4912</v>
      </c>
      <c r="C4939" s="11"/>
      <c r="D4939" s="11"/>
    </row>
    <row r="4940" spans="1:4">
      <c r="A4940" s="11"/>
      <c r="B4940" s="4">
        <v>4913</v>
      </c>
      <c r="C4940" s="11"/>
      <c r="D4940" s="11"/>
    </row>
    <row r="4941" spans="1:4">
      <c r="A4941" s="11"/>
      <c r="B4941" s="4">
        <v>4914</v>
      </c>
      <c r="C4941" s="11"/>
      <c r="D4941" s="11"/>
    </row>
    <row r="4942" spans="1:4">
      <c r="A4942" s="11"/>
      <c r="B4942" s="4">
        <v>4915</v>
      </c>
      <c r="C4942" s="11"/>
      <c r="D4942" s="11"/>
    </row>
    <row r="4943" spans="1:4">
      <c r="A4943" s="11"/>
      <c r="B4943" s="4">
        <v>4916</v>
      </c>
      <c r="C4943" s="11"/>
      <c r="D4943" s="11"/>
    </row>
    <row r="4944" spans="1:4">
      <c r="A4944" s="11"/>
      <c r="B4944" s="4">
        <v>4917</v>
      </c>
      <c r="C4944" s="11"/>
      <c r="D4944" s="11"/>
    </row>
    <row r="4945" spans="1:4">
      <c r="A4945" s="11"/>
      <c r="B4945" s="4">
        <v>4918</v>
      </c>
      <c r="C4945" s="11"/>
      <c r="D4945" s="11"/>
    </row>
    <row r="4946" spans="1:4">
      <c r="A4946" s="11"/>
      <c r="B4946" s="4">
        <v>4919</v>
      </c>
      <c r="C4946" s="11"/>
      <c r="D4946" s="11"/>
    </row>
    <row r="4947" spans="1:4">
      <c r="A4947" s="11"/>
      <c r="B4947" s="4">
        <v>4920</v>
      </c>
      <c r="C4947" s="11"/>
      <c r="D4947" s="11"/>
    </row>
    <row r="4948" spans="1:4">
      <c r="A4948" s="11"/>
      <c r="B4948" s="4">
        <v>4921</v>
      </c>
      <c r="C4948" s="11"/>
      <c r="D4948" s="11"/>
    </row>
    <row r="4949" spans="1:4">
      <c r="A4949" s="11"/>
      <c r="B4949" s="4">
        <v>4922</v>
      </c>
      <c r="C4949" s="11"/>
      <c r="D4949" s="11"/>
    </row>
    <row r="4950" spans="1:4">
      <c r="A4950" s="11"/>
      <c r="B4950" s="4">
        <v>4923</v>
      </c>
      <c r="C4950" s="11"/>
      <c r="D4950" s="11"/>
    </row>
    <row r="4951" spans="1:4">
      <c r="A4951" s="11"/>
      <c r="B4951" s="4">
        <v>4924</v>
      </c>
      <c r="C4951" s="11"/>
      <c r="D4951" s="11"/>
    </row>
    <row r="4952" spans="1:4">
      <c r="A4952" s="11"/>
      <c r="B4952" s="4">
        <v>4925</v>
      </c>
      <c r="C4952" s="11"/>
      <c r="D4952" s="11"/>
    </row>
    <row r="4953" spans="1:4">
      <c r="A4953" s="11"/>
      <c r="B4953" s="4">
        <v>4926</v>
      </c>
      <c r="C4953" s="11"/>
      <c r="D4953" s="11"/>
    </row>
    <row r="4954" spans="1:4">
      <c r="A4954" s="11"/>
      <c r="B4954" s="4">
        <v>4927</v>
      </c>
      <c r="C4954" s="11"/>
      <c r="D4954" s="11"/>
    </row>
    <row r="4955" spans="1:4">
      <c r="A4955" s="11"/>
      <c r="B4955" s="4">
        <v>4928</v>
      </c>
      <c r="C4955" s="11"/>
      <c r="D4955" s="11"/>
    </row>
    <row r="4956" spans="1:4">
      <c r="A4956" s="11"/>
      <c r="B4956" s="4">
        <v>4929</v>
      </c>
      <c r="C4956" s="11"/>
      <c r="D4956" s="11"/>
    </row>
    <row r="4957" spans="1:4">
      <c r="A4957" s="11"/>
      <c r="B4957" s="4">
        <v>4930</v>
      </c>
      <c r="C4957" s="11"/>
      <c r="D4957" s="11"/>
    </row>
    <row r="4958" spans="1:4">
      <c r="A4958" s="11"/>
      <c r="B4958" s="4">
        <v>4931</v>
      </c>
      <c r="C4958" s="11"/>
      <c r="D4958" s="11"/>
    </row>
    <row r="4959" spans="1:4">
      <c r="A4959" s="11"/>
      <c r="B4959" s="4">
        <v>4932</v>
      </c>
      <c r="C4959" s="11"/>
      <c r="D4959" s="11"/>
    </row>
    <row r="4960" spans="1:4">
      <c r="A4960" s="11"/>
      <c r="B4960" s="4">
        <v>4933</v>
      </c>
      <c r="C4960" s="11"/>
      <c r="D4960" s="11"/>
    </row>
    <row r="4961" spans="1:4">
      <c r="A4961" s="11"/>
      <c r="B4961" s="4">
        <v>4934</v>
      </c>
      <c r="C4961" s="11"/>
      <c r="D4961" s="11"/>
    </row>
    <row r="4962" spans="1:4">
      <c r="A4962" s="11"/>
      <c r="B4962" s="4">
        <v>4935</v>
      </c>
      <c r="C4962" s="11"/>
      <c r="D4962" s="11"/>
    </row>
    <row r="4963" spans="1:4">
      <c r="A4963" s="11"/>
      <c r="B4963" s="4">
        <v>4936</v>
      </c>
      <c r="C4963" s="11"/>
      <c r="D4963" s="11"/>
    </row>
    <row r="4964" spans="1:4">
      <c r="A4964" s="11"/>
      <c r="B4964" s="4">
        <v>4937</v>
      </c>
      <c r="C4964" s="11"/>
      <c r="D4964" s="11"/>
    </row>
    <row r="4965" spans="1:4">
      <c r="A4965" s="11"/>
      <c r="B4965" s="4">
        <v>4938</v>
      </c>
      <c r="C4965" s="11"/>
      <c r="D4965" s="11"/>
    </row>
    <row r="4966" spans="1:4">
      <c r="A4966" s="11"/>
      <c r="B4966" s="4">
        <v>4939</v>
      </c>
      <c r="C4966" s="11"/>
      <c r="D4966" s="11"/>
    </row>
    <row r="4967" spans="1:4">
      <c r="A4967" s="11"/>
      <c r="B4967" s="4">
        <v>4940</v>
      </c>
      <c r="C4967" s="11"/>
      <c r="D4967" s="11"/>
    </row>
    <row r="4968" spans="1:4">
      <c r="A4968" s="11"/>
      <c r="B4968" s="4">
        <v>4941</v>
      </c>
      <c r="C4968" s="11"/>
      <c r="D4968" s="11"/>
    </row>
    <row r="4969" spans="1:4">
      <c r="A4969" s="11"/>
      <c r="B4969" s="4">
        <v>4942</v>
      </c>
      <c r="C4969" s="11"/>
      <c r="D4969" s="11"/>
    </row>
    <row r="4970" spans="1:4">
      <c r="A4970" s="11"/>
      <c r="B4970" s="4">
        <v>4943</v>
      </c>
      <c r="C4970" s="11"/>
      <c r="D4970" s="11"/>
    </row>
    <row r="4971" spans="1:4">
      <c r="A4971" s="11"/>
      <c r="B4971" s="4">
        <v>4944</v>
      </c>
      <c r="C4971" s="11"/>
      <c r="D4971" s="11"/>
    </row>
    <row r="4972" spans="1:4">
      <c r="A4972" s="11"/>
      <c r="B4972" s="4">
        <v>4945</v>
      </c>
      <c r="C4972" s="11"/>
      <c r="D4972" s="11"/>
    </row>
    <row r="4973" spans="1:4">
      <c r="A4973" s="11"/>
      <c r="B4973" s="4">
        <v>4946</v>
      </c>
      <c r="C4973" s="11"/>
      <c r="D4973" s="11"/>
    </row>
    <row r="4974" spans="1:4">
      <c r="A4974" s="11"/>
      <c r="B4974" s="4">
        <v>4947</v>
      </c>
      <c r="C4974" s="11"/>
      <c r="D4974" s="11"/>
    </row>
    <row r="4975" spans="1:4">
      <c r="A4975" s="11"/>
      <c r="B4975" s="4">
        <v>4948</v>
      </c>
      <c r="C4975" s="11"/>
      <c r="D4975" s="11"/>
    </row>
    <row r="4976" spans="1:4">
      <c r="A4976" s="11"/>
      <c r="B4976" s="4">
        <v>4949</v>
      </c>
      <c r="C4976" s="11"/>
      <c r="D4976" s="11"/>
    </row>
    <row r="4977" spans="1:4">
      <c r="A4977" s="11"/>
      <c r="B4977" s="4">
        <v>4950</v>
      </c>
      <c r="C4977" s="11"/>
      <c r="D4977" s="11"/>
    </row>
    <row r="4978" spans="1:4">
      <c r="A4978" s="11"/>
      <c r="B4978" s="4">
        <v>4951</v>
      </c>
      <c r="C4978" s="11"/>
      <c r="D4978" s="11"/>
    </row>
    <row r="4979" spans="1:4">
      <c r="A4979" s="11"/>
      <c r="B4979" s="4">
        <v>4952</v>
      </c>
      <c r="C4979" s="11"/>
      <c r="D4979" s="11"/>
    </row>
    <row r="4980" spans="1:4">
      <c r="A4980" s="11"/>
      <c r="B4980" s="4">
        <v>4953</v>
      </c>
      <c r="C4980" s="11"/>
      <c r="D4980" s="11"/>
    </row>
    <row r="4981" spans="1:4">
      <c r="A4981" s="11"/>
      <c r="B4981" s="4">
        <v>4954</v>
      </c>
      <c r="C4981" s="11"/>
      <c r="D4981" s="11"/>
    </row>
    <row r="4982" spans="1:4">
      <c r="A4982" s="11"/>
      <c r="B4982" s="4">
        <v>4955</v>
      </c>
      <c r="C4982" s="11"/>
      <c r="D4982" s="11"/>
    </row>
    <row r="4983" spans="1:4">
      <c r="A4983" s="11"/>
      <c r="B4983" s="4">
        <v>4956</v>
      </c>
      <c r="C4983" s="11"/>
      <c r="D4983" s="11"/>
    </row>
    <row r="4984" spans="1:4">
      <c r="A4984" s="11"/>
      <c r="B4984" s="4">
        <v>4957</v>
      </c>
      <c r="C4984" s="11"/>
      <c r="D4984" s="11"/>
    </row>
    <row r="4985" spans="1:4">
      <c r="A4985" s="11"/>
      <c r="B4985" s="4">
        <v>4958</v>
      </c>
      <c r="C4985" s="11"/>
      <c r="D4985" s="11"/>
    </row>
    <row r="4986" spans="1:4">
      <c r="A4986" s="11"/>
      <c r="B4986" s="4">
        <v>4959</v>
      </c>
      <c r="C4986" s="11"/>
      <c r="D4986" s="11"/>
    </row>
    <row r="4987" spans="1:4">
      <c r="A4987" s="11"/>
      <c r="B4987" s="4">
        <v>4960</v>
      </c>
      <c r="C4987" s="11"/>
      <c r="D4987" s="11"/>
    </row>
    <row r="4988" spans="1:4">
      <c r="A4988" s="11"/>
      <c r="B4988" s="4">
        <v>4961</v>
      </c>
      <c r="C4988" s="11"/>
      <c r="D4988" s="11"/>
    </row>
    <row r="4989" spans="1:4">
      <c r="A4989" s="11"/>
      <c r="B4989" s="4">
        <v>4962</v>
      </c>
      <c r="C4989" s="11"/>
      <c r="D4989" s="11"/>
    </row>
    <row r="4990" spans="1:4">
      <c r="A4990" s="11"/>
      <c r="B4990" s="4">
        <v>4963</v>
      </c>
      <c r="C4990" s="11"/>
      <c r="D4990" s="11"/>
    </row>
    <row r="4991" spans="1:4">
      <c r="A4991" s="11"/>
      <c r="B4991" s="4">
        <v>4964</v>
      </c>
      <c r="C4991" s="11"/>
      <c r="D4991" s="11"/>
    </row>
    <row r="4992" spans="1:4">
      <c r="A4992" s="11"/>
      <c r="B4992" s="4">
        <v>4965</v>
      </c>
      <c r="C4992" s="11"/>
      <c r="D4992" s="11"/>
    </row>
    <row r="4993" spans="1:4">
      <c r="A4993" s="11"/>
      <c r="B4993" s="4">
        <v>4966</v>
      </c>
      <c r="C4993" s="11"/>
      <c r="D4993" s="11"/>
    </row>
    <row r="4994" spans="1:4">
      <c r="A4994" s="11"/>
      <c r="B4994" s="4">
        <v>4967</v>
      </c>
      <c r="C4994" s="11"/>
      <c r="D4994" s="11"/>
    </row>
    <row r="4995" spans="1:4">
      <c r="A4995" s="11"/>
      <c r="B4995" s="4">
        <v>4968</v>
      </c>
      <c r="C4995" s="11"/>
      <c r="D4995" s="11"/>
    </row>
    <row r="4996" spans="1:4">
      <c r="A4996" s="11"/>
      <c r="B4996" s="4">
        <v>4969</v>
      </c>
      <c r="C4996" s="11"/>
      <c r="D4996" s="11"/>
    </row>
    <row r="4997" spans="1:4">
      <c r="A4997" s="11"/>
      <c r="B4997" s="4">
        <v>4970</v>
      </c>
      <c r="C4997" s="11"/>
      <c r="D4997" s="11"/>
    </row>
    <row r="4998" spans="1:4">
      <c r="A4998" s="11"/>
      <c r="B4998" s="4">
        <v>4971</v>
      </c>
      <c r="C4998" s="11"/>
      <c r="D4998" s="11"/>
    </row>
    <row r="4999" spans="1:4">
      <c r="A4999" s="11"/>
      <c r="B4999" s="4">
        <v>4972</v>
      </c>
      <c r="C4999" s="11"/>
      <c r="D4999" s="11"/>
    </row>
    <row r="5000" spans="1:4">
      <c r="A5000" s="11"/>
      <c r="B5000" s="4">
        <v>4973</v>
      </c>
      <c r="C5000" s="11"/>
      <c r="D5000" s="11"/>
    </row>
    <row r="5001" spans="1:4">
      <c r="A5001" s="11"/>
      <c r="B5001" s="4">
        <v>4974</v>
      </c>
      <c r="C5001" s="11"/>
      <c r="D5001" s="11"/>
    </row>
    <row r="5002" spans="1:4">
      <c r="A5002" s="11"/>
      <c r="B5002" s="4">
        <v>4975</v>
      </c>
      <c r="C5002" s="11"/>
      <c r="D5002" s="11"/>
    </row>
    <row r="5003" spans="1:4">
      <c r="A5003" s="11"/>
      <c r="B5003" s="4">
        <v>4976</v>
      </c>
      <c r="C5003" s="11"/>
      <c r="D5003" s="11"/>
    </row>
    <row r="5004" spans="1:4">
      <c r="A5004" s="11"/>
      <c r="B5004" s="4">
        <v>4977</v>
      </c>
      <c r="C5004" s="11"/>
      <c r="D5004" s="11"/>
    </row>
    <row r="5005" spans="1:4">
      <c r="A5005" s="11"/>
      <c r="B5005" s="4">
        <v>4978</v>
      </c>
      <c r="C5005" s="11"/>
      <c r="D5005" s="11"/>
    </row>
    <row r="5006" spans="1:4">
      <c r="A5006" s="11"/>
      <c r="B5006" s="4">
        <v>4979</v>
      </c>
      <c r="C5006" s="11"/>
      <c r="D5006" s="11"/>
    </row>
    <row r="5007" spans="1:4">
      <c r="A5007" s="11"/>
      <c r="B5007" s="4">
        <v>4980</v>
      </c>
      <c r="C5007" s="11"/>
      <c r="D5007" s="11"/>
    </row>
    <row r="5008" spans="1:4">
      <c r="A5008" s="11"/>
      <c r="B5008" s="4">
        <v>4981</v>
      </c>
      <c r="C5008" s="11"/>
      <c r="D5008" s="11"/>
    </row>
    <row r="5009" spans="1:4">
      <c r="A5009" s="11"/>
      <c r="B5009" s="4">
        <v>4982</v>
      </c>
      <c r="C5009" s="11"/>
      <c r="D5009" s="11"/>
    </row>
    <row r="5010" spans="1:4">
      <c r="A5010" s="11"/>
      <c r="B5010" s="4">
        <v>4983</v>
      </c>
      <c r="C5010" s="11"/>
      <c r="D5010" s="11"/>
    </row>
    <row r="5011" spans="1:4">
      <c r="A5011" s="11"/>
      <c r="B5011" s="4">
        <v>4984</v>
      </c>
      <c r="C5011" s="11"/>
      <c r="D5011" s="11"/>
    </row>
    <row r="5012" spans="1:4">
      <c r="A5012" s="11"/>
      <c r="B5012" s="4">
        <v>4985</v>
      </c>
      <c r="C5012" s="11"/>
      <c r="D5012" s="11"/>
    </row>
    <row r="5013" spans="1:4">
      <c r="A5013" s="11"/>
      <c r="B5013" s="4">
        <v>4986</v>
      </c>
      <c r="C5013" s="11"/>
      <c r="D5013" s="11"/>
    </row>
    <row r="5014" spans="1:4">
      <c r="A5014" s="11"/>
      <c r="B5014" s="4">
        <v>4987</v>
      </c>
      <c r="C5014" s="11"/>
      <c r="D5014" s="11"/>
    </row>
    <row r="5015" spans="1:4">
      <c r="A5015" s="11"/>
      <c r="B5015" s="4">
        <v>4988</v>
      </c>
      <c r="C5015" s="11"/>
      <c r="D5015" s="11"/>
    </row>
    <row r="5016" spans="1:4">
      <c r="A5016" s="11"/>
      <c r="B5016" s="4">
        <v>4989</v>
      </c>
      <c r="C5016" s="11"/>
      <c r="D5016" s="11"/>
    </row>
    <row r="5017" spans="1:4">
      <c r="A5017" s="11"/>
      <c r="B5017" s="4">
        <v>4990</v>
      </c>
      <c r="C5017" s="11"/>
      <c r="D5017" s="11"/>
    </row>
    <row r="5018" spans="1:4">
      <c r="A5018" s="11"/>
      <c r="B5018" s="4">
        <v>4991</v>
      </c>
      <c r="C5018" s="11"/>
      <c r="D5018" s="11"/>
    </row>
    <row r="5019" spans="1:4">
      <c r="A5019" s="11"/>
      <c r="B5019" s="4">
        <v>4992</v>
      </c>
      <c r="C5019" s="11"/>
      <c r="D5019" s="11"/>
    </row>
    <row r="5020" spans="1:4">
      <c r="A5020" s="11"/>
      <c r="B5020" s="4">
        <v>4993</v>
      </c>
      <c r="C5020" s="11"/>
      <c r="D5020" s="11"/>
    </row>
    <row r="5021" spans="1:4">
      <c r="A5021" s="11"/>
      <c r="B5021" s="4">
        <v>4994</v>
      </c>
      <c r="C5021" s="11"/>
      <c r="D5021" s="11"/>
    </row>
    <row r="5022" spans="1:4">
      <c r="A5022" s="11"/>
      <c r="B5022" s="4">
        <v>4995</v>
      </c>
      <c r="C5022" s="11"/>
      <c r="D5022" s="11"/>
    </row>
    <row r="5023" spans="1:4">
      <c r="A5023" s="11"/>
      <c r="B5023" s="4">
        <v>4996</v>
      </c>
      <c r="C5023" s="11"/>
      <c r="D5023" s="11"/>
    </row>
    <row r="5024" spans="1:4">
      <c r="A5024" s="11"/>
      <c r="B5024" s="4">
        <v>4997</v>
      </c>
      <c r="C5024" s="11"/>
      <c r="D5024" s="11"/>
    </row>
    <row r="5025" spans="1:4">
      <c r="A5025" s="11"/>
      <c r="B5025" s="4">
        <v>4998</v>
      </c>
      <c r="C5025" s="11"/>
      <c r="D5025" s="11"/>
    </row>
    <row r="5026" spans="1:4">
      <c r="A5026" s="11"/>
      <c r="B5026" s="4">
        <v>4999</v>
      </c>
      <c r="C5026" s="11"/>
      <c r="D5026" s="11"/>
    </row>
    <row r="5027" spans="1:4">
      <c r="A5027" s="11"/>
      <c r="B5027" s="4">
        <v>5000</v>
      </c>
      <c r="C5027" s="11"/>
      <c r="D5027" s="11"/>
    </row>
    <row r="5028" spans="1:4">
      <c r="A5028" s="11"/>
      <c r="B5028" s="4">
        <v>5001</v>
      </c>
      <c r="C5028" s="11"/>
      <c r="D5028" s="11"/>
    </row>
    <row r="5029" spans="1:4">
      <c r="A5029" s="11"/>
      <c r="B5029" s="4">
        <v>5002</v>
      </c>
      <c r="C5029" s="11"/>
      <c r="D5029" s="11"/>
    </row>
    <row r="5030" spans="1:4">
      <c r="A5030" s="11"/>
      <c r="B5030" s="4">
        <v>5003</v>
      </c>
      <c r="C5030" s="11"/>
      <c r="D5030" s="11"/>
    </row>
    <row r="5031" spans="1:4">
      <c r="A5031" s="11"/>
      <c r="B5031" s="4">
        <v>5004</v>
      </c>
      <c r="C5031" s="11"/>
      <c r="D5031" s="11"/>
    </row>
    <row r="5032" spans="1:4">
      <c r="A5032" s="11"/>
      <c r="B5032" s="4">
        <v>5005</v>
      </c>
      <c r="C5032" s="11"/>
      <c r="D5032" s="11"/>
    </row>
    <row r="5033" spans="1:4">
      <c r="A5033" s="11"/>
      <c r="B5033" s="4">
        <v>5006</v>
      </c>
      <c r="C5033" s="11"/>
      <c r="D5033" s="11"/>
    </row>
    <row r="5034" spans="1:4">
      <c r="A5034" s="11"/>
      <c r="B5034" s="4">
        <v>5007</v>
      </c>
      <c r="C5034" s="11"/>
      <c r="D5034" s="11"/>
    </row>
    <row r="5035" spans="1:4">
      <c r="A5035" s="11"/>
      <c r="B5035" s="4">
        <v>5008</v>
      </c>
      <c r="C5035" s="11"/>
      <c r="D5035" s="11"/>
    </row>
    <row r="5036" spans="1:4">
      <c r="A5036" s="11"/>
      <c r="B5036" s="4">
        <v>5009</v>
      </c>
      <c r="C5036" s="11"/>
      <c r="D5036" s="11"/>
    </row>
    <row r="5037" spans="1:4">
      <c r="A5037" s="11"/>
      <c r="B5037" s="4">
        <v>5010</v>
      </c>
      <c r="C5037" s="11"/>
      <c r="D5037" s="11"/>
    </row>
    <row r="5038" spans="1:4">
      <c r="A5038" s="11"/>
      <c r="B5038" s="4">
        <v>5011</v>
      </c>
      <c r="C5038" s="11"/>
      <c r="D5038" s="11"/>
    </row>
    <row r="5039" spans="1:4">
      <c r="A5039" s="11"/>
      <c r="B5039" s="4">
        <v>5012</v>
      </c>
      <c r="C5039" s="11"/>
      <c r="D5039" s="11"/>
    </row>
    <row r="5040" spans="1:4">
      <c r="A5040" s="11"/>
      <c r="B5040" s="4">
        <v>5013</v>
      </c>
      <c r="C5040" s="11"/>
      <c r="D5040" s="11"/>
    </row>
    <row r="5041" spans="1:4">
      <c r="A5041" s="11"/>
      <c r="B5041" s="4">
        <v>5014</v>
      </c>
      <c r="C5041" s="11"/>
      <c r="D5041" s="11"/>
    </row>
    <row r="5042" spans="1:4">
      <c r="A5042" s="11"/>
      <c r="B5042" s="4">
        <v>5015</v>
      </c>
      <c r="C5042" s="11"/>
      <c r="D5042" s="11"/>
    </row>
    <row r="5043" spans="1:4">
      <c r="A5043" s="11"/>
      <c r="B5043" s="4">
        <v>5016</v>
      </c>
      <c r="C5043" s="11"/>
      <c r="D5043" s="11"/>
    </row>
    <row r="5044" spans="1:4">
      <c r="A5044" s="11"/>
      <c r="B5044" s="4">
        <v>5017</v>
      </c>
      <c r="C5044" s="11"/>
      <c r="D5044" s="11"/>
    </row>
    <row r="5045" spans="1:4">
      <c r="A5045" s="11"/>
      <c r="B5045" s="4">
        <v>5018</v>
      </c>
      <c r="C5045" s="11"/>
      <c r="D5045" s="11"/>
    </row>
    <row r="5046" spans="1:4">
      <c r="A5046" s="11"/>
      <c r="B5046" s="4">
        <v>5019</v>
      </c>
      <c r="C5046" s="11"/>
      <c r="D5046" s="11"/>
    </row>
    <row r="5047" spans="1:4">
      <c r="A5047" s="11"/>
      <c r="B5047" s="4">
        <v>5020</v>
      </c>
      <c r="C5047" s="11"/>
      <c r="D5047" s="11"/>
    </row>
    <row r="5048" spans="1:4">
      <c r="A5048" s="11"/>
      <c r="B5048" s="4">
        <v>5021</v>
      </c>
      <c r="C5048" s="11"/>
      <c r="D5048" s="11"/>
    </row>
    <row r="5049" spans="1:4">
      <c r="A5049" s="11"/>
      <c r="B5049" s="4">
        <v>5022</v>
      </c>
      <c r="C5049" s="11"/>
      <c r="D5049" s="11"/>
    </row>
    <row r="5050" spans="1:4">
      <c r="A5050" s="11"/>
      <c r="B5050" s="4">
        <v>5023</v>
      </c>
      <c r="C5050" s="11"/>
      <c r="D5050" s="11"/>
    </row>
    <row r="5051" spans="1:4">
      <c r="A5051" s="11"/>
      <c r="B5051" s="4">
        <v>5024</v>
      </c>
      <c r="C5051" s="11"/>
      <c r="D5051" s="11"/>
    </row>
    <row r="5052" spans="1:4">
      <c r="A5052" s="11"/>
      <c r="B5052" s="4">
        <v>5025</v>
      </c>
      <c r="C5052" s="11"/>
      <c r="D5052" s="11"/>
    </row>
    <row r="5053" spans="1:4">
      <c r="A5053" s="11"/>
      <c r="B5053" s="4">
        <v>5026</v>
      </c>
      <c r="C5053" s="11"/>
      <c r="D5053" s="11"/>
    </row>
    <row r="5054" spans="1:4">
      <c r="A5054" s="11"/>
      <c r="B5054" s="4">
        <v>5027</v>
      </c>
      <c r="C5054" s="11"/>
      <c r="D5054" s="11"/>
    </row>
    <row r="5055" spans="1:4">
      <c r="A5055" s="11"/>
      <c r="B5055" s="4">
        <v>5028</v>
      </c>
      <c r="C5055" s="11"/>
      <c r="D5055" s="11"/>
    </row>
    <row r="5056" spans="1:4">
      <c r="A5056" s="11"/>
      <c r="B5056" s="4">
        <v>5029</v>
      </c>
      <c r="C5056" s="11"/>
      <c r="D5056" s="11"/>
    </row>
    <row r="5057" spans="1:4">
      <c r="A5057" s="11"/>
      <c r="B5057" s="4">
        <v>5030</v>
      </c>
      <c r="C5057" s="11"/>
      <c r="D5057" s="11"/>
    </row>
    <row r="5058" spans="1:4">
      <c r="A5058" s="11"/>
      <c r="B5058" s="4">
        <v>5031</v>
      </c>
      <c r="C5058" s="11"/>
      <c r="D5058" s="11"/>
    </row>
    <row r="5059" spans="1:4">
      <c r="A5059" s="11"/>
      <c r="B5059" s="4">
        <v>5032</v>
      </c>
      <c r="C5059" s="11"/>
      <c r="D5059" s="11"/>
    </row>
    <row r="5060" spans="1:4">
      <c r="A5060" s="11"/>
      <c r="B5060" s="4">
        <v>5033</v>
      </c>
      <c r="C5060" s="11"/>
      <c r="D5060" s="11"/>
    </row>
    <row r="5061" spans="1:4">
      <c r="A5061" s="11"/>
      <c r="B5061" s="4">
        <v>5034</v>
      </c>
      <c r="C5061" s="11"/>
      <c r="D5061" s="11"/>
    </row>
    <row r="5062" spans="1:4">
      <c r="A5062" s="11"/>
      <c r="B5062" s="4">
        <v>5035</v>
      </c>
      <c r="C5062" s="11"/>
      <c r="D5062" s="11"/>
    </row>
    <row r="5063" spans="1:4">
      <c r="A5063" s="11"/>
      <c r="B5063" s="4">
        <v>5036</v>
      </c>
      <c r="C5063" s="11"/>
      <c r="D5063" s="11"/>
    </row>
    <row r="5064" spans="1:4">
      <c r="A5064" s="11"/>
      <c r="B5064" s="4">
        <v>5037</v>
      </c>
      <c r="C5064" s="11"/>
      <c r="D5064" s="11"/>
    </row>
    <row r="5065" spans="1:4">
      <c r="A5065" s="11"/>
      <c r="B5065" s="4">
        <v>5038</v>
      </c>
      <c r="C5065" s="11"/>
      <c r="D5065" s="11"/>
    </row>
    <row r="5066" spans="1:4">
      <c r="A5066" s="11"/>
      <c r="B5066" s="4">
        <v>5039</v>
      </c>
      <c r="C5066" s="11"/>
      <c r="D5066" s="11"/>
    </row>
    <row r="5067" spans="1:4">
      <c r="A5067" s="11"/>
      <c r="B5067" s="4">
        <v>5040</v>
      </c>
      <c r="C5067" s="11"/>
      <c r="D5067" s="11"/>
    </row>
    <row r="5068" spans="1:4">
      <c r="A5068" s="11"/>
      <c r="B5068" s="4">
        <v>5041</v>
      </c>
      <c r="C5068" s="11"/>
      <c r="D5068" s="11"/>
    </row>
    <row r="5069" spans="1:4">
      <c r="A5069" s="11"/>
      <c r="B5069" s="4">
        <v>5042</v>
      </c>
      <c r="C5069" s="11"/>
      <c r="D5069" s="11"/>
    </row>
    <row r="5070" spans="1:4">
      <c r="A5070" s="11"/>
      <c r="B5070" s="4">
        <v>5043</v>
      </c>
      <c r="C5070" s="11"/>
      <c r="D5070" s="11"/>
    </row>
    <row r="5071" spans="1:4">
      <c r="A5071" s="11"/>
      <c r="B5071" s="4">
        <v>5044</v>
      </c>
      <c r="C5071" s="11"/>
      <c r="D5071" s="11"/>
    </row>
    <row r="5072" spans="1:4">
      <c r="A5072" s="11"/>
      <c r="B5072" s="4">
        <v>5045</v>
      </c>
      <c r="C5072" s="11"/>
      <c r="D5072" s="11"/>
    </row>
    <row r="5073" spans="1:4">
      <c r="A5073" s="11"/>
      <c r="B5073" s="4">
        <v>5046</v>
      </c>
      <c r="C5073" s="11"/>
      <c r="D5073" s="11"/>
    </row>
    <row r="5074" spans="1:4">
      <c r="A5074" s="11"/>
      <c r="B5074" s="4">
        <v>5047</v>
      </c>
      <c r="C5074" s="11"/>
      <c r="D5074" s="11"/>
    </row>
    <row r="5075" spans="1:4">
      <c r="A5075" s="11"/>
      <c r="B5075" s="4">
        <v>5048</v>
      </c>
      <c r="C5075" s="11"/>
      <c r="D5075" s="11"/>
    </row>
    <row r="5076" spans="1:4">
      <c r="A5076" s="11"/>
      <c r="B5076" s="4">
        <v>5049</v>
      </c>
      <c r="C5076" s="11"/>
      <c r="D5076" s="11"/>
    </row>
    <row r="5077" spans="1:4">
      <c r="A5077" s="11"/>
      <c r="B5077" s="4">
        <v>5050</v>
      </c>
      <c r="C5077" s="11"/>
      <c r="D5077" s="11"/>
    </row>
    <row r="5078" spans="1:4">
      <c r="A5078" s="11"/>
      <c r="B5078" s="4">
        <v>5051</v>
      </c>
      <c r="C5078" s="11"/>
      <c r="D5078" s="11"/>
    </row>
    <row r="5079" spans="1:4">
      <c r="A5079" s="11"/>
      <c r="B5079" s="4">
        <v>5052</v>
      </c>
      <c r="C5079" s="11"/>
      <c r="D5079" s="11"/>
    </row>
    <row r="5080" spans="1:4">
      <c r="A5080" s="11"/>
      <c r="B5080" s="4">
        <v>5053</v>
      </c>
      <c r="C5080" s="11"/>
      <c r="D5080" s="11"/>
    </row>
    <row r="5081" spans="1:4">
      <c r="A5081" s="11"/>
      <c r="B5081" s="4">
        <v>5054</v>
      </c>
      <c r="C5081" s="11"/>
      <c r="D5081" s="11"/>
    </row>
    <row r="5082" spans="1:4">
      <c r="A5082" s="11"/>
      <c r="B5082" s="4">
        <v>5055</v>
      </c>
      <c r="C5082" s="11"/>
      <c r="D5082" s="11"/>
    </row>
    <row r="5083" spans="1:4">
      <c r="A5083" s="11"/>
      <c r="B5083" s="4">
        <v>5056</v>
      </c>
      <c r="C5083" s="11"/>
      <c r="D5083" s="11"/>
    </row>
    <row r="5084" spans="1:4">
      <c r="A5084" s="11"/>
      <c r="B5084" s="4">
        <v>5057</v>
      </c>
      <c r="C5084" s="11"/>
      <c r="D5084" s="11"/>
    </row>
    <row r="5085" spans="1:4">
      <c r="A5085" s="11"/>
      <c r="B5085" s="4">
        <v>5058</v>
      </c>
      <c r="C5085" s="11"/>
      <c r="D5085" s="11"/>
    </row>
    <row r="5086" spans="1:4">
      <c r="A5086" s="11"/>
      <c r="B5086" s="4">
        <v>5059</v>
      </c>
      <c r="C5086" s="11"/>
      <c r="D5086" s="11"/>
    </row>
    <row r="5087" spans="1:4">
      <c r="A5087" s="11"/>
      <c r="B5087" s="4">
        <v>5060</v>
      </c>
      <c r="C5087" s="11"/>
      <c r="D5087" s="11"/>
    </row>
    <row r="5088" spans="1:4">
      <c r="A5088" s="11"/>
      <c r="B5088" s="4">
        <v>5061</v>
      </c>
      <c r="C5088" s="11"/>
      <c r="D5088" s="11"/>
    </row>
    <row r="5089" spans="1:4">
      <c r="A5089" s="11"/>
      <c r="B5089" s="4">
        <v>5062</v>
      </c>
      <c r="C5089" s="11"/>
      <c r="D5089" s="11"/>
    </row>
    <row r="5090" spans="1:4">
      <c r="A5090" s="11"/>
      <c r="B5090" s="4">
        <v>5063</v>
      </c>
      <c r="C5090" s="11"/>
      <c r="D5090" s="11"/>
    </row>
    <row r="5091" spans="1:4">
      <c r="A5091" s="11"/>
      <c r="B5091" s="4">
        <v>5064</v>
      </c>
      <c r="C5091" s="11"/>
      <c r="D5091" s="11"/>
    </row>
    <row r="5092" spans="1:4">
      <c r="A5092" s="11"/>
      <c r="B5092" s="4">
        <v>5065</v>
      </c>
      <c r="C5092" s="11"/>
      <c r="D5092" s="11"/>
    </row>
    <row r="5093" spans="1:4">
      <c r="A5093" s="11"/>
      <c r="B5093" s="4">
        <v>5066</v>
      </c>
      <c r="C5093" s="11"/>
      <c r="D5093" s="11"/>
    </row>
    <row r="5094" spans="1:4">
      <c r="A5094" s="11"/>
      <c r="B5094" s="4">
        <v>5067</v>
      </c>
      <c r="C5094" s="11"/>
      <c r="D5094" s="11"/>
    </row>
    <row r="5095" spans="1:4">
      <c r="A5095" s="11"/>
      <c r="B5095" s="4">
        <v>5068</v>
      </c>
      <c r="C5095" s="11"/>
      <c r="D5095" s="11"/>
    </row>
    <row r="5096" spans="1:4">
      <c r="A5096" s="11"/>
      <c r="B5096" s="4">
        <v>5069</v>
      </c>
      <c r="C5096" s="11"/>
      <c r="D5096" s="11"/>
    </row>
    <row r="5097" spans="1:4">
      <c r="A5097" s="11"/>
      <c r="B5097" s="4">
        <v>5070</v>
      </c>
      <c r="C5097" s="11"/>
      <c r="D5097" s="11"/>
    </row>
    <row r="5098" spans="1:4">
      <c r="A5098" s="11"/>
      <c r="B5098" s="4">
        <v>5071</v>
      </c>
      <c r="C5098" s="11"/>
      <c r="D5098" s="11"/>
    </row>
    <row r="5099" spans="1:4">
      <c r="A5099" s="11"/>
      <c r="B5099" s="4">
        <v>5072</v>
      </c>
      <c r="C5099" s="11"/>
      <c r="D5099" s="11"/>
    </row>
    <row r="5100" spans="1:4">
      <c r="A5100" s="11"/>
      <c r="B5100" s="4">
        <v>5073</v>
      </c>
      <c r="C5100" s="11"/>
      <c r="D5100" s="11"/>
    </row>
    <row r="5101" spans="1:4">
      <c r="A5101" s="11"/>
      <c r="B5101" s="4">
        <v>5074</v>
      </c>
      <c r="C5101" s="11"/>
      <c r="D5101" s="11"/>
    </row>
    <row r="5102" spans="1:4">
      <c r="A5102" s="11"/>
      <c r="B5102" s="4">
        <v>5075</v>
      </c>
      <c r="C5102" s="11"/>
      <c r="D5102" s="11"/>
    </row>
    <row r="5103" spans="1:4">
      <c r="A5103" s="11"/>
      <c r="B5103" s="4">
        <v>5076</v>
      </c>
      <c r="C5103" s="11"/>
      <c r="D5103" s="11"/>
    </row>
    <row r="5104" spans="1:4">
      <c r="A5104" s="11"/>
      <c r="B5104" s="4">
        <v>5077</v>
      </c>
      <c r="C5104" s="11"/>
      <c r="D5104" s="11"/>
    </row>
    <row r="5105" spans="1:4">
      <c r="A5105" s="11"/>
      <c r="B5105" s="4">
        <v>5078</v>
      </c>
      <c r="C5105" s="11"/>
      <c r="D5105" s="11"/>
    </row>
    <row r="5106" spans="1:4">
      <c r="A5106" s="11"/>
      <c r="B5106" s="4">
        <v>5079</v>
      </c>
      <c r="C5106" s="11"/>
      <c r="D5106" s="11"/>
    </row>
    <row r="5107" spans="1:4">
      <c r="A5107" s="11"/>
      <c r="B5107" s="4">
        <v>5080</v>
      </c>
      <c r="C5107" s="11"/>
      <c r="D5107" s="11"/>
    </row>
    <row r="5108" spans="1:4">
      <c r="A5108" s="11"/>
      <c r="B5108" s="4">
        <v>5081</v>
      </c>
      <c r="C5108" s="11"/>
      <c r="D5108" s="11"/>
    </row>
    <row r="5109" spans="1:4">
      <c r="A5109" s="11"/>
      <c r="B5109" s="4">
        <v>5082</v>
      </c>
      <c r="C5109" s="11"/>
      <c r="D5109" s="11"/>
    </row>
    <row r="5110" spans="1:4">
      <c r="A5110" s="11"/>
      <c r="B5110" s="4">
        <v>5083</v>
      </c>
      <c r="C5110" s="11"/>
      <c r="D5110" s="11"/>
    </row>
    <row r="5111" spans="1:4">
      <c r="A5111" s="11"/>
      <c r="B5111" s="4">
        <v>5084</v>
      </c>
      <c r="C5111" s="11"/>
      <c r="D5111" s="11"/>
    </row>
    <row r="5112" spans="1:4">
      <c r="A5112" s="11"/>
      <c r="B5112" s="4">
        <v>5085</v>
      </c>
      <c r="C5112" s="11"/>
      <c r="D5112" s="11"/>
    </row>
    <row r="5113" spans="1:4">
      <c r="A5113" s="11"/>
      <c r="B5113" s="4">
        <v>5086</v>
      </c>
      <c r="C5113" s="11"/>
      <c r="D5113" s="11"/>
    </row>
    <row r="5114" spans="1:4">
      <c r="A5114" s="11"/>
      <c r="B5114" s="4">
        <v>5087</v>
      </c>
      <c r="C5114" s="11"/>
      <c r="D5114" s="11"/>
    </row>
    <row r="5115" spans="1:4">
      <c r="A5115" s="11"/>
      <c r="B5115" s="4">
        <v>5088</v>
      </c>
      <c r="C5115" s="11"/>
      <c r="D5115" s="11"/>
    </row>
    <row r="5116" spans="1:4">
      <c r="A5116" s="11"/>
      <c r="B5116" s="4">
        <v>5089</v>
      </c>
      <c r="C5116" s="11"/>
      <c r="D5116" s="11"/>
    </row>
    <row r="5117" spans="1:4">
      <c r="A5117" s="11"/>
      <c r="B5117" s="4">
        <v>5090</v>
      </c>
      <c r="C5117" s="11"/>
      <c r="D5117" s="11"/>
    </row>
    <row r="5118" spans="1:4">
      <c r="A5118" s="11"/>
      <c r="B5118" s="4">
        <v>5091</v>
      </c>
      <c r="C5118" s="11"/>
      <c r="D5118" s="11"/>
    </row>
    <row r="5119" spans="1:4">
      <c r="A5119" s="11"/>
      <c r="B5119" s="4">
        <v>5092</v>
      </c>
      <c r="C5119" s="11"/>
      <c r="D5119" s="11"/>
    </row>
    <row r="5120" spans="1:4">
      <c r="A5120" s="11"/>
      <c r="B5120" s="4">
        <v>5093</v>
      </c>
      <c r="C5120" s="11"/>
      <c r="D5120" s="11"/>
    </row>
    <row r="5121" spans="1:4">
      <c r="A5121" s="11"/>
      <c r="B5121" s="4">
        <v>5094</v>
      </c>
      <c r="C5121" s="11"/>
      <c r="D5121" s="11"/>
    </row>
    <row r="5122" spans="1:4">
      <c r="A5122" s="11"/>
      <c r="B5122" s="4">
        <v>5095</v>
      </c>
      <c r="C5122" s="11"/>
      <c r="D5122" s="11"/>
    </row>
    <row r="5123" spans="1:4">
      <c r="A5123" s="11"/>
      <c r="B5123" s="4">
        <v>5096</v>
      </c>
      <c r="C5123" s="11"/>
      <c r="D5123" s="11"/>
    </row>
    <row r="5124" spans="1:4">
      <c r="A5124" s="11"/>
      <c r="B5124" s="4">
        <v>5097</v>
      </c>
      <c r="C5124" s="11"/>
      <c r="D5124" s="11"/>
    </row>
    <row r="5125" spans="1:4">
      <c r="A5125" s="11"/>
      <c r="B5125" s="4">
        <v>5098</v>
      </c>
      <c r="C5125" s="11"/>
      <c r="D5125" s="11"/>
    </row>
    <row r="5126" spans="1:4">
      <c r="A5126" s="11"/>
      <c r="B5126" s="4">
        <v>5099</v>
      </c>
      <c r="C5126" s="11"/>
      <c r="D5126" s="11"/>
    </row>
    <row r="5127" spans="1:4">
      <c r="A5127" s="11"/>
      <c r="B5127" s="4">
        <v>5100</v>
      </c>
      <c r="C5127" s="11"/>
      <c r="D5127" s="11"/>
    </row>
    <row r="5128" spans="1:4">
      <c r="A5128" s="11"/>
      <c r="B5128" s="4">
        <v>5101</v>
      </c>
      <c r="C5128" s="11"/>
      <c r="D5128" s="11"/>
    </row>
    <row r="5129" spans="1:4">
      <c r="A5129" s="11"/>
      <c r="B5129" s="4">
        <v>5102</v>
      </c>
      <c r="C5129" s="11"/>
      <c r="D5129" s="11"/>
    </row>
    <row r="5130" spans="1:4">
      <c r="A5130" s="11"/>
      <c r="B5130" s="4">
        <v>5103</v>
      </c>
      <c r="C5130" s="11"/>
      <c r="D5130" s="11"/>
    </row>
    <row r="5131" spans="1:4">
      <c r="A5131" s="11"/>
      <c r="B5131" s="4">
        <v>5104</v>
      </c>
      <c r="C5131" s="11"/>
      <c r="D5131" s="11"/>
    </row>
    <row r="5132" spans="1:4">
      <c r="A5132" s="11"/>
      <c r="B5132" s="4">
        <v>5105</v>
      </c>
      <c r="C5132" s="11"/>
      <c r="D5132" s="11"/>
    </row>
    <row r="5133" spans="1:4">
      <c r="A5133" s="11"/>
      <c r="B5133" s="4">
        <v>5106</v>
      </c>
      <c r="C5133" s="11"/>
      <c r="D5133" s="11"/>
    </row>
    <row r="5134" spans="1:4">
      <c r="A5134" s="11"/>
      <c r="B5134" s="4">
        <v>5107</v>
      </c>
      <c r="C5134" s="11"/>
      <c r="D5134" s="11"/>
    </row>
    <row r="5135" spans="1:4">
      <c r="A5135" s="11"/>
      <c r="B5135" s="4">
        <v>5108</v>
      </c>
      <c r="C5135" s="11"/>
      <c r="D5135" s="11"/>
    </row>
    <row r="5136" spans="1:4">
      <c r="A5136" s="11"/>
      <c r="B5136" s="4">
        <v>5109</v>
      </c>
      <c r="C5136" s="11"/>
      <c r="D5136" s="11"/>
    </row>
    <row r="5137" spans="1:4">
      <c r="A5137" s="11"/>
      <c r="B5137" s="4">
        <v>5110</v>
      </c>
      <c r="C5137" s="11"/>
      <c r="D5137" s="11"/>
    </row>
    <row r="5138" spans="1:4">
      <c r="A5138" s="11"/>
      <c r="B5138" s="4">
        <v>5111</v>
      </c>
      <c r="C5138" s="11"/>
      <c r="D5138" s="11"/>
    </row>
    <row r="5139" spans="1:4">
      <c r="A5139" s="11"/>
      <c r="B5139" s="4">
        <v>5112</v>
      </c>
      <c r="C5139" s="11"/>
      <c r="D5139" s="11"/>
    </row>
    <row r="5140" spans="1:4">
      <c r="A5140" s="11"/>
      <c r="B5140" s="4">
        <v>5113</v>
      </c>
      <c r="C5140" s="11"/>
      <c r="D5140" s="11"/>
    </row>
    <row r="5141" spans="1:4">
      <c r="A5141" s="11"/>
      <c r="B5141" s="4">
        <v>5114</v>
      </c>
      <c r="C5141" s="11"/>
      <c r="D5141" s="11"/>
    </row>
    <row r="5142" spans="1:4">
      <c r="A5142" s="11"/>
      <c r="B5142" s="4">
        <v>5115</v>
      </c>
      <c r="C5142" s="11"/>
      <c r="D5142" s="11"/>
    </row>
    <row r="5143" spans="1:4">
      <c r="A5143" s="11"/>
      <c r="B5143" s="4">
        <v>5116</v>
      </c>
      <c r="C5143" s="11"/>
      <c r="D5143" s="11"/>
    </row>
    <row r="5144" spans="1:4">
      <c r="A5144" s="11"/>
      <c r="B5144" s="4">
        <v>5117</v>
      </c>
      <c r="C5144" s="11"/>
      <c r="D5144" s="11"/>
    </row>
    <row r="5145" spans="1:4">
      <c r="A5145" s="11"/>
      <c r="B5145" s="4">
        <v>5118</v>
      </c>
      <c r="C5145" s="11"/>
      <c r="D5145" s="11"/>
    </row>
    <row r="5146" spans="1:4">
      <c r="A5146" s="11"/>
      <c r="B5146" s="4">
        <v>5119</v>
      </c>
      <c r="C5146" s="11"/>
      <c r="D5146" s="11"/>
    </row>
    <row r="5147" spans="1:4">
      <c r="A5147" s="11"/>
      <c r="B5147" s="4">
        <v>5120</v>
      </c>
      <c r="C5147" s="11"/>
      <c r="D5147" s="11"/>
    </row>
    <row r="5148" spans="1:4">
      <c r="A5148" s="11"/>
      <c r="B5148" s="4">
        <v>5121</v>
      </c>
      <c r="C5148" s="11"/>
      <c r="D5148" s="11"/>
    </row>
    <row r="5149" spans="1:4">
      <c r="A5149" s="11"/>
      <c r="B5149" s="4">
        <v>5122</v>
      </c>
      <c r="C5149" s="11"/>
      <c r="D5149" s="11"/>
    </row>
    <row r="5150" spans="1:4">
      <c r="A5150" s="11"/>
      <c r="B5150" s="4">
        <v>5123</v>
      </c>
      <c r="C5150" s="11"/>
      <c r="D5150" s="11"/>
    </row>
    <row r="5151" spans="1:4">
      <c r="A5151" s="11"/>
      <c r="B5151" s="4">
        <v>5124</v>
      </c>
      <c r="C5151" s="11"/>
      <c r="D5151" s="11"/>
    </row>
    <row r="5152" spans="1:4">
      <c r="A5152" s="11"/>
      <c r="B5152" s="4">
        <v>5125</v>
      </c>
      <c r="C5152" s="11"/>
      <c r="D5152" s="11"/>
    </row>
    <row r="5153" spans="1:4">
      <c r="A5153" s="11"/>
      <c r="B5153" s="4">
        <v>5126</v>
      </c>
      <c r="C5153" s="11"/>
      <c r="D5153" s="11"/>
    </row>
    <row r="5154" spans="1:4">
      <c r="A5154" s="11"/>
      <c r="B5154" s="4">
        <v>5127</v>
      </c>
      <c r="C5154" s="11"/>
      <c r="D5154" s="11"/>
    </row>
    <row r="5155" spans="1:4">
      <c r="A5155" s="11"/>
      <c r="B5155" s="4">
        <v>5128</v>
      </c>
      <c r="C5155" s="11"/>
      <c r="D5155" s="11"/>
    </row>
    <row r="5156" spans="1:4">
      <c r="A5156" s="11"/>
      <c r="B5156" s="4">
        <v>5129</v>
      </c>
      <c r="C5156" s="11"/>
      <c r="D5156" s="11"/>
    </row>
    <row r="5157" spans="1:4">
      <c r="A5157" s="11"/>
      <c r="B5157" s="4">
        <v>5130</v>
      </c>
      <c r="C5157" s="11"/>
      <c r="D5157" s="11"/>
    </row>
    <row r="5158" spans="1:4">
      <c r="A5158" s="11"/>
      <c r="B5158" s="4">
        <v>5131</v>
      </c>
      <c r="C5158" s="11"/>
      <c r="D5158" s="11"/>
    </row>
    <row r="5159" spans="1:4">
      <c r="A5159" s="11"/>
      <c r="B5159" s="4">
        <v>5132</v>
      </c>
      <c r="C5159" s="11"/>
      <c r="D5159" s="11"/>
    </row>
    <row r="5160" spans="1:4">
      <c r="A5160" s="11"/>
      <c r="B5160" s="4">
        <v>5133</v>
      </c>
      <c r="C5160" s="11"/>
      <c r="D5160" s="11"/>
    </row>
    <row r="5161" spans="1:4">
      <c r="A5161" s="11"/>
      <c r="B5161" s="4">
        <v>5134</v>
      </c>
      <c r="C5161" s="11"/>
      <c r="D5161" s="11"/>
    </row>
    <row r="5162" spans="1:4">
      <c r="A5162" s="11"/>
      <c r="B5162" s="4">
        <v>5135</v>
      </c>
      <c r="C5162" s="11"/>
      <c r="D5162" s="11"/>
    </row>
    <row r="5163" spans="1:4">
      <c r="A5163" s="11"/>
      <c r="B5163" s="4">
        <v>5136</v>
      </c>
      <c r="C5163" s="11"/>
      <c r="D5163" s="11"/>
    </row>
    <row r="5164" spans="1:4">
      <c r="A5164" s="11"/>
      <c r="B5164" s="4">
        <v>5137</v>
      </c>
      <c r="C5164" s="11"/>
      <c r="D5164" s="11"/>
    </row>
    <row r="5165" spans="1:4">
      <c r="A5165" s="11"/>
      <c r="B5165" s="4">
        <v>5138</v>
      </c>
      <c r="C5165" s="11"/>
      <c r="D5165" s="11"/>
    </row>
    <row r="5166" spans="1:4">
      <c r="A5166" s="11"/>
      <c r="B5166" s="4">
        <v>5139</v>
      </c>
      <c r="C5166" s="11"/>
      <c r="D5166" s="11"/>
    </row>
    <row r="5167" spans="1:4">
      <c r="A5167" s="11"/>
      <c r="B5167" s="4">
        <v>5140</v>
      </c>
      <c r="C5167" s="11"/>
      <c r="D5167" s="11"/>
    </row>
    <row r="5168" spans="1:4">
      <c r="A5168" s="11"/>
      <c r="B5168" s="4">
        <v>5141</v>
      </c>
      <c r="C5168" s="11"/>
      <c r="D5168" s="11"/>
    </row>
    <row r="5169" spans="1:4">
      <c r="A5169" s="11"/>
      <c r="B5169" s="4">
        <v>5142</v>
      </c>
      <c r="C5169" s="11"/>
      <c r="D5169" s="11"/>
    </row>
    <row r="5170" spans="1:4">
      <c r="A5170" s="11"/>
      <c r="B5170" s="4">
        <v>5143</v>
      </c>
      <c r="C5170" s="11"/>
      <c r="D5170" s="11"/>
    </row>
    <row r="5171" spans="1:4">
      <c r="A5171" s="11"/>
      <c r="B5171" s="4">
        <v>5144</v>
      </c>
      <c r="C5171" s="11"/>
      <c r="D5171" s="11"/>
    </row>
    <row r="5172" spans="1:4">
      <c r="A5172" s="11"/>
      <c r="B5172" s="4">
        <v>5145</v>
      </c>
      <c r="C5172" s="11"/>
      <c r="D5172" s="11"/>
    </row>
    <row r="5173" spans="1:4">
      <c r="A5173" s="11"/>
      <c r="B5173" s="4">
        <v>5146</v>
      </c>
      <c r="C5173" s="11"/>
      <c r="D5173" s="11"/>
    </row>
    <row r="5174" spans="1:4">
      <c r="A5174" s="11"/>
      <c r="B5174" s="4">
        <v>5147</v>
      </c>
      <c r="C5174" s="11"/>
      <c r="D5174" s="11"/>
    </row>
    <row r="5175" spans="1:4">
      <c r="A5175" s="11"/>
      <c r="B5175" s="4">
        <v>5148</v>
      </c>
      <c r="C5175" s="11"/>
      <c r="D5175" s="11"/>
    </row>
    <row r="5176" spans="1:4">
      <c r="A5176" s="11"/>
      <c r="B5176" s="4">
        <v>5149</v>
      </c>
      <c r="C5176" s="11"/>
      <c r="D5176" s="11"/>
    </row>
    <row r="5177" spans="1:4">
      <c r="A5177" s="11"/>
      <c r="B5177" s="4">
        <v>5150</v>
      </c>
      <c r="C5177" s="11"/>
      <c r="D5177" s="11"/>
    </row>
    <row r="5178" spans="1:4">
      <c r="A5178" s="11"/>
      <c r="B5178" s="4">
        <v>5151</v>
      </c>
      <c r="C5178" s="11"/>
      <c r="D5178" s="11"/>
    </row>
    <row r="5179" spans="1:4">
      <c r="A5179" s="11"/>
      <c r="B5179" s="4">
        <v>5152</v>
      </c>
      <c r="C5179" s="11"/>
      <c r="D5179" s="11"/>
    </row>
    <row r="5180" spans="1:4">
      <c r="A5180" s="11"/>
      <c r="B5180" s="4">
        <v>5153</v>
      </c>
      <c r="C5180" s="11"/>
      <c r="D5180" s="11"/>
    </row>
    <row r="5181" spans="1:4">
      <c r="A5181" s="11"/>
      <c r="B5181" s="4">
        <v>5154</v>
      </c>
      <c r="C5181" s="11"/>
      <c r="D5181" s="11"/>
    </row>
    <row r="5182" spans="1:4">
      <c r="A5182" s="11"/>
      <c r="B5182" s="4">
        <v>5155</v>
      </c>
      <c r="C5182" s="11"/>
      <c r="D5182" s="11"/>
    </row>
    <row r="5183" spans="1:4">
      <c r="A5183" s="11"/>
      <c r="B5183" s="4">
        <v>5156</v>
      </c>
      <c r="C5183" s="11"/>
      <c r="D5183" s="11"/>
    </row>
    <row r="5184" spans="1:4">
      <c r="A5184" s="11"/>
      <c r="B5184" s="4">
        <v>5157</v>
      </c>
      <c r="C5184" s="11"/>
      <c r="D5184" s="11"/>
    </row>
    <row r="5185" spans="1:4">
      <c r="A5185" s="11"/>
      <c r="B5185" s="4">
        <v>5158</v>
      </c>
      <c r="C5185" s="11"/>
      <c r="D5185" s="11"/>
    </row>
    <row r="5186" spans="1:4">
      <c r="A5186" s="11"/>
      <c r="B5186" s="4">
        <v>5159</v>
      </c>
      <c r="C5186" s="11"/>
      <c r="D5186" s="11"/>
    </row>
    <row r="5187" spans="1:4">
      <c r="A5187" s="11"/>
      <c r="B5187" s="4">
        <v>5160</v>
      </c>
      <c r="C5187" s="11"/>
      <c r="D5187" s="11"/>
    </row>
    <row r="5188" spans="1:4">
      <c r="A5188" s="11"/>
      <c r="B5188" s="4">
        <v>5161</v>
      </c>
      <c r="C5188" s="11"/>
      <c r="D5188" s="11"/>
    </row>
    <row r="5189" spans="1:4">
      <c r="A5189" s="11"/>
      <c r="B5189" s="4">
        <v>5162</v>
      </c>
      <c r="C5189" s="11"/>
      <c r="D5189" s="11"/>
    </row>
    <row r="5190" spans="1:4">
      <c r="A5190" s="11"/>
      <c r="B5190" s="4">
        <v>5163</v>
      </c>
      <c r="C5190" s="11"/>
      <c r="D5190" s="11"/>
    </row>
    <row r="5191" spans="1:4">
      <c r="A5191" s="11"/>
      <c r="B5191" s="4">
        <v>5164</v>
      </c>
      <c r="C5191" s="11"/>
      <c r="D5191" s="11"/>
    </row>
    <row r="5192" spans="1:4">
      <c r="A5192" s="11"/>
      <c r="B5192" s="4">
        <v>5165</v>
      </c>
      <c r="C5192" s="11"/>
      <c r="D5192" s="11"/>
    </row>
    <row r="5193" spans="1:4">
      <c r="A5193" s="11"/>
      <c r="B5193" s="4">
        <v>5166</v>
      </c>
      <c r="C5193" s="11"/>
      <c r="D5193" s="11"/>
    </row>
    <row r="5194" spans="1:4">
      <c r="A5194" s="11"/>
      <c r="B5194" s="4">
        <v>5167</v>
      </c>
      <c r="C5194" s="11"/>
      <c r="D5194" s="11"/>
    </row>
    <row r="5195" spans="1:4">
      <c r="A5195" s="11"/>
      <c r="B5195" s="4">
        <v>5168</v>
      </c>
      <c r="C5195" s="11"/>
      <c r="D5195" s="11"/>
    </row>
    <row r="5196" spans="1:4">
      <c r="A5196" s="11"/>
      <c r="B5196" s="4">
        <v>5169</v>
      </c>
      <c r="C5196" s="11"/>
      <c r="D5196" s="11"/>
    </row>
    <row r="5197" spans="1:4">
      <c r="A5197" s="11"/>
      <c r="B5197" s="4">
        <v>5170</v>
      </c>
      <c r="C5197" s="11"/>
      <c r="D5197" s="11"/>
    </row>
    <row r="5198" spans="1:4">
      <c r="A5198" s="11"/>
      <c r="B5198" s="4">
        <v>5171</v>
      </c>
      <c r="C5198" s="11"/>
      <c r="D5198" s="11"/>
    </row>
    <row r="5199" spans="1:4">
      <c r="A5199" s="11"/>
      <c r="B5199" s="4">
        <v>5172</v>
      </c>
      <c r="C5199" s="11"/>
      <c r="D5199" s="11"/>
    </row>
    <row r="5200" spans="1:4">
      <c r="A5200" s="11"/>
      <c r="B5200" s="4">
        <v>5173</v>
      </c>
      <c r="C5200" s="11"/>
      <c r="D5200" s="11"/>
    </row>
    <row r="5201" spans="1:4">
      <c r="A5201" s="11"/>
      <c r="B5201" s="4">
        <v>5174</v>
      </c>
      <c r="C5201" s="11"/>
      <c r="D5201" s="11"/>
    </row>
    <row r="5202" spans="1:4">
      <c r="A5202" s="11"/>
      <c r="B5202" s="4">
        <v>5175</v>
      </c>
      <c r="C5202" s="11"/>
      <c r="D5202" s="11"/>
    </row>
    <row r="5203" spans="1:4">
      <c r="A5203" s="11"/>
      <c r="B5203" s="4">
        <v>5176</v>
      </c>
      <c r="C5203" s="11"/>
      <c r="D5203" s="11"/>
    </row>
    <row r="5204" spans="1:4">
      <c r="A5204" s="11"/>
      <c r="B5204" s="4">
        <v>5177</v>
      </c>
      <c r="C5204" s="11"/>
      <c r="D5204" s="11"/>
    </row>
    <row r="5205" spans="1:4">
      <c r="A5205" s="11"/>
      <c r="B5205" s="4">
        <v>5178</v>
      </c>
      <c r="C5205" s="11"/>
      <c r="D5205" s="11"/>
    </row>
    <row r="5206" spans="1:4">
      <c r="A5206" s="11"/>
      <c r="B5206" s="4">
        <v>5179</v>
      </c>
      <c r="C5206" s="11"/>
      <c r="D5206" s="11"/>
    </row>
    <row r="5207" spans="1:4">
      <c r="A5207" s="11"/>
      <c r="B5207" s="4">
        <v>5180</v>
      </c>
      <c r="C5207" s="11"/>
      <c r="D5207" s="11"/>
    </row>
    <row r="5208" spans="1:4">
      <c r="A5208" s="11"/>
      <c r="B5208" s="4">
        <v>5181</v>
      </c>
      <c r="C5208" s="11"/>
      <c r="D5208" s="11"/>
    </row>
    <row r="5209" spans="1:4">
      <c r="A5209" s="11"/>
      <c r="B5209" s="4">
        <v>5182</v>
      </c>
      <c r="C5209" s="11"/>
      <c r="D5209" s="11"/>
    </row>
    <row r="5210" spans="1:4">
      <c r="A5210" s="11"/>
      <c r="B5210" s="4">
        <v>5183</v>
      </c>
      <c r="C5210" s="11"/>
      <c r="D5210" s="11"/>
    </row>
    <row r="5211" spans="1:4">
      <c r="A5211" s="11"/>
      <c r="B5211" s="4">
        <v>5184</v>
      </c>
      <c r="C5211" s="11"/>
      <c r="D5211" s="11"/>
    </row>
    <row r="5212" spans="1:4">
      <c r="A5212" s="11"/>
      <c r="B5212" s="4">
        <v>5185</v>
      </c>
      <c r="C5212" s="11"/>
      <c r="D5212" s="11"/>
    </row>
    <row r="5213" spans="1:4">
      <c r="A5213" s="11"/>
      <c r="B5213" s="4">
        <v>5186</v>
      </c>
      <c r="C5213" s="11"/>
      <c r="D5213" s="11"/>
    </row>
    <row r="5214" spans="1:4">
      <c r="A5214" s="11"/>
      <c r="B5214" s="4">
        <v>5187</v>
      </c>
      <c r="C5214" s="11"/>
      <c r="D5214" s="11"/>
    </row>
    <row r="5215" spans="1:4">
      <c r="A5215" s="11"/>
      <c r="B5215" s="4">
        <v>5188</v>
      </c>
      <c r="C5215" s="11"/>
      <c r="D5215" s="11"/>
    </row>
    <row r="5216" spans="1:4">
      <c r="A5216" s="11"/>
      <c r="B5216" s="4">
        <v>5189</v>
      </c>
      <c r="C5216" s="11"/>
      <c r="D5216" s="11"/>
    </row>
    <row r="5217" spans="1:4">
      <c r="A5217" s="11"/>
      <c r="B5217" s="4">
        <v>5190</v>
      </c>
      <c r="C5217" s="11"/>
      <c r="D5217" s="11"/>
    </row>
    <row r="5218" spans="1:4">
      <c r="A5218" s="11"/>
      <c r="B5218" s="4">
        <v>5191</v>
      </c>
      <c r="C5218" s="11"/>
      <c r="D5218" s="11"/>
    </row>
    <row r="5219" spans="1:4">
      <c r="A5219" s="11"/>
      <c r="B5219" s="4">
        <v>5192</v>
      </c>
      <c r="C5219" s="11"/>
      <c r="D5219" s="11"/>
    </row>
    <row r="5220" spans="1:4">
      <c r="A5220" s="11"/>
      <c r="B5220" s="4">
        <v>5193</v>
      </c>
      <c r="C5220" s="11"/>
      <c r="D5220" s="11"/>
    </row>
    <row r="5221" spans="1:4">
      <c r="A5221" s="11"/>
      <c r="B5221" s="4">
        <v>5194</v>
      </c>
      <c r="C5221" s="11"/>
      <c r="D5221" s="11"/>
    </row>
    <row r="5222" spans="1:4">
      <c r="A5222" s="11"/>
      <c r="B5222" s="4">
        <v>5195</v>
      </c>
      <c r="C5222" s="11"/>
      <c r="D5222" s="11"/>
    </row>
    <row r="5223" spans="1:4">
      <c r="A5223" s="11"/>
      <c r="B5223" s="4">
        <v>5196</v>
      </c>
      <c r="C5223" s="11"/>
      <c r="D5223" s="11"/>
    </row>
    <row r="5224" spans="1:4">
      <c r="A5224" s="11"/>
      <c r="B5224" s="4">
        <v>5197</v>
      </c>
      <c r="C5224" s="11"/>
      <c r="D5224" s="11"/>
    </row>
    <row r="5225" spans="1:4">
      <c r="A5225" s="11"/>
      <c r="B5225" s="4">
        <v>5198</v>
      </c>
      <c r="C5225" s="11"/>
      <c r="D5225" s="11"/>
    </row>
    <row r="5226" spans="1:4">
      <c r="A5226" s="11"/>
      <c r="B5226" s="4">
        <v>5199</v>
      </c>
      <c r="C5226" s="11"/>
      <c r="D5226" s="11"/>
    </row>
    <row r="5227" spans="1:4">
      <c r="A5227" s="11"/>
      <c r="B5227" s="4">
        <v>5200</v>
      </c>
      <c r="C5227" s="11"/>
      <c r="D5227" s="11"/>
    </row>
    <row r="5228" spans="1:4">
      <c r="A5228" s="11"/>
      <c r="B5228" s="4">
        <v>5201</v>
      </c>
      <c r="C5228" s="11"/>
      <c r="D5228" s="11"/>
    </row>
    <row r="5229" spans="1:4">
      <c r="A5229" s="11"/>
      <c r="B5229" s="4">
        <v>5202</v>
      </c>
      <c r="C5229" s="11"/>
      <c r="D5229" s="11"/>
    </row>
    <row r="5230" spans="1:4">
      <c r="A5230" s="11"/>
      <c r="B5230" s="4">
        <v>5203</v>
      </c>
      <c r="C5230" s="11"/>
      <c r="D5230" s="11"/>
    </row>
    <row r="5231" spans="1:4">
      <c r="A5231" s="11"/>
      <c r="B5231" s="4">
        <v>5204</v>
      </c>
      <c r="C5231" s="11"/>
      <c r="D5231" s="11"/>
    </row>
    <row r="5232" spans="1:4">
      <c r="A5232" s="11"/>
      <c r="B5232" s="4">
        <v>5205</v>
      </c>
      <c r="C5232" s="11"/>
      <c r="D5232" s="11"/>
    </row>
    <row r="5233" spans="1:4">
      <c r="A5233" s="11"/>
      <c r="B5233" s="4">
        <v>5206</v>
      </c>
      <c r="C5233" s="11"/>
      <c r="D5233" s="11"/>
    </row>
    <row r="5234" spans="1:4">
      <c r="A5234" s="11"/>
      <c r="B5234" s="4">
        <v>5207</v>
      </c>
      <c r="C5234" s="11"/>
      <c r="D5234" s="11"/>
    </row>
    <row r="5235" spans="1:4">
      <c r="A5235" s="11"/>
      <c r="B5235" s="4">
        <v>5208</v>
      </c>
      <c r="C5235" s="11"/>
      <c r="D5235" s="11"/>
    </row>
    <row r="5236" spans="1:4">
      <c r="A5236" s="11"/>
      <c r="B5236" s="4">
        <v>5209</v>
      </c>
      <c r="C5236" s="11"/>
      <c r="D5236" s="11"/>
    </row>
    <row r="5237" spans="1:4">
      <c r="A5237" s="11"/>
      <c r="B5237" s="4">
        <v>5210</v>
      </c>
      <c r="C5237" s="11"/>
      <c r="D5237" s="11"/>
    </row>
    <row r="5238" spans="1:4">
      <c r="A5238" s="11"/>
      <c r="B5238" s="4">
        <v>5211</v>
      </c>
      <c r="C5238" s="11"/>
      <c r="D5238" s="11"/>
    </row>
    <row r="5239" spans="1:4">
      <c r="A5239" s="11"/>
      <c r="B5239" s="4">
        <v>5212</v>
      </c>
      <c r="C5239" s="11"/>
      <c r="D5239" s="11"/>
    </row>
    <row r="5240" spans="1:4">
      <c r="A5240" s="11"/>
      <c r="B5240" s="4">
        <v>5213</v>
      </c>
      <c r="C5240" s="11"/>
      <c r="D5240" s="11"/>
    </row>
    <row r="5241" spans="1:4">
      <c r="A5241" s="11"/>
      <c r="B5241" s="4">
        <v>5214</v>
      </c>
      <c r="C5241" s="11"/>
      <c r="D5241" s="11"/>
    </row>
    <row r="5242" spans="1:4">
      <c r="A5242" s="11"/>
      <c r="B5242" s="4">
        <v>5215</v>
      </c>
      <c r="C5242" s="11"/>
      <c r="D5242" s="11"/>
    </row>
    <row r="5243" spans="1:4">
      <c r="A5243" s="11"/>
      <c r="B5243" s="4">
        <v>5216</v>
      </c>
      <c r="C5243" s="11"/>
      <c r="D5243" s="11"/>
    </row>
    <row r="5244" spans="1:4">
      <c r="A5244" s="11"/>
      <c r="B5244" s="4">
        <v>5217</v>
      </c>
      <c r="C5244" s="11"/>
      <c r="D5244" s="11"/>
    </row>
    <row r="5245" spans="1:4">
      <c r="A5245" s="11"/>
      <c r="B5245" s="4">
        <v>5218</v>
      </c>
      <c r="C5245" s="11"/>
      <c r="D5245" s="11"/>
    </row>
    <row r="5246" spans="1:4">
      <c r="A5246" s="11"/>
      <c r="B5246" s="4">
        <v>5219</v>
      </c>
      <c r="C5246" s="11"/>
      <c r="D5246" s="11"/>
    </row>
    <row r="5247" spans="1:4">
      <c r="A5247" s="11"/>
      <c r="B5247" s="4">
        <v>5220</v>
      </c>
      <c r="C5247" s="11"/>
      <c r="D5247" s="11"/>
    </row>
    <row r="5248" spans="1:4">
      <c r="A5248" s="11"/>
      <c r="B5248" s="4">
        <v>5221</v>
      </c>
      <c r="C5248" s="11"/>
      <c r="D5248" s="11"/>
    </row>
    <row r="5249" spans="1:4">
      <c r="A5249" s="11"/>
      <c r="B5249" s="4">
        <v>5222</v>
      </c>
      <c r="C5249" s="11"/>
      <c r="D5249" s="11"/>
    </row>
    <row r="5250" spans="1:4">
      <c r="A5250" s="11"/>
      <c r="B5250" s="4">
        <v>5223</v>
      </c>
      <c r="C5250" s="11"/>
      <c r="D5250" s="11"/>
    </row>
    <row r="5251" spans="1:4">
      <c r="A5251" s="11"/>
      <c r="B5251" s="4">
        <v>5224</v>
      </c>
      <c r="C5251" s="11"/>
      <c r="D5251" s="11"/>
    </row>
    <row r="5252" spans="1:4">
      <c r="A5252" s="11"/>
      <c r="B5252" s="4">
        <v>5225</v>
      </c>
      <c r="C5252" s="11"/>
      <c r="D5252" s="11"/>
    </row>
    <row r="5253" spans="1:4">
      <c r="A5253" s="11"/>
      <c r="B5253" s="4">
        <v>5226</v>
      </c>
      <c r="C5253" s="11"/>
      <c r="D5253" s="11"/>
    </row>
    <row r="5254" spans="1:4">
      <c r="A5254" s="11"/>
      <c r="B5254" s="4">
        <v>5227</v>
      </c>
      <c r="C5254" s="11"/>
      <c r="D5254" s="11"/>
    </row>
    <row r="5255" spans="1:4">
      <c r="A5255" s="11"/>
      <c r="B5255" s="4">
        <v>5228</v>
      </c>
      <c r="C5255" s="11"/>
      <c r="D5255" s="11"/>
    </row>
    <row r="5256" spans="1:4">
      <c r="A5256" s="11"/>
      <c r="B5256" s="4">
        <v>5229</v>
      </c>
      <c r="C5256" s="11"/>
      <c r="D5256" s="11"/>
    </row>
    <row r="5257" spans="1:4">
      <c r="A5257" s="11"/>
      <c r="B5257" s="4">
        <v>5230</v>
      </c>
      <c r="C5257" s="11"/>
      <c r="D5257" s="11"/>
    </row>
    <row r="5258" spans="1:4">
      <c r="A5258" s="11"/>
      <c r="B5258" s="4">
        <v>5231</v>
      </c>
      <c r="C5258" s="11"/>
      <c r="D5258" s="11"/>
    </row>
    <row r="5259" spans="1:4">
      <c r="A5259" s="11"/>
      <c r="B5259" s="4">
        <v>5232</v>
      </c>
      <c r="C5259" s="11"/>
      <c r="D5259" s="11"/>
    </row>
    <row r="5260" spans="1:4">
      <c r="A5260" s="11"/>
      <c r="B5260" s="4">
        <v>5233</v>
      </c>
      <c r="C5260" s="11"/>
      <c r="D5260" s="11"/>
    </row>
    <row r="5261" spans="1:4">
      <c r="A5261" s="11"/>
      <c r="B5261" s="4">
        <v>5234</v>
      </c>
      <c r="C5261" s="11"/>
      <c r="D5261" s="11"/>
    </row>
    <row r="5262" spans="1:4">
      <c r="A5262" s="11"/>
      <c r="B5262" s="4">
        <v>5235</v>
      </c>
      <c r="C5262" s="11"/>
      <c r="D5262" s="11"/>
    </row>
    <row r="5263" spans="1:4">
      <c r="A5263" s="11"/>
      <c r="B5263" s="4">
        <v>5236</v>
      </c>
      <c r="C5263" s="11"/>
      <c r="D5263" s="11"/>
    </row>
    <row r="5264" spans="1:4">
      <c r="A5264" s="11"/>
      <c r="B5264" s="4">
        <v>5237</v>
      </c>
      <c r="C5264" s="11"/>
      <c r="D5264" s="11"/>
    </row>
    <row r="5265" spans="1:4">
      <c r="A5265" s="11"/>
      <c r="B5265" s="4">
        <v>5238</v>
      </c>
      <c r="C5265" s="11"/>
      <c r="D5265" s="11"/>
    </row>
    <row r="5266" spans="1:4">
      <c r="A5266" s="11"/>
      <c r="B5266" s="4">
        <v>5239</v>
      </c>
      <c r="C5266" s="11"/>
      <c r="D5266" s="11"/>
    </row>
    <row r="5267" spans="1:4">
      <c r="A5267" s="11"/>
      <c r="B5267" s="4">
        <v>5240</v>
      </c>
      <c r="C5267" s="11"/>
      <c r="D5267" s="11"/>
    </row>
    <row r="5268" spans="1:4">
      <c r="A5268" s="11"/>
      <c r="B5268" s="4">
        <v>5241</v>
      </c>
      <c r="C5268" s="11"/>
      <c r="D5268" s="11"/>
    </row>
    <row r="5269" spans="1:4">
      <c r="A5269" s="11"/>
      <c r="B5269" s="4">
        <v>5242</v>
      </c>
      <c r="C5269" s="11"/>
      <c r="D5269" s="11"/>
    </row>
    <row r="5270" spans="1:4">
      <c r="A5270" s="11"/>
      <c r="B5270" s="4">
        <v>5243</v>
      </c>
      <c r="C5270" s="11"/>
      <c r="D5270" s="11"/>
    </row>
    <row r="5271" spans="1:4">
      <c r="A5271" s="11"/>
      <c r="B5271" s="4">
        <v>5244</v>
      </c>
      <c r="C5271" s="11"/>
      <c r="D5271" s="11"/>
    </row>
    <row r="5272" spans="1:4">
      <c r="A5272" s="11"/>
      <c r="B5272" s="4">
        <v>5245</v>
      </c>
      <c r="C5272" s="11"/>
      <c r="D5272" s="11"/>
    </row>
    <row r="5273" spans="1:4">
      <c r="A5273" s="11"/>
      <c r="B5273" s="4">
        <v>5246</v>
      </c>
      <c r="C5273" s="11"/>
      <c r="D5273" s="11"/>
    </row>
    <row r="5274" spans="1:4">
      <c r="A5274" s="11"/>
      <c r="B5274" s="4">
        <v>5247</v>
      </c>
      <c r="C5274" s="11"/>
      <c r="D5274" s="11"/>
    </row>
    <row r="5275" spans="1:4">
      <c r="A5275" s="11"/>
      <c r="B5275" s="4">
        <v>5248</v>
      </c>
      <c r="C5275" s="11"/>
      <c r="D5275" s="11"/>
    </row>
    <row r="5276" spans="1:4">
      <c r="A5276" s="11"/>
      <c r="B5276" s="4">
        <v>5249</v>
      </c>
      <c r="C5276" s="11"/>
      <c r="D5276" s="11"/>
    </row>
    <row r="5277" spans="1:4">
      <c r="A5277" s="11"/>
      <c r="B5277" s="4">
        <v>5250</v>
      </c>
      <c r="C5277" s="11"/>
      <c r="D5277" s="11"/>
    </row>
    <row r="5278" spans="1:4">
      <c r="A5278" s="11"/>
      <c r="B5278" s="4">
        <v>5251</v>
      </c>
      <c r="C5278" s="11"/>
      <c r="D5278" s="11"/>
    </row>
    <row r="5279" spans="1:4">
      <c r="A5279" s="11"/>
      <c r="B5279" s="4">
        <v>5252</v>
      </c>
      <c r="C5279" s="11"/>
      <c r="D5279" s="11"/>
    </row>
    <row r="5280" spans="1:4">
      <c r="A5280" s="11"/>
      <c r="B5280" s="4">
        <v>5253</v>
      </c>
      <c r="C5280" s="11"/>
      <c r="D5280" s="11"/>
    </row>
    <row r="5281" spans="1:4">
      <c r="A5281" s="11"/>
      <c r="B5281" s="4">
        <v>5254</v>
      </c>
      <c r="C5281" s="11"/>
      <c r="D5281" s="11"/>
    </row>
    <row r="5282" spans="1:4">
      <c r="A5282" s="11"/>
      <c r="B5282" s="4">
        <v>5255</v>
      </c>
      <c r="C5282" s="11"/>
      <c r="D5282" s="11"/>
    </row>
    <row r="5283" spans="1:4">
      <c r="A5283" s="11"/>
      <c r="B5283" s="4">
        <v>5256</v>
      </c>
      <c r="C5283" s="11"/>
      <c r="D5283" s="11"/>
    </row>
    <row r="5284" spans="1:4">
      <c r="A5284" s="11"/>
      <c r="B5284" s="4">
        <v>5257</v>
      </c>
      <c r="C5284" s="11"/>
      <c r="D5284" s="11"/>
    </row>
    <row r="5285" spans="1:4">
      <c r="A5285" s="11"/>
      <c r="B5285" s="4">
        <v>5258</v>
      </c>
      <c r="C5285" s="11"/>
      <c r="D5285" s="11"/>
    </row>
    <row r="5286" spans="1:4">
      <c r="A5286" s="11"/>
      <c r="B5286" s="4">
        <v>5259</v>
      </c>
      <c r="C5286" s="11"/>
      <c r="D5286" s="11"/>
    </row>
    <row r="5287" spans="1:4">
      <c r="A5287" s="11"/>
      <c r="B5287" s="4">
        <v>5260</v>
      </c>
      <c r="C5287" s="11"/>
      <c r="D5287" s="11"/>
    </row>
    <row r="5288" spans="1:4">
      <c r="A5288" s="11"/>
      <c r="B5288" s="4">
        <v>5261</v>
      </c>
      <c r="C5288" s="11"/>
      <c r="D5288" s="11"/>
    </row>
    <row r="5289" spans="1:4">
      <c r="A5289" s="11"/>
      <c r="B5289" s="4">
        <v>5262</v>
      </c>
      <c r="C5289" s="11"/>
      <c r="D5289" s="11"/>
    </row>
    <row r="5290" spans="1:4">
      <c r="A5290" s="11"/>
      <c r="B5290" s="4">
        <v>5263</v>
      </c>
      <c r="C5290" s="11"/>
      <c r="D5290" s="11"/>
    </row>
    <row r="5291" spans="1:4">
      <c r="A5291" s="11"/>
      <c r="B5291" s="4">
        <v>5264</v>
      </c>
      <c r="C5291" s="11"/>
      <c r="D5291" s="11"/>
    </row>
    <row r="5292" spans="1:4">
      <c r="A5292" s="11"/>
      <c r="B5292" s="4">
        <v>5265</v>
      </c>
      <c r="C5292" s="11"/>
      <c r="D5292" s="11"/>
    </row>
    <row r="5293" spans="1:4">
      <c r="A5293" s="11"/>
      <c r="B5293" s="4">
        <v>5266</v>
      </c>
      <c r="C5293" s="11"/>
      <c r="D5293" s="11"/>
    </row>
    <row r="5294" spans="1:4">
      <c r="A5294" s="11"/>
      <c r="B5294" s="4">
        <v>5267</v>
      </c>
      <c r="C5294" s="11"/>
      <c r="D5294" s="11"/>
    </row>
    <row r="5295" spans="1:4">
      <c r="A5295" s="11"/>
      <c r="B5295" s="4">
        <v>5268</v>
      </c>
      <c r="C5295" s="11"/>
      <c r="D5295" s="11"/>
    </row>
    <row r="5296" spans="1:4">
      <c r="A5296" s="11"/>
      <c r="B5296" s="4">
        <v>5269</v>
      </c>
      <c r="C5296" s="11"/>
      <c r="D5296" s="11"/>
    </row>
    <row r="5297" spans="1:4">
      <c r="A5297" s="11"/>
      <c r="B5297" s="4">
        <v>5270</v>
      </c>
      <c r="C5297" s="11"/>
      <c r="D5297" s="11"/>
    </row>
    <row r="5298" spans="1:4">
      <c r="A5298" s="11"/>
      <c r="B5298" s="4">
        <v>5271</v>
      </c>
      <c r="C5298" s="11"/>
      <c r="D5298" s="11"/>
    </row>
    <row r="5299" spans="1:4">
      <c r="A5299" s="11"/>
      <c r="B5299" s="4">
        <v>5272</v>
      </c>
      <c r="C5299" s="11"/>
      <c r="D5299" s="11"/>
    </row>
    <row r="5300" spans="1:4">
      <c r="A5300" s="11"/>
      <c r="B5300" s="4">
        <v>5273</v>
      </c>
      <c r="C5300" s="11"/>
      <c r="D5300" s="11"/>
    </row>
    <row r="5301" spans="1:4">
      <c r="A5301" s="11"/>
      <c r="B5301" s="4">
        <v>5274</v>
      </c>
      <c r="C5301" s="11"/>
      <c r="D5301" s="11"/>
    </row>
    <row r="5302" spans="1:4">
      <c r="A5302" s="11"/>
      <c r="B5302" s="4">
        <v>5275</v>
      </c>
      <c r="C5302" s="11"/>
      <c r="D5302" s="11"/>
    </row>
    <row r="5303" spans="1:4">
      <c r="A5303" s="11"/>
      <c r="B5303" s="4">
        <v>5276</v>
      </c>
      <c r="C5303" s="11"/>
      <c r="D5303" s="11"/>
    </row>
    <row r="5304" spans="1:4">
      <c r="A5304" s="11"/>
      <c r="B5304" s="4">
        <v>5277</v>
      </c>
      <c r="C5304" s="11"/>
      <c r="D5304" s="11"/>
    </row>
    <row r="5305" spans="1:4">
      <c r="A5305" s="11"/>
      <c r="B5305" s="4">
        <v>5278</v>
      </c>
      <c r="C5305" s="11"/>
      <c r="D5305" s="11"/>
    </row>
    <row r="5306" spans="1:4">
      <c r="A5306" s="11"/>
      <c r="B5306" s="4">
        <v>5279</v>
      </c>
      <c r="C5306" s="11"/>
      <c r="D5306" s="11"/>
    </row>
    <row r="5307" spans="1:4">
      <c r="A5307" s="11"/>
      <c r="B5307" s="4">
        <v>5280</v>
      </c>
      <c r="C5307" s="11"/>
      <c r="D5307" s="11"/>
    </row>
    <row r="5308" spans="1:4">
      <c r="A5308" s="11"/>
      <c r="B5308" s="4">
        <v>5281</v>
      </c>
      <c r="C5308" s="11"/>
      <c r="D5308" s="11"/>
    </row>
    <row r="5309" spans="1:4">
      <c r="A5309" s="11"/>
      <c r="B5309" s="4">
        <v>5282</v>
      </c>
      <c r="C5309" s="11"/>
      <c r="D5309" s="11"/>
    </row>
    <row r="5310" spans="1:4">
      <c r="A5310" s="11"/>
      <c r="B5310" s="4">
        <v>5283</v>
      </c>
      <c r="C5310" s="11"/>
      <c r="D5310" s="11"/>
    </row>
    <row r="5311" spans="1:4">
      <c r="A5311" s="11"/>
      <c r="B5311" s="4">
        <v>5284</v>
      </c>
      <c r="C5311" s="11"/>
      <c r="D5311" s="11"/>
    </row>
    <row r="5312" spans="1:4">
      <c r="A5312" s="11"/>
      <c r="B5312" s="4">
        <v>5285</v>
      </c>
      <c r="C5312" s="11"/>
      <c r="D5312" s="11"/>
    </row>
    <row r="5313" spans="1:4">
      <c r="A5313" s="11"/>
      <c r="B5313" s="4">
        <v>5286</v>
      </c>
      <c r="C5313" s="11"/>
      <c r="D5313" s="11"/>
    </row>
    <row r="5314" spans="1:4">
      <c r="A5314" s="11"/>
      <c r="B5314" s="4">
        <v>5287</v>
      </c>
      <c r="C5314" s="11"/>
      <c r="D5314" s="11"/>
    </row>
    <row r="5315" spans="1:4">
      <c r="A5315" s="11"/>
      <c r="B5315" s="4">
        <v>5288</v>
      </c>
      <c r="C5315" s="11"/>
      <c r="D5315" s="11"/>
    </row>
    <row r="5316" spans="1:4">
      <c r="A5316" s="11"/>
      <c r="B5316" s="4">
        <v>5289</v>
      </c>
      <c r="C5316" s="11"/>
      <c r="D5316" s="11"/>
    </row>
    <row r="5317" spans="1:4">
      <c r="A5317" s="11"/>
      <c r="B5317" s="4">
        <v>5290</v>
      </c>
      <c r="C5317" s="11"/>
      <c r="D5317" s="11"/>
    </row>
    <row r="5318" spans="1:4">
      <c r="A5318" s="11"/>
      <c r="B5318" s="4">
        <v>5291</v>
      </c>
      <c r="C5318" s="11"/>
      <c r="D5318" s="11"/>
    </row>
    <row r="5319" spans="1:4">
      <c r="A5319" s="11"/>
      <c r="B5319" s="4">
        <v>5292</v>
      </c>
      <c r="C5319" s="11"/>
      <c r="D5319" s="11"/>
    </row>
    <row r="5320" spans="1:4">
      <c r="A5320" s="11"/>
      <c r="B5320" s="4">
        <v>5293</v>
      </c>
      <c r="C5320" s="11"/>
      <c r="D5320" s="11"/>
    </row>
    <row r="5321" spans="1:4">
      <c r="A5321" s="11"/>
      <c r="B5321" s="4">
        <v>5294</v>
      </c>
      <c r="C5321" s="11"/>
      <c r="D5321" s="11"/>
    </row>
    <row r="5322" spans="1:4">
      <c r="A5322" s="11"/>
      <c r="B5322" s="4">
        <v>5295</v>
      </c>
      <c r="C5322" s="11"/>
      <c r="D5322" s="11"/>
    </row>
    <row r="5323" spans="1:4">
      <c r="A5323" s="11"/>
      <c r="B5323" s="4">
        <v>5296</v>
      </c>
      <c r="C5323" s="11"/>
      <c r="D5323" s="11"/>
    </row>
    <row r="5324" spans="1:4">
      <c r="A5324" s="11"/>
      <c r="B5324" s="4">
        <v>5297</v>
      </c>
      <c r="C5324" s="11"/>
      <c r="D5324" s="11"/>
    </row>
    <row r="5325" spans="1:4">
      <c r="A5325" s="11"/>
      <c r="B5325" s="4">
        <v>5298</v>
      </c>
      <c r="C5325" s="11"/>
      <c r="D5325" s="11"/>
    </row>
    <row r="5326" spans="1:4">
      <c r="A5326" s="11"/>
      <c r="B5326" s="4">
        <v>5299</v>
      </c>
      <c r="C5326" s="11"/>
      <c r="D5326" s="11"/>
    </row>
    <row r="5327" spans="1:4">
      <c r="A5327" s="11"/>
      <c r="B5327" s="4">
        <v>5300</v>
      </c>
      <c r="C5327" s="11"/>
      <c r="D5327" s="11"/>
    </row>
    <row r="5328" spans="1:4">
      <c r="A5328" s="11"/>
      <c r="B5328" s="4">
        <v>5301</v>
      </c>
      <c r="C5328" s="11"/>
      <c r="D5328" s="11"/>
    </row>
    <row r="5329" spans="1:4">
      <c r="A5329" s="11"/>
      <c r="B5329" s="4">
        <v>5302</v>
      </c>
      <c r="C5329" s="11"/>
      <c r="D5329" s="11"/>
    </row>
    <row r="5330" spans="1:4">
      <c r="A5330" s="11"/>
      <c r="B5330" s="4">
        <v>5303</v>
      </c>
      <c r="C5330" s="11"/>
      <c r="D5330" s="11"/>
    </row>
    <row r="5331" spans="1:4">
      <c r="A5331" s="11"/>
      <c r="B5331" s="4">
        <v>5304</v>
      </c>
      <c r="C5331" s="11"/>
      <c r="D5331" s="11"/>
    </row>
    <row r="5332" spans="1:4">
      <c r="A5332" s="11"/>
      <c r="B5332" s="4">
        <v>5305</v>
      </c>
      <c r="C5332" s="11"/>
      <c r="D5332" s="11"/>
    </row>
    <row r="5333" spans="1:4">
      <c r="A5333" s="11"/>
      <c r="B5333" s="4">
        <v>5306</v>
      </c>
      <c r="C5333" s="11"/>
      <c r="D5333" s="11"/>
    </row>
    <row r="5334" spans="1:4">
      <c r="A5334" s="11"/>
      <c r="B5334" s="4">
        <v>5307</v>
      </c>
      <c r="C5334" s="11"/>
      <c r="D5334" s="11"/>
    </row>
    <row r="5335" spans="1:4">
      <c r="A5335" s="11"/>
      <c r="B5335" s="4">
        <v>5308</v>
      </c>
      <c r="C5335" s="11"/>
      <c r="D5335" s="11"/>
    </row>
    <row r="5336" spans="1:4">
      <c r="A5336" s="11"/>
      <c r="B5336" s="4">
        <v>5309</v>
      </c>
      <c r="C5336" s="11"/>
      <c r="D5336" s="11"/>
    </row>
    <row r="5337" spans="1:4">
      <c r="A5337" s="11"/>
      <c r="B5337" s="4">
        <v>5310</v>
      </c>
      <c r="C5337" s="11"/>
      <c r="D5337" s="11"/>
    </row>
    <row r="5338" spans="1:4">
      <c r="A5338" s="11"/>
      <c r="B5338" s="4">
        <v>5311</v>
      </c>
      <c r="C5338" s="11"/>
      <c r="D5338" s="11"/>
    </row>
    <row r="5339" spans="1:4">
      <c r="A5339" s="11"/>
      <c r="B5339" s="4">
        <v>5312</v>
      </c>
      <c r="C5339" s="11"/>
      <c r="D5339" s="11"/>
    </row>
    <row r="5340" spans="1:4">
      <c r="A5340" s="11"/>
      <c r="B5340" s="4">
        <v>5313</v>
      </c>
      <c r="C5340" s="11"/>
      <c r="D5340" s="11"/>
    </row>
    <row r="5341" spans="1:4">
      <c r="A5341" s="11"/>
      <c r="B5341" s="4">
        <v>5314</v>
      </c>
      <c r="C5341" s="11"/>
      <c r="D5341" s="11"/>
    </row>
    <row r="5342" spans="1:4">
      <c r="A5342" s="11"/>
      <c r="B5342" s="4">
        <v>5315</v>
      </c>
      <c r="C5342" s="11"/>
      <c r="D5342" s="11"/>
    </row>
    <row r="5343" spans="1:4">
      <c r="A5343" s="11"/>
      <c r="B5343" s="4">
        <v>5316</v>
      </c>
      <c r="C5343" s="11"/>
      <c r="D5343" s="11"/>
    </row>
    <row r="5344" spans="1:4">
      <c r="A5344" s="11"/>
      <c r="B5344" s="4">
        <v>5317</v>
      </c>
      <c r="C5344" s="11"/>
      <c r="D5344" s="11"/>
    </row>
    <row r="5345" spans="1:4">
      <c r="A5345" s="11"/>
      <c r="B5345" s="4">
        <v>5318</v>
      </c>
      <c r="C5345" s="11"/>
      <c r="D5345" s="11"/>
    </row>
    <row r="5346" spans="1:4">
      <c r="A5346" s="11"/>
      <c r="B5346" s="4">
        <v>5319</v>
      </c>
      <c r="C5346" s="11"/>
      <c r="D5346" s="11"/>
    </row>
    <row r="5347" spans="1:4">
      <c r="A5347" s="11"/>
      <c r="B5347" s="4">
        <v>5320</v>
      </c>
      <c r="C5347" s="11"/>
      <c r="D5347" s="11"/>
    </row>
    <row r="5348" spans="1:4">
      <c r="A5348" s="11"/>
      <c r="B5348" s="4">
        <v>5321</v>
      </c>
      <c r="C5348" s="11"/>
      <c r="D5348" s="11"/>
    </row>
    <row r="5349" spans="1:4">
      <c r="A5349" s="11"/>
      <c r="B5349" s="4">
        <v>5322</v>
      </c>
      <c r="C5349" s="11"/>
      <c r="D5349" s="11"/>
    </row>
    <row r="5350" spans="1:4">
      <c r="A5350" s="11"/>
      <c r="B5350" s="4">
        <v>5323</v>
      </c>
      <c r="C5350" s="11"/>
      <c r="D5350" s="11"/>
    </row>
    <row r="5351" spans="1:4">
      <c r="A5351" s="11"/>
      <c r="B5351" s="4">
        <v>5324</v>
      </c>
      <c r="C5351" s="11"/>
      <c r="D5351" s="11"/>
    </row>
    <row r="5352" spans="1:4">
      <c r="A5352" s="11"/>
      <c r="B5352" s="4">
        <v>5325</v>
      </c>
      <c r="C5352" s="11"/>
      <c r="D5352" s="11"/>
    </row>
    <row r="5353" spans="1:4">
      <c r="A5353" s="11"/>
      <c r="B5353" s="4">
        <v>5326</v>
      </c>
      <c r="C5353" s="11"/>
      <c r="D5353" s="11"/>
    </row>
    <row r="5354" spans="1:4">
      <c r="A5354" s="11"/>
      <c r="B5354" s="4">
        <v>5327</v>
      </c>
      <c r="C5354" s="11"/>
      <c r="D5354" s="11"/>
    </row>
    <row r="5355" spans="1:4">
      <c r="A5355" s="11"/>
      <c r="B5355" s="4">
        <v>5328</v>
      </c>
      <c r="C5355" s="11"/>
      <c r="D5355" s="11"/>
    </row>
    <row r="5356" spans="1:4">
      <c r="A5356" s="11"/>
      <c r="B5356" s="4">
        <v>5329</v>
      </c>
      <c r="C5356" s="11"/>
      <c r="D5356" s="11"/>
    </row>
    <row r="5357" spans="1:4">
      <c r="A5357" s="11"/>
      <c r="B5357" s="4">
        <v>5330</v>
      </c>
      <c r="C5357" s="11"/>
      <c r="D5357" s="11"/>
    </row>
    <row r="5358" spans="1:4">
      <c r="A5358" s="11"/>
      <c r="B5358" s="4">
        <v>5331</v>
      </c>
      <c r="C5358" s="11"/>
      <c r="D5358" s="11"/>
    </row>
    <row r="5359" spans="1:4">
      <c r="A5359" s="11"/>
      <c r="B5359" s="4">
        <v>5332</v>
      </c>
      <c r="C5359" s="11"/>
      <c r="D5359" s="11"/>
    </row>
    <row r="5360" spans="1:4">
      <c r="A5360" s="11"/>
      <c r="B5360" s="4">
        <v>5333</v>
      </c>
      <c r="C5360" s="11"/>
      <c r="D5360" s="11"/>
    </row>
    <row r="5361" spans="1:4">
      <c r="A5361" s="11"/>
      <c r="B5361" s="4">
        <v>5334</v>
      </c>
      <c r="C5361" s="11"/>
      <c r="D5361" s="11"/>
    </row>
    <row r="5362" spans="1:4">
      <c r="A5362" s="11"/>
      <c r="B5362" s="4">
        <v>5335</v>
      </c>
      <c r="C5362" s="11"/>
      <c r="D5362" s="11"/>
    </row>
    <row r="5363" spans="1:4">
      <c r="A5363" s="11"/>
      <c r="B5363" s="4">
        <v>5336</v>
      </c>
      <c r="C5363" s="11"/>
      <c r="D5363" s="11"/>
    </row>
    <row r="5364" spans="1:4">
      <c r="A5364" s="11"/>
      <c r="B5364" s="4">
        <v>5337</v>
      </c>
      <c r="C5364" s="11"/>
      <c r="D5364" s="11"/>
    </row>
    <row r="5365" spans="1:4">
      <c r="A5365" s="11"/>
      <c r="B5365" s="4">
        <v>5338</v>
      </c>
      <c r="C5365" s="11"/>
      <c r="D5365" s="11"/>
    </row>
    <row r="5366" spans="1:4">
      <c r="A5366" s="11"/>
      <c r="B5366" s="4">
        <v>5339</v>
      </c>
      <c r="C5366" s="11"/>
      <c r="D5366" s="11"/>
    </row>
    <row r="5367" spans="1:4">
      <c r="A5367" s="11"/>
      <c r="B5367" s="4">
        <v>5340</v>
      </c>
      <c r="C5367" s="11"/>
      <c r="D5367" s="11"/>
    </row>
    <row r="5368" spans="1:4">
      <c r="A5368" s="11"/>
      <c r="B5368" s="4">
        <v>5341</v>
      </c>
      <c r="C5368" s="11"/>
      <c r="D5368" s="11"/>
    </row>
    <row r="5369" spans="1:4">
      <c r="A5369" s="11"/>
      <c r="B5369" s="4">
        <v>5342</v>
      </c>
      <c r="C5369" s="11"/>
      <c r="D5369" s="11"/>
    </row>
    <row r="5370" spans="1:4">
      <c r="A5370" s="11"/>
      <c r="B5370" s="4">
        <v>5343</v>
      </c>
      <c r="C5370" s="11"/>
      <c r="D5370" s="11"/>
    </row>
    <row r="5371" spans="1:4">
      <c r="A5371" s="11"/>
      <c r="B5371" s="4">
        <v>5344</v>
      </c>
      <c r="C5371" s="11"/>
      <c r="D5371" s="11"/>
    </row>
    <row r="5372" spans="1:4">
      <c r="A5372" s="11"/>
      <c r="B5372" s="4">
        <v>5345</v>
      </c>
      <c r="C5372" s="11"/>
      <c r="D5372" s="11"/>
    </row>
    <row r="5373" spans="1:4">
      <c r="A5373" s="11"/>
      <c r="B5373" s="4">
        <v>5346</v>
      </c>
      <c r="C5373" s="11"/>
      <c r="D5373" s="11"/>
    </row>
    <row r="5374" spans="1:4">
      <c r="A5374" s="11"/>
      <c r="B5374" s="4">
        <v>5347</v>
      </c>
      <c r="C5374" s="11"/>
      <c r="D5374" s="11"/>
    </row>
    <row r="5375" spans="1:4">
      <c r="A5375" s="11"/>
      <c r="B5375" s="4">
        <v>5348</v>
      </c>
      <c r="C5375" s="11"/>
      <c r="D5375" s="11"/>
    </row>
    <row r="5376" spans="1:4">
      <c r="A5376" s="11"/>
      <c r="B5376" s="4">
        <v>5349</v>
      </c>
      <c r="C5376" s="11"/>
      <c r="D5376" s="11"/>
    </row>
    <row r="5377" spans="1:4">
      <c r="A5377" s="11"/>
      <c r="B5377" s="4">
        <v>5350</v>
      </c>
      <c r="C5377" s="11"/>
      <c r="D5377" s="11"/>
    </row>
    <row r="5378" spans="1:4">
      <c r="A5378" s="11"/>
      <c r="B5378" s="4">
        <v>5351</v>
      </c>
      <c r="C5378" s="11"/>
      <c r="D5378" s="11"/>
    </row>
    <row r="5379" spans="1:4">
      <c r="A5379" s="11"/>
      <c r="B5379" s="4">
        <v>5352</v>
      </c>
      <c r="C5379" s="11"/>
      <c r="D5379" s="11"/>
    </row>
    <row r="5380" spans="1:4">
      <c r="A5380" s="11"/>
      <c r="B5380" s="4">
        <v>5353</v>
      </c>
      <c r="C5380" s="11"/>
      <c r="D5380" s="11"/>
    </row>
    <row r="5381" spans="1:4">
      <c r="A5381" s="11"/>
      <c r="B5381" s="4">
        <v>5354</v>
      </c>
      <c r="C5381" s="11"/>
      <c r="D5381" s="11"/>
    </row>
    <row r="5382" spans="1:4">
      <c r="A5382" s="11"/>
      <c r="B5382" s="4">
        <v>5355</v>
      </c>
      <c r="C5382" s="11"/>
      <c r="D5382" s="11"/>
    </row>
    <row r="5383" spans="1:4">
      <c r="A5383" s="11"/>
      <c r="B5383" s="4">
        <v>5356</v>
      </c>
      <c r="C5383" s="11"/>
      <c r="D5383" s="11"/>
    </row>
    <row r="5384" spans="1:4">
      <c r="A5384" s="11"/>
      <c r="B5384" s="4">
        <v>5357</v>
      </c>
      <c r="C5384" s="11"/>
      <c r="D5384" s="11"/>
    </row>
    <row r="5385" spans="1:4">
      <c r="A5385" s="11"/>
      <c r="B5385" s="4">
        <v>5358</v>
      </c>
      <c r="C5385" s="11"/>
      <c r="D5385" s="11"/>
    </row>
    <row r="5386" spans="1:4">
      <c r="A5386" s="11"/>
      <c r="B5386" s="4">
        <v>5359</v>
      </c>
      <c r="C5386" s="11"/>
      <c r="D5386" s="11"/>
    </row>
    <row r="5387" spans="1:4">
      <c r="A5387" s="11"/>
      <c r="B5387" s="4">
        <v>5360</v>
      </c>
      <c r="C5387" s="11"/>
      <c r="D5387" s="11"/>
    </row>
    <row r="5388" spans="1:4">
      <c r="A5388" s="11"/>
      <c r="B5388" s="4">
        <v>5361</v>
      </c>
      <c r="C5388" s="11"/>
      <c r="D5388" s="11"/>
    </row>
    <row r="5389" spans="1:4">
      <c r="A5389" s="11"/>
      <c r="B5389" s="4">
        <v>5362</v>
      </c>
      <c r="C5389" s="11"/>
      <c r="D5389" s="11"/>
    </row>
    <row r="5390" spans="1:4">
      <c r="A5390" s="11"/>
      <c r="B5390" s="4">
        <v>5363</v>
      </c>
      <c r="C5390" s="11"/>
      <c r="D5390" s="11"/>
    </row>
    <row r="5391" spans="1:4">
      <c r="A5391" s="11"/>
      <c r="B5391" s="4">
        <v>5364</v>
      </c>
      <c r="C5391" s="11"/>
      <c r="D5391" s="11"/>
    </row>
    <row r="5392" spans="1:4">
      <c r="A5392" s="11"/>
      <c r="B5392" s="4">
        <v>5365</v>
      </c>
      <c r="C5392" s="11"/>
      <c r="D5392" s="11"/>
    </row>
    <row r="5393" spans="1:4">
      <c r="A5393" s="11"/>
      <c r="B5393" s="4">
        <v>5366</v>
      </c>
      <c r="C5393" s="11"/>
      <c r="D5393" s="11"/>
    </row>
    <row r="5394" spans="1:4">
      <c r="A5394" s="11"/>
      <c r="B5394" s="4">
        <v>5367</v>
      </c>
      <c r="C5394" s="11"/>
      <c r="D5394" s="11"/>
    </row>
    <row r="5395" spans="1:4">
      <c r="A5395" s="11"/>
      <c r="B5395" s="4">
        <v>5368</v>
      </c>
      <c r="C5395" s="11"/>
      <c r="D5395" s="11"/>
    </row>
    <row r="5396" spans="1:4">
      <c r="A5396" s="11"/>
      <c r="B5396" s="4">
        <v>5369</v>
      </c>
      <c r="C5396" s="11"/>
      <c r="D5396" s="11"/>
    </row>
    <row r="5397" spans="1:4">
      <c r="A5397" s="11"/>
      <c r="B5397" s="4">
        <v>5370</v>
      </c>
      <c r="C5397" s="11"/>
      <c r="D5397" s="11"/>
    </row>
    <row r="5398" spans="1:4">
      <c r="A5398" s="11"/>
      <c r="B5398" s="4">
        <v>5371</v>
      </c>
      <c r="C5398" s="11"/>
      <c r="D5398" s="11"/>
    </row>
    <row r="5399" spans="1:4">
      <c r="A5399" s="11"/>
      <c r="B5399" s="4">
        <v>5372</v>
      </c>
      <c r="C5399" s="11"/>
      <c r="D5399" s="11"/>
    </row>
    <row r="5400" spans="1:4">
      <c r="A5400" s="11"/>
      <c r="B5400" s="4">
        <v>5373</v>
      </c>
      <c r="C5400" s="11"/>
      <c r="D5400" s="11"/>
    </row>
    <row r="5401" spans="1:4">
      <c r="A5401" s="11"/>
      <c r="B5401" s="4">
        <v>5374</v>
      </c>
      <c r="C5401" s="11"/>
      <c r="D5401" s="11"/>
    </row>
    <row r="5402" spans="1:4">
      <c r="A5402" s="11"/>
      <c r="B5402" s="4">
        <v>5375</v>
      </c>
      <c r="C5402" s="11"/>
      <c r="D5402" s="11"/>
    </row>
    <row r="5403" spans="1:4">
      <c r="A5403" s="11"/>
      <c r="B5403" s="4">
        <v>5376</v>
      </c>
      <c r="C5403" s="11"/>
      <c r="D5403" s="11"/>
    </row>
    <row r="5404" spans="1:4">
      <c r="A5404" s="11"/>
      <c r="B5404" s="4">
        <v>5377</v>
      </c>
      <c r="C5404" s="11"/>
      <c r="D5404" s="11"/>
    </row>
    <row r="5405" spans="1:4">
      <c r="A5405" s="11"/>
      <c r="B5405" s="4">
        <v>5378</v>
      </c>
      <c r="C5405" s="11"/>
      <c r="D5405" s="11"/>
    </row>
    <row r="5406" spans="1:4">
      <c r="A5406" s="11"/>
      <c r="B5406" s="4">
        <v>5379</v>
      </c>
      <c r="C5406" s="11"/>
      <c r="D5406" s="11"/>
    </row>
    <row r="5407" spans="1:4">
      <c r="A5407" s="11"/>
      <c r="B5407" s="4">
        <v>5380</v>
      </c>
      <c r="C5407" s="11"/>
      <c r="D5407" s="11"/>
    </row>
    <row r="5408" spans="1:4">
      <c r="A5408" s="11"/>
      <c r="B5408" s="4">
        <v>5381</v>
      </c>
      <c r="C5408" s="11"/>
      <c r="D5408" s="11"/>
    </row>
    <row r="5409" spans="1:4">
      <c r="A5409" s="11"/>
      <c r="B5409" s="4">
        <v>5382</v>
      </c>
      <c r="C5409" s="11"/>
      <c r="D5409" s="11"/>
    </row>
    <row r="5410" spans="1:4">
      <c r="A5410" s="11"/>
      <c r="B5410" s="4">
        <v>5383</v>
      </c>
      <c r="C5410" s="11"/>
      <c r="D5410" s="11"/>
    </row>
    <row r="5411" spans="1:4">
      <c r="A5411" s="11"/>
      <c r="B5411" s="4">
        <v>5384</v>
      </c>
      <c r="C5411" s="11"/>
      <c r="D5411" s="11"/>
    </row>
    <row r="5412" spans="1:4">
      <c r="A5412" s="11"/>
      <c r="B5412" s="4">
        <v>5385</v>
      </c>
      <c r="C5412" s="11"/>
      <c r="D5412" s="11"/>
    </row>
    <row r="5413" spans="1:4">
      <c r="A5413" s="11"/>
      <c r="B5413" s="4">
        <v>5386</v>
      </c>
      <c r="C5413" s="11"/>
      <c r="D5413" s="11"/>
    </row>
    <row r="5414" spans="1:4">
      <c r="A5414" s="11"/>
      <c r="B5414" s="4">
        <v>5387</v>
      </c>
      <c r="C5414" s="11"/>
      <c r="D5414" s="11"/>
    </row>
    <row r="5415" spans="1:4">
      <c r="A5415" s="11"/>
      <c r="B5415" s="4">
        <v>5388</v>
      </c>
      <c r="C5415" s="11"/>
      <c r="D5415" s="11"/>
    </row>
    <row r="5416" spans="1:4">
      <c r="A5416" s="11"/>
      <c r="B5416" s="4">
        <v>5389</v>
      </c>
      <c r="C5416" s="11"/>
      <c r="D5416" s="11"/>
    </row>
    <row r="5417" spans="1:4">
      <c r="A5417" s="11"/>
      <c r="B5417" s="4">
        <v>5390</v>
      </c>
      <c r="C5417" s="11"/>
      <c r="D5417" s="11"/>
    </row>
    <row r="5418" spans="1:4">
      <c r="A5418" s="11"/>
      <c r="B5418" s="4">
        <v>5391</v>
      </c>
      <c r="C5418" s="11"/>
      <c r="D5418" s="11"/>
    </row>
    <row r="5419" spans="1:4">
      <c r="A5419" s="11"/>
      <c r="B5419" s="4">
        <v>5392</v>
      </c>
      <c r="C5419" s="11"/>
      <c r="D5419" s="11"/>
    </row>
    <row r="5420" spans="1:4">
      <c r="A5420" s="11"/>
      <c r="B5420" s="4">
        <v>5393</v>
      </c>
      <c r="C5420" s="11"/>
      <c r="D5420" s="11"/>
    </row>
    <row r="5421" spans="1:4">
      <c r="A5421" s="11"/>
      <c r="B5421" s="4">
        <v>5394</v>
      </c>
      <c r="C5421" s="11"/>
      <c r="D5421" s="11"/>
    </row>
    <row r="5422" spans="1:4">
      <c r="A5422" s="11"/>
      <c r="B5422" s="4">
        <v>5395</v>
      </c>
      <c r="C5422" s="11"/>
      <c r="D5422" s="11"/>
    </row>
    <row r="5423" spans="1:4">
      <c r="A5423" s="11"/>
      <c r="B5423" s="4">
        <v>5396</v>
      </c>
      <c r="C5423" s="11"/>
      <c r="D5423" s="11"/>
    </row>
    <row r="5424" spans="1:4">
      <c r="A5424" s="11"/>
      <c r="B5424" s="4">
        <v>5397</v>
      </c>
      <c r="C5424" s="11"/>
      <c r="D5424" s="11"/>
    </row>
    <row r="5425" spans="1:4">
      <c r="A5425" s="11"/>
      <c r="B5425" s="4">
        <v>5398</v>
      </c>
      <c r="C5425" s="11"/>
      <c r="D5425" s="11"/>
    </row>
    <row r="5426" spans="1:4">
      <c r="A5426" s="11"/>
      <c r="B5426" s="4">
        <v>5399</v>
      </c>
      <c r="C5426" s="11"/>
      <c r="D5426" s="11"/>
    </row>
    <row r="5427" spans="1:4">
      <c r="A5427" s="11"/>
      <c r="B5427" s="4">
        <v>5400</v>
      </c>
      <c r="C5427" s="11"/>
      <c r="D5427" s="11"/>
    </row>
    <row r="5428" spans="1:4">
      <c r="A5428" s="11"/>
      <c r="B5428" s="4">
        <v>5401</v>
      </c>
      <c r="C5428" s="11"/>
      <c r="D5428" s="11"/>
    </row>
    <row r="5429" spans="1:4">
      <c r="A5429" s="11"/>
      <c r="B5429" s="4">
        <v>5402</v>
      </c>
      <c r="C5429" s="11"/>
      <c r="D5429" s="11"/>
    </row>
    <row r="5430" spans="1:4">
      <c r="A5430" s="11"/>
      <c r="B5430" s="4">
        <v>5403</v>
      </c>
      <c r="C5430" s="11"/>
      <c r="D5430" s="11"/>
    </row>
    <row r="5431" spans="1:4">
      <c r="A5431" s="11"/>
      <c r="B5431" s="4">
        <v>5404</v>
      </c>
      <c r="C5431" s="11"/>
      <c r="D5431" s="11"/>
    </row>
    <row r="5432" spans="1:4">
      <c r="A5432" s="11"/>
      <c r="B5432" s="4">
        <v>5405</v>
      </c>
      <c r="C5432" s="11"/>
      <c r="D5432" s="11"/>
    </row>
    <row r="5433" spans="1:4">
      <c r="A5433" s="11"/>
      <c r="B5433" s="4">
        <v>5406</v>
      </c>
      <c r="C5433" s="11"/>
      <c r="D5433" s="11"/>
    </row>
    <row r="5434" spans="1:4">
      <c r="A5434" s="11"/>
      <c r="B5434" s="4">
        <v>5407</v>
      </c>
      <c r="C5434" s="11"/>
      <c r="D5434" s="11"/>
    </row>
    <row r="5435" spans="1:4">
      <c r="A5435" s="11"/>
      <c r="B5435" s="4">
        <v>5408</v>
      </c>
      <c r="C5435" s="11"/>
      <c r="D5435" s="11"/>
    </row>
    <row r="5436" spans="1:4">
      <c r="A5436" s="11"/>
      <c r="B5436" s="4">
        <v>5409</v>
      </c>
      <c r="C5436" s="11"/>
      <c r="D5436" s="11"/>
    </row>
    <row r="5437" spans="1:4">
      <c r="A5437" s="11"/>
      <c r="B5437" s="4">
        <v>5410</v>
      </c>
      <c r="C5437" s="11"/>
      <c r="D5437" s="11"/>
    </row>
    <row r="5438" spans="1:4">
      <c r="A5438" s="11"/>
      <c r="B5438" s="4">
        <v>5411</v>
      </c>
      <c r="C5438" s="11"/>
      <c r="D5438" s="11"/>
    </row>
    <row r="5439" spans="1:4">
      <c r="A5439" s="11"/>
      <c r="B5439" s="4">
        <v>5412</v>
      </c>
      <c r="C5439" s="11"/>
      <c r="D5439" s="11"/>
    </row>
    <row r="5440" spans="1:4">
      <c r="A5440" s="11"/>
      <c r="B5440" s="4">
        <v>5413</v>
      </c>
      <c r="C5440" s="11"/>
      <c r="D5440" s="11"/>
    </row>
    <row r="5441" spans="1:4">
      <c r="A5441" s="11"/>
      <c r="B5441" s="4">
        <v>5414</v>
      </c>
      <c r="C5441" s="11"/>
      <c r="D5441" s="11"/>
    </row>
    <row r="5442" spans="1:4">
      <c r="A5442" s="11"/>
      <c r="B5442" s="4">
        <v>5415</v>
      </c>
      <c r="C5442" s="11"/>
      <c r="D5442" s="11"/>
    </row>
    <row r="5443" spans="1:4">
      <c r="A5443" s="11"/>
      <c r="B5443" s="4">
        <v>5416</v>
      </c>
      <c r="C5443" s="11"/>
      <c r="D5443" s="11"/>
    </row>
    <row r="5444" spans="1:4">
      <c r="A5444" s="11"/>
      <c r="B5444" s="4">
        <v>5417</v>
      </c>
      <c r="C5444" s="11"/>
      <c r="D5444" s="11"/>
    </row>
    <row r="5445" spans="1:4">
      <c r="A5445" s="11"/>
      <c r="B5445" s="4">
        <v>5418</v>
      </c>
      <c r="C5445" s="11"/>
      <c r="D5445" s="11"/>
    </row>
    <row r="5446" spans="1:4">
      <c r="A5446" s="11"/>
      <c r="B5446" s="4">
        <v>5419</v>
      </c>
      <c r="C5446" s="11"/>
      <c r="D5446" s="11"/>
    </row>
    <row r="5447" spans="1:4">
      <c r="A5447" s="11"/>
      <c r="B5447" s="4">
        <v>5420</v>
      </c>
      <c r="C5447" s="11"/>
      <c r="D5447" s="11"/>
    </row>
    <row r="5448" spans="1:4">
      <c r="A5448" s="11"/>
      <c r="B5448" s="4">
        <v>5421</v>
      </c>
      <c r="C5448" s="11"/>
      <c r="D5448" s="11"/>
    </row>
    <row r="5449" spans="1:4">
      <c r="A5449" s="11"/>
      <c r="B5449" s="4">
        <v>5422</v>
      </c>
      <c r="C5449" s="11"/>
      <c r="D5449" s="11"/>
    </row>
    <row r="5450" spans="1:4">
      <c r="A5450" s="11"/>
      <c r="B5450" s="4">
        <v>5423</v>
      </c>
      <c r="C5450" s="11"/>
      <c r="D5450" s="11"/>
    </row>
    <row r="5451" spans="1:4">
      <c r="A5451" s="11"/>
      <c r="B5451" s="4">
        <v>5424</v>
      </c>
      <c r="C5451" s="11"/>
      <c r="D5451" s="11"/>
    </row>
    <row r="5452" spans="1:4">
      <c r="A5452" s="11"/>
      <c r="B5452" s="4">
        <v>5425</v>
      </c>
      <c r="C5452" s="11"/>
      <c r="D5452" s="11"/>
    </row>
    <row r="5453" spans="1:4">
      <c r="A5453" s="11"/>
      <c r="B5453" s="4">
        <v>5426</v>
      </c>
      <c r="C5453" s="11"/>
      <c r="D5453" s="11"/>
    </row>
    <row r="5454" spans="1:4">
      <c r="A5454" s="11"/>
      <c r="B5454" s="4">
        <v>5427</v>
      </c>
      <c r="C5454" s="11"/>
      <c r="D5454" s="11"/>
    </row>
    <row r="5455" spans="1:4">
      <c r="A5455" s="11"/>
      <c r="B5455" s="4">
        <v>5428</v>
      </c>
      <c r="C5455" s="11"/>
      <c r="D5455" s="11"/>
    </row>
    <row r="5456" spans="1:4">
      <c r="A5456" s="11"/>
      <c r="B5456" s="4">
        <v>5429</v>
      </c>
      <c r="C5456" s="11"/>
      <c r="D5456" s="11"/>
    </row>
    <row r="5457" spans="1:4">
      <c r="A5457" s="11"/>
      <c r="B5457" s="4">
        <v>5430</v>
      </c>
      <c r="C5457" s="11"/>
      <c r="D5457" s="11"/>
    </row>
    <row r="5458" spans="1:4">
      <c r="A5458" s="11"/>
      <c r="B5458" s="4">
        <v>5431</v>
      </c>
      <c r="C5458" s="11"/>
      <c r="D5458" s="11"/>
    </row>
    <row r="5459" spans="1:4">
      <c r="A5459" s="11"/>
      <c r="B5459" s="4">
        <v>5432</v>
      </c>
      <c r="C5459" s="11"/>
      <c r="D5459" s="11"/>
    </row>
    <row r="5460" spans="1:4">
      <c r="A5460" s="11"/>
      <c r="B5460" s="4">
        <v>5433</v>
      </c>
      <c r="C5460" s="11"/>
      <c r="D5460" s="11"/>
    </row>
    <row r="5461" spans="1:4">
      <c r="A5461" s="11"/>
      <c r="B5461" s="4">
        <v>5434</v>
      </c>
      <c r="C5461" s="11"/>
      <c r="D5461" s="11"/>
    </row>
    <row r="5462" spans="1:4">
      <c r="A5462" s="11"/>
      <c r="B5462" s="4">
        <v>5435</v>
      </c>
      <c r="C5462" s="11"/>
      <c r="D5462" s="11"/>
    </row>
    <row r="5463" spans="1:4">
      <c r="A5463" s="11"/>
      <c r="B5463" s="4">
        <v>5436</v>
      </c>
      <c r="C5463" s="11"/>
      <c r="D5463" s="11"/>
    </row>
    <row r="5464" spans="1:4">
      <c r="A5464" s="11"/>
      <c r="B5464" s="4">
        <v>5437</v>
      </c>
      <c r="C5464" s="11"/>
      <c r="D5464" s="11"/>
    </row>
    <row r="5465" spans="1:4">
      <c r="A5465" s="11"/>
      <c r="B5465" s="4">
        <v>5438</v>
      </c>
      <c r="C5465" s="11"/>
      <c r="D5465" s="11"/>
    </row>
    <row r="5466" spans="1:4">
      <c r="A5466" s="11"/>
      <c r="B5466" s="4">
        <v>5439</v>
      </c>
      <c r="C5466" s="11"/>
      <c r="D5466" s="11"/>
    </row>
    <row r="5467" spans="1:4">
      <c r="A5467" s="11"/>
      <c r="B5467" s="4">
        <v>5440</v>
      </c>
      <c r="C5467" s="11"/>
      <c r="D5467" s="11"/>
    </row>
    <row r="5468" spans="1:4">
      <c r="A5468" s="11"/>
      <c r="B5468" s="4">
        <v>5441</v>
      </c>
      <c r="C5468" s="11"/>
      <c r="D5468" s="11"/>
    </row>
    <row r="5469" spans="1:4">
      <c r="A5469" s="11"/>
      <c r="B5469" s="4">
        <v>5442</v>
      </c>
      <c r="C5469" s="11"/>
      <c r="D5469" s="11"/>
    </row>
    <row r="5470" spans="1:4">
      <c r="A5470" s="11"/>
      <c r="B5470" s="4">
        <v>5443</v>
      </c>
      <c r="C5470" s="11"/>
      <c r="D5470" s="11"/>
    </row>
    <row r="5471" spans="1:4">
      <c r="A5471" s="11"/>
      <c r="B5471" s="4">
        <v>5444</v>
      </c>
      <c r="C5471" s="11"/>
      <c r="D5471" s="11"/>
    </row>
    <row r="5472" spans="1:4">
      <c r="A5472" s="11"/>
      <c r="B5472" s="4">
        <v>5445</v>
      </c>
      <c r="C5472" s="11"/>
      <c r="D5472" s="11"/>
    </row>
    <row r="5473" spans="1:4">
      <c r="A5473" s="11"/>
      <c r="B5473" s="4">
        <v>5446</v>
      </c>
      <c r="C5473" s="11"/>
      <c r="D5473" s="11"/>
    </row>
    <row r="5474" spans="1:4">
      <c r="A5474" s="11"/>
      <c r="B5474" s="4">
        <v>5447</v>
      </c>
      <c r="C5474" s="11"/>
      <c r="D5474" s="11"/>
    </row>
    <row r="5475" spans="1:4">
      <c r="A5475" s="11"/>
      <c r="B5475" s="4">
        <v>5448</v>
      </c>
      <c r="C5475" s="11"/>
      <c r="D5475" s="11"/>
    </row>
    <row r="5476" spans="1:4">
      <c r="A5476" s="11"/>
      <c r="B5476" s="4">
        <v>5449</v>
      </c>
      <c r="C5476" s="11"/>
      <c r="D5476" s="11"/>
    </row>
    <row r="5477" spans="1:4">
      <c r="A5477" s="11"/>
      <c r="B5477" s="4">
        <v>5450</v>
      </c>
      <c r="C5477" s="11"/>
      <c r="D5477" s="11"/>
    </row>
    <row r="5478" spans="1:4">
      <c r="A5478" s="11"/>
      <c r="B5478" s="4">
        <v>5451</v>
      </c>
      <c r="C5478" s="11"/>
      <c r="D5478" s="11"/>
    </row>
    <row r="5479" spans="1:4">
      <c r="A5479" s="11"/>
      <c r="B5479" s="4">
        <v>5452</v>
      </c>
      <c r="C5479" s="11"/>
      <c r="D5479" s="11"/>
    </row>
    <row r="5480" spans="1:4">
      <c r="A5480" s="11"/>
      <c r="B5480" s="4">
        <v>5453</v>
      </c>
      <c r="C5480" s="11"/>
      <c r="D5480" s="11"/>
    </row>
    <row r="5481" spans="1:4">
      <c r="A5481" s="11"/>
      <c r="B5481" s="4">
        <v>5454</v>
      </c>
      <c r="C5481" s="11"/>
      <c r="D5481" s="11"/>
    </row>
    <row r="5482" spans="1:4">
      <c r="A5482" s="11"/>
      <c r="B5482" s="4">
        <v>5455</v>
      </c>
      <c r="C5482" s="11"/>
      <c r="D5482" s="11"/>
    </row>
    <row r="5483" spans="1:4">
      <c r="A5483" s="11"/>
      <c r="B5483" s="4">
        <v>5456</v>
      </c>
      <c r="C5483" s="11"/>
      <c r="D5483" s="11"/>
    </row>
    <row r="5484" spans="1:4">
      <c r="A5484" s="11"/>
      <c r="B5484" s="4">
        <v>5457</v>
      </c>
      <c r="C5484" s="11"/>
      <c r="D5484" s="11"/>
    </row>
    <row r="5485" spans="1:4">
      <c r="A5485" s="11"/>
      <c r="B5485" s="4">
        <v>5458</v>
      </c>
      <c r="C5485" s="11"/>
      <c r="D5485" s="11"/>
    </row>
    <row r="5486" spans="1:4">
      <c r="A5486" s="11"/>
      <c r="B5486" s="4">
        <v>5459</v>
      </c>
      <c r="C5486" s="11"/>
      <c r="D5486" s="11"/>
    </row>
    <row r="5487" spans="1:4">
      <c r="A5487" s="11"/>
      <c r="B5487" s="4">
        <v>5460</v>
      </c>
      <c r="C5487" s="11"/>
      <c r="D5487" s="11"/>
    </row>
    <row r="5488" spans="1:4">
      <c r="A5488" s="11"/>
      <c r="B5488" s="4">
        <v>5461</v>
      </c>
      <c r="C5488" s="11"/>
      <c r="D5488" s="11"/>
    </row>
    <row r="5489" spans="1:4">
      <c r="A5489" s="11"/>
      <c r="B5489" s="4">
        <v>5462</v>
      </c>
      <c r="C5489" s="11"/>
      <c r="D5489" s="11"/>
    </row>
    <row r="5490" spans="1:4">
      <c r="A5490" s="11"/>
      <c r="B5490" s="4">
        <v>5463</v>
      </c>
      <c r="C5490" s="11"/>
      <c r="D5490" s="11"/>
    </row>
    <row r="5491" spans="1:4">
      <c r="A5491" s="11"/>
      <c r="B5491" s="4">
        <v>5464</v>
      </c>
      <c r="C5491" s="11"/>
      <c r="D5491" s="11"/>
    </row>
    <row r="5492" spans="1:4">
      <c r="A5492" s="11"/>
      <c r="B5492" s="4">
        <v>5465</v>
      </c>
      <c r="C5492" s="11"/>
      <c r="D5492" s="11"/>
    </row>
    <row r="5493" spans="1:4">
      <c r="A5493" s="11"/>
      <c r="B5493" s="4">
        <v>5466</v>
      </c>
      <c r="C5493" s="11"/>
      <c r="D5493" s="11"/>
    </row>
    <row r="5494" spans="1:4">
      <c r="A5494" s="11"/>
      <c r="B5494" s="4">
        <v>5467</v>
      </c>
      <c r="C5494" s="11"/>
      <c r="D5494" s="11"/>
    </row>
    <row r="5495" spans="1:4">
      <c r="A5495" s="11"/>
      <c r="B5495" s="4">
        <v>5468</v>
      </c>
      <c r="C5495" s="11"/>
      <c r="D5495" s="11"/>
    </row>
    <row r="5496" spans="1:4">
      <c r="A5496" s="11"/>
      <c r="B5496" s="4">
        <v>5469</v>
      </c>
      <c r="C5496" s="11"/>
      <c r="D5496" s="11"/>
    </row>
    <row r="5497" spans="1:4">
      <c r="A5497" s="11"/>
      <c r="B5497" s="4">
        <v>5470</v>
      </c>
      <c r="C5497" s="11"/>
      <c r="D5497" s="11"/>
    </row>
    <row r="5498" spans="1:4">
      <c r="A5498" s="11"/>
      <c r="B5498" s="4">
        <v>5471</v>
      </c>
      <c r="C5498" s="11"/>
      <c r="D5498" s="11"/>
    </row>
    <row r="5499" spans="1:4">
      <c r="A5499" s="11"/>
      <c r="B5499" s="4">
        <v>5472</v>
      </c>
      <c r="C5499" s="11"/>
      <c r="D5499" s="11"/>
    </row>
    <row r="5500" spans="1:4">
      <c r="A5500" s="11"/>
      <c r="B5500" s="4">
        <v>5473</v>
      </c>
      <c r="C5500" s="11"/>
      <c r="D5500" s="11"/>
    </row>
    <row r="5501" spans="1:4">
      <c r="A5501" s="11"/>
      <c r="B5501" s="4">
        <v>5474</v>
      </c>
      <c r="C5501" s="11"/>
      <c r="D5501" s="11"/>
    </row>
    <row r="5502" spans="1:4">
      <c r="A5502" s="11"/>
      <c r="B5502" s="4">
        <v>5475</v>
      </c>
      <c r="C5502" s="11"/>
      <c r="D5502" s="11"/>
    </row>
    <row r="5503" spans="1:4">
      <c r="A5503" s="11"/>
      <c r="B5503" s="4">
        <v>5476</v>
      </c>
      <c r="C5503" s="11"/>
      <c r="D5503" s="11"/>
    </row>
    <row r="5504" spans="1:4">
      <c r="A5504" s="11"/>
      <c r="B5504" s="4">
        <v>5477</v>
      </c>
      <c r="C5504" s="11"/>
      <c r="D5504" s="11"/>
    </row>
    <row r="5505" spans="1:4">
      <c r="A5505" s="11"/>
      <c r="B5505" s="4">
        <v>5478</v>
      </c>
      <c r="C5505" s="11"/>
      <c r="D5505" s="11"/>
    </row>
    <row r="5506" spans="1:4">
      <c r="A5506" s="11"/>
      <c r="B5506" s="4">
        <v>5479</v>
      </c>
      <c r="C5506" s="11"/>
      <c r="D5506" s="11"/>
    </row>
    <row r="5507" spans="1:4">
      <c r="A5507" s="11"/>
      <c r="B5507" s="4">
        <v>5480</v>
      </c>
      <c r="C5507" s="11"/>
      <c r="D5507" s="11"/>
    </row>
    <row r="5508" spans="1:4">
      <c r="A5508" s="11"/>
      <c r="B5508" s="4">
        <v>5481</v>
      </c>
      <c r="C5508" s="11"/>
      <c r="D5508" s="11"/>
    </row>
    <row r="5509" spans="1:4">
      <c r="A5509" s="11"/>
      <c r="B5509" s="4">
        <v>5482</v>
      </c>
      <c r="C5509" s="11"/>
      <c r="D5509" s="11"/>
    </row>
    <row r="5510" spans="1:4">
      <c r="A5510" s="11"/>
      <c r="B5510" s="4">
        <v>5483</v>
      </c>
      <c r="C5510" s="11"/>
      <c r="D5510" s="11"/>
    </row>
    <row r="5511" spans="1:4">
      <c r="A5511" s="11"/>
      <c r="B5511" s="4">
        <v>5484</v>
      </c>
      <c r="C5511" s="11"/>
      <c r="D5511" s="11"/>
    </row>
    <row r="5512" spans="1:4">
      <c r="A5512" s="11"/>
      <c r="B5512" s="4">
        <v>5485</v>
      </c>
      <c r="C5512" s="11"/>
      <c r="D5512" s="11"/>
    </row>
    <row r="5513" spans="1:4">
      <c r="A5513" s="11"/>
      <c r="B5513" s="4">
        <v>5486</v>
      </c>
      <c r="C5513" s="11"/>
      <c r="D5513" s="11"/>
    </row>
    <row r="5514" spans="1:4">
      <c r="A5514" s="11"/>
      <c r="B5514" s="4">
        <v>5487</v>
      </c>
      <c r="C5514" s="11"/>
      <c r="D5514" s="11"/>
    </row>
    <row r="5515" spans="1:4">
      <c r="A5515" s="11"/>
      <c r="B5515" s="4">
        <v>5488</v>
      </c>
      <c r="C5515" s="11"/>
      <c r="D5515" s="11"/>
    </row>
    <row r="5516" spans="1:4">
      <c r="A5516" s="11"/>
      <c r="B5516" s="4">
        <v>5489</v>
      </c>
      <c r="C5516" s="11"/>
      <c r="D5516" s="11"/>
    </row>
    <row r="5517" spans="1:4">
      <c r="A5517" s="11"/>
      <c r="B5517" s="4">
        <v>5490</v>
      </c>
      <c r="C5517" s="11"/>
      <c r="D5517" s="11"/>
    </row>
    <row r="5518" spans="1:4">
      <c r="A5518" s="11"/>
      <c r="B5518" s="4">
        <v>5491</v>
      </c>
      <c r="C5518" s="11"/>
      <c r="D5518" s="11"/>
    </row>
    <row r="5519" spans="1:4">
      <c r="A5519" s="11"/>
      <c r="B5519" s="4">
        <v>5492</v>
      </c>
      <c r="C5519" s="11"/>
      <c r="D5519" s="11"/>
    </row>
    <row r="5520" spans="1:4">
      <c r="A5520" s="11"/>
      <c r="B5520" s="4">
        <v>5493</v>
      </c>
      <c r="C5520" s="11"/>
      <c r="D5520" s="11"/>
    </row>
    <row r="5521" spans="1:4">
      <c r="A5521" s="11"/>
      <c r="B5521" s="4">
        <v>5494</v>
      </c>
      <c r="C5521" s="11"/>
      <c r="D5521" s="11"/>
    </row>
    <row r="5522" spans="1:4">
      <c r="A5522" s="11"/>
      <c r="B5522" s="4">
        <v>5495</v>
      </c>
      <c r="C5522" s="11"/>
      <c r="D5522" s="11"/>
    </row>
    <row r="5523" spans="1:4">
      <c r="A5523" s="11"/>
      <c r="B5523" s="4">
        <v>5496</v>
      </c>
      <c r="C5523" s="11"/>
      <c r="D5523" s="11"/>
    </row>
    <row r="5524" spans="1:4">
      <c r="A5524" s="11"/>
      <c r="B5524" s="4">
        <v>5497</v>
      </c>
      <c r="C5524" s="11"/>
      <c r="D5524" s="11"/>
    </row>
    <row r="5525" spans="1:4">
      <c r="A5525" s="11"/>
      <c r="B5525" s="4">
        <v>5498</v>
      </c>
      <c r="C5525" s="11"/>
      <c r="D5525" s="11"/>
    </row>
    <row r="5526" spans="1:4">
      <c r="A5526" s="11"/>
      <c r="B5526" s="4">
        <v>5499</v>
      </c>
      <c r="C5526" s="11"/>
      <c r="D5526" s="11"/>
    </row>
    <row r="5527" spans="1:4">
      <c r="A5527" s="11"/>
      <c r="B5527" s="4">
        <v>5500</v>
      </c>
      <c r="C5527" s="11"/>
      <c r="D5527" s="11"/>
    </row>
    <row r="5528" spans="1:4">
      <c r="A5528" s="11"/>
      <c r="B5528" s="4">
        <v>5501</v>
      </c>
      <c r="C5528" s="11"/>
      <c r="D5528" s="11"/>
    </row>
    <row r="5529" spans="1:4">
      <c r="A5529" s="11"/>
      <c r="B5529" s="4">
        <v>5502</v>
      </c>
      <c r="C5529" s="11"/>
      <c r="D5529" s="11"/>
    </row>
    <row r="5530" spans="1:4">
      <c r="A5530" s="11"/>
      <c r="B5530" s="4">
        <v>5503</v>
      </c>
      <c r="C5530" s="11"/>
      <c r="D5530" s="11"/>
    </row>
    <row r="5531" spans="1:4">
      <c r="A5531" s="11"/>
      <c r="B5531" s="4">
        <v>5504</v>
      </c>
      <c r="C5531" s="11"/>
      <c r="D5531" s="11"/>
    </row>
    <row r="5532" spans="1:4">
      <c r="A5532" s="11"/>
      <c r="B5532" s="4">
        <v>5505</v>
      </c>
      <c r="C5532" s="11"/>
      <c r="D5532" s="11"/>
    </row>
    <row r="5533" spans="1:4">
      <c r="A5533" s="11"/>
      <c r="B5533" s="4">
        <v>5506</v>
      </c>
      <c r="C5533" s="11"/>
      <c r="D5533" s="11"/>
    </row>
    <row r="5534" spans="1:4">
      <c r="A5534" s="11"/>
      <c r="B5534" s="4">
        <v>5507</v>
      </c>
      <c r="C5534" s="11"/>
      <c r="D5534" s="11"/>
    </row>
    <row r="5535" spans="1:4">
      <c r="A5535" s="11"/>
      <c r="B5535" s="4">
        <v>5508</v>
      </c>
      <c r="C5535" s="11"/>
      <c r="D5535" s="11"/>
    </row>
    <row r="5536" spans="1:4">
      <c r="A5536" s="11"/>
      <c r="B5536" s="4">
        <v>5509</v>
      </c>
      <c r="C5536" s="11"/>
      <c r="D5536" s="11"/>
    </row>
    <row r="5537" spans="1:4">
      <c r="A5537" s="11"/>
      <c r="B5537" s="4">
        <v>5510</v>
      </c>
      <c r="C5537" s="11"/>
      <c r="D5537" s="11"/>
    </row>
    <row r="5538" spans="1:4">
      <c r="A5538" s="11"/>
      <c r="B5538" s="4">
        <v>5511</v>
      </c>
      <c r="C5538" s="11"/>
      <c r="D5538" s="11"/>
    </row>
    <row r="5539" spans="1:4">
      <c r="A5539" s="11"/>
      <c r="B5539" s="4">
        <v>5512</v>
      </c>
      <c r="C5539" s="11"/>
      <c r="D5539" s="11"/>
    </row>
    <row r="5540" spans="1:4">
      <c r="A5540" s="11"/>
      <c r="B5540" s="4">
        <v>5513</v>
      </c>
      <c r="C5540" s="11"/>
      <c r="D5540" s="11"/>
    </row>
    <row r="5541" spans="1:4">
      <c r="A5541" s="11"/>
      <c r="B5541" s="4">
        <v>5514</v>
      </c>
      <c r="C5541" s="11"/>
      <c r="D5541" s="11"/>
    </row>
    <row r="5542" spans="1:4">
      <c r="A5542" s="11"/>
      <c r="B5542" s="4">
        <v>5515</v>
      </c>
      <c r="C5542" s="11"/>
      <c r="D5542" s="11"/>
    </row>
    <row r="5543" spans="1:4">
      <c r="A5543" s="11"/>
      <c r="B5543" s="4">
        <v>5516</v>
      </c>
      <c r="C5543" s="11"/>
      <c r="D5543" s="11"/>
    </row>
    <row r="5544" spans="1:4">
      <c r="A5544" s="11"/>
      <c r="B5544" s="4">
        <v>5517</v>
      </c>
      <c r="C5544" s="11"/>
      <c r="D5544" s="11"/>
    </row>
    <row r="5545" spans="1:4">
      <c r="A5545" s="11"/>
      <c r="B5545" s="4">
        <v>5518</v>
      </c>
      <c r="C5545" s="11"/>
      <c r="D5545" s="11"/>
    </row>
    <row r="5546" spans="1:4">
      <c r="A5546" s="11"/>
      <c r="B5546" s="4">
        <v>5519</v>
      </c>
      <c r="C5546" s="11"/>
      <c r="D5546" s="11"/>
    </row>
    <row r="5547" spans="1:4">
      <c r="A5547" s="11"/>
      <c r="B5547" s="4">
        <v>5520</v>
      </c>
      <c r="C5547" s="11"/>
      <c r="D5547" s="11"/>
    </row>
    <row r="5548" spans="1:4">
      <c r="A5548" s="11"/>
      <c r="B5548" s="4">
        <v>5521</v>
      </c>
      <c r="C5548" s="11"/>
      <c r="D5548" s="11"/>
    </row>
    <row r="5549" spans="1:4">
      <c r="A5549" s="11"/>
      <c r="B5549" s="4">
        <v>5522</v>
      </c>
      <c r="C5549" s="11"/>
      <c r="D5549" s="11"/>
    </row>
    <row r="5550" spans="1:4">
      <c r="A5550" s="11"/>
      <c r="B5550" s="4">
        <v>5523</v>
      </c>
      <c r="C5550" s="11"/>
      <c r="D5550" s="11"/>
    </row>
    <row r="5551" spans="1:4">
      <c r="A5551" s="11"/>
      <c r="B5551" s="4">
        <v>5524</v>
      </c>
      <c r="C5551" s="11"/>
      <c r="D5551" s="11"/>
    </row>
    <row r="5552" spans="1:4">
      <c r="A5552" s="11"/>
      <c r="B5552" s="4">
        <v>5525</v>
      </c>
      <c r="C5552" s="11"/>
      <c r="D5552" s="11"/>
    </row>
    <row r="5553" spans="1:4">
      <c r="A5553" s="11"/>
      <c r="B5553" s="4">
        <v>5526</v>
      </c>
      <c r="C5553" s="11"/>
      <c r="D5553" s="11"/>
    </row>
    <row r="5554" spans="1:4">
      <c r="A5554" s="11"/>
      <c r="B5554" s="4">
        <v>5527</v>
      </c>
      <c r="C5554" s="11"/>
      <c r="D5554" s="11"/>
    </row>
    <row r="5555" spans="1:4">
      <c r="A5555" s="11"/>
      <c r="B5555" s="4">
        <v>5528</v>
      </c>
      <c r="C5555" s="11"/>
      <c r="D5555" s="11"/>
    </row>
    <row r="5556" spans="1:4">
      <c r="A5556" s="11"/>
      <c r="B5556" s="4">
        <v>5529</v>
      </c>
      <c r="C5556" s="11"/>
      <c r="D5556" s="11"/>
    </row>
    <row r="5557" spans="1:4">
      <c r="A5557" s="11"/>
      <c r="B5557" s="4">
        <v>5530</v>
      </c>
      <c r="C5557" s="11"/>
      <c r="D5557" s="11"/>
    </row>
    <row r="5558" spans="1:4">
      <c r="A5558" s="11"/>
      <c r="B5558" s="4">
        <v>5531</v>
      </c>
      <c r="C5558" s="11"/>
      <c r="D5558" s="11"/>
    </row>
    <row r="5559" spans="1:4">
      <c r="A5559" s="11"/>
      <c r="B5559" s="4">
        <v>5532</v>
      </c>
      <c r="C5559" s="11"/>
      <c r="D5559" s="11"/>
    </row>
    <row r="5560" spans="1:4">
      <c r="A5560" s="11"/>
      <c r="B5560" s="4">
        <v>5533</v>
      </c>
      <c r="C5560" s="11"/>
      <c r="D5560" s="11"/>
    </row>
    <row r="5561" spans="1:4">
      <c r="A5561" s="11"/>
      <c r="B5561" s="4">
        <v>5534</v>
      </c>
      <c r="C5561" s="11"/>
      <c r="D5561" s="11"/>
    </row>
    <row r="5562" spans="1:4">
      <c r="A5562" s="11"/>
      <c r="B5562" s="4">
        <v>5535</v>
      </c>
      <c r="C5562" s="11"/>
      <c r="D5562" s="11"/>
    </row>
    <row r="5563" spans="1:4">
      <c r="A5563" s="11"/>
      <c r="B5563" s="4">
        <v>5536</v>
      </c>
      <c r="C5563" s="11"/>
      <c r="D5563" s="11"/>
    </row>
    <row r="5564" spans="1:4">
      <c r="A5564" s="11"/>
      <c r="B5564" s="4">
        <v>5537</v>
      </c>
      <c r="C5564" s="11"/>
      <c r="D5564" s="11"/>
    </row>
    <row r="5565" spans="1:4">
      <c r="A5565" s="11"/>
      <c r="B5565" s="4">
        <v>5538</v>
      </c>
      <c r="C5565" s="11"/>
      <c r="D5565" s="11"/>
    </row>
    <row r="5566" spans="1:4">
      <c r="A5566" s="11"/>
      <c r="B5566" s="4">
        <v>5539</v>
      </c>
      <c r="C5566" s="11"/>
      <c r="D5566" s="11"/>
    </row>
    <row r="5567" spans="1:4">
      <c r="A5567" s="11"/>
      <c r="B5567" s="4">
        <v>5540</v>
      </c>
      <c r="C5567" s="11"/>
      <c r="D5567" s="11"/>
    </row>
    <row r="5568" spans="1:4">
      <c r="A5568" s="11"/>
      <c r="B5568" s="4">
        <v>5541</v>
      </c>
      <c r="C5568" s="11"/>
      <c r="D5568" s="11"/>
    </row>
    <row r="5569" spans="1:4">
      <c r="A5569" s="11"/>
      <c r="B5569" s="4">
        <v>5542</v>
      </c>
      <c r="C5569" s="11"/>
      <c r="D5569" s="11"/>
    </row>
    <row r="5570" spans="1:4">
      <c r="A5570" s="11"/>
      <c r="B5570" s="4">
        <v>5543</v>
      </c>
      <c r="C5570" s="11"/>
      <c r="D5570" s="11"/>
    </row>
    <row r="5571" spans="1:4">
      <c r="A5571" s="11"/>
      <c r="B5571" s="4">
        <v>5544</v>
      </c>
      <c r="C5571" s="11"/>
      <c r="D5571" s="11"/>
    </row>
    <row r="5572" spans="1:4">
      <c r="A5572" s="11"/>
      <c r="B5572" s="4">
        <v>5545</v>
      </c>
      <c r="C5572" s="11"/>
      <c r="D5572" s="11"/>
    </row>
    <row r="5573" spans="1:4">
      <c r="A5573" s="11"/>
      <c r="B5573" s="4">
        <v>5546</v>
      </c>
      <c r="C5573" s="11"/>
      <c r="D5573" s="11"/>
    </row>
    <row r="5574" spans="1:4">
      <c r="A5574" s="11"/>
      <c r="B5574" s="4">
        <v>5547</v>
      </c>
      <c r="C5574" s="11"/>
      <c r="D5574" s="11"/>
    </row>
    <row r="5575" spans="1:4">
      <c r="A5575" s="11"/>
      <c r="B5575" s="4">
        <v>5548</v>
      </c>
      <c r="C5575" s="11"/>
      <c r="D5575" s="11"/>
    </row>
    <row r="5576" spans="1:4">
      <c r="A5576" s="11"/>
      <c r="B5576" s="4">
        <v>5549</v>
      </c>
      <c r="C5576" s="11"/>
      <c r="D5576" s="11"/>
    </row>
    <row r="5577" spans="1:4">
      <c r="A5577" s="11"/>
      <c r="B5577" s="4">
        <v>5550</v>
      </c>
      <c r="C5577" s="11"/>
      <c r="D5577" s="11"/>
    </row>
    <row r="5578" spans="1:4">
      <c r="A5578" s="11"/>
      <c r="B5578" s="4">
        <v>5551</v>
      </c>
      <c r="C5578" s="11"/>
      <c r="D5578" s="11"/>
    </row>
    <row r="5579" spans="1:4">
      <c r="A5579" s="11"/>
      <c r="B5579" s="4">
        <v>5552</v>
      </c>
      <c r="C5579" s="11"/>
      <c r="D5579" s="11"/>
    </row>
    <row r="5580" spans="1:4">
      <c r="A5580" s="11"/>
      <c r="B5580" s="4">
        <v>5553</v>
      </c>
      <c r="C5580" s="11"/>
      <c r="D5580" s="11"/>
    </row>
    <row r="5581" spans="1:4">
      <c r="A5581" s="11"/>
      <c r="B5581" s="4">
        <v>5554</v>
      </c>
      <c r="C5581" s="11"/>
      <c r="D5581" s="11"/>
    </row>
    <row r="5582" spans="1:4">
      <c r="A5582" s="11"/>
      <c r="B5582" s="4">
        <v>5555</v>
      </c>
      <c r="C5582" s="11"/>
      <c r="D5582" s="11"/>
    </row>
    <row r="5583" spans="1:4">
      <c r="A5583" s="11"/>
      <c r="B5583" s="4">
        <v>5556</v>
      </c>
      <c r="C5583" s="11"/>
      <c r="D5583" s="11"/>
    </row>
    <row r="5584" spans="1:4">
      <c r="A5584" s="11"/>
      <c r="B5584" s="4">
        <v>5557</v>
      </c>
      <c r="C5584" s="11"/>
      <c r="D5584" s="11"/>
    </row>
    <row r="5585" spans="1:4">
      <c r="A5585" s="11"/>
      <c r="B5585" s="4">
        <v>5558</v>
      </c>
      <c r="C5585" s="11"/>
      <c r="D5585" s="11"/>
    </row>
    <row r="5586" spans="1:4">
      <c r="A5586" s="11"/>
      <c r="B5586" s="4">
        <v>5559</v>
      </c>
      <c r="C5586" s="11"/>
      <c r="D5586" s="11"/>
    </row>
    <row r="5587" spans="1:4">
      <c r="A5587" s="11"/>
      <c r="B5587" s="4">
        <v>5560</v>
      </c>
      <c r="C5587" s="11"/>
      <c r="D5587" s="11"/>
    </row>
    <row r="5588" spans="1:4">
      <c r="A5588" s="11"/>
      <c r="B5588" s="4">
        <v>5561</v>
      </c>
      <c r="C5588" s="11"/>
      <c r="D5588" s="11"/>
    </row>
    <row r="5589" spans="1:4">
      <c r="A5589" s="11"/>
      <c r="B5589" s="4">
        <v>5562</v>
      </c>
      <c r="C5589" s="11"/>
      <c r="D5589" s="11"/>
    </row>
    <row r="5590" spans="1:4">
      <c r="A5590" s="11"/>
      <c r="B5590" s="4">
        <v>5563</v>
      </c>
      <c r="C5590" s="11"/>
      <c r="D5590" s="11"/>
    </row>
    <row r="5591" spans="1:4">
      <c r="A5591" s="11"/>
      <c r="B5591" s="4">
        <v>5564</v>
      </c>
      <c r="C5591" s="11"/>
      <c r="D5591" s="11"/>
    </row>
    <row r="5592" spans="1:4">
      <c r="A5592" s="11"/>
      <c r="B5592" s="4">
        <v>5565</v>
      </c>
      <c r="C5592" s="11"/>
      <c r="D5592" s="11"/>
    </row>
    <row r="5593" spans="1:4">
      <c r="A5593" s="11"/>
      <c r="B5593" s="4">
        <v>5566</v>
      </c>
      <c r="C5593" s="11"/>
      <c r="D5593" s="11"/>
    </row>
    <row r="5594" spans="1:4">
      <c r="A5594" s="11"/>
      <c r="B5594" s="4">
        <v>5567</v>
      </c>
      <c r="C5594" s="11"/>
      <c r="D5594" s="11"/>
    </row>
    <row r="5595" spans="1:4">
      <c r="A5595" s="11"/>
      <c r="B5595" s="4">
        <v>5568</v>
      </c>
      <c r="C5595" s="11"/>
      <c r="D5595" s="11"/>
    </row>
    <row r="5596" spans="1:4">
      <c r="A5596" s="11"/>
      <c r="B5596" s="4">
        <v>5569</v>
      </c>
      <c r="C5596" s="11"/>
      <c r="D5596" s="11"/>
    </row>
    <row r="5597" spans="1:4">
      <c r="A5597" s="11"/>
      <c r="B5597" s="4">
        <v>5570</v>
      </c>
      <c r="C5597" s="11"/>
      <c r="D5597" s="11"/>
    </row>
    <row r="5598" spans="1:4">
      <c r="A5598" s="11"/>
      <c r="B5598" s="4">
        <v>5571</v>
      </c>
      <c r="C5598" s="11"/>
      <c r="D5598" s="11"/>
    </row>
    <row r="5599" spans="1:4">
      <c r="A5599" s="11"/>
      <c r="B5599" s="4">
        <v>5572</v>
      </c>
      <c r="C5599" s="11"/>
      <c r="D5599" s="11"/>
    </row>
    <row r="5600" spans="1:4">
      <c r="A5600" s="11"/>
      <c r="B5600" s="4">
        <v>5573</v>
      </c>
      <c r="C5600" s="11"/>
      <c r="D5600" s="11"/>
    </row>
    <row r="5601" spans="1:4">
      <c r="A5601" s="11"/>
      <c r="B5601" s="4">
        <v>5574</v>
      </c>
      <c r="C5601" s="11"/>
      <c r="D5601" s="11"/>
    </row>
    <row r="5602" spans="1:4">
      <c r="A5602" s="11"/>
      <c r="B5602" s="4">
        <v>5575</v>
      </c>
      <c r="C5602" s="11"/>
      <c r="D5602" s="11"/>
    </row>
    <row r="5603" spans="1:4">
      <c r="A5603" s="11"/>
      <c r="B5603" s="4">
        <v>5576</v>
      </c>
      <c r="C5603" s="11"/>
      <c r="D5603" s="11"/>
    </row>
    <row r="5604" spans="1:4">
      <c r="A5604" s="11"/>
      <c r="B5604" s="4">
        <v>5577</v>
      </c>
      <c r="C5604" s="11"/>
      <c r="D5604" s="11"/>
    </row>
    <row r="5605" spans="1:4">
      <c r="A5605" s="11"/>
      <c r="B5605" s="4">
        <v>5578</v>
      </c>
      <c r="C5605" s="11"/>
      <c r="D5605" s="11"/>
    </row>
    <row r="5606" spans="1:4">
      <c r="A5606" s="11"/>
      <c r="B5606" s="4">
        <v>5579</v>
      </c>
      <c r="C5606" s="11"/>
      <c r="D5606" s="11"/>
    </row>
    <row r="5607" spans="1:4">
      <c r="A5607" s="11"/>
      <c r="B5607" s="4">
        <v>5580</v>
      </c>
      <c r="C5607" s="11"/>
      <c r="D5607" s="11"/>
    </row>
    <row r="5608" spans="1:4">
      <c r="A5608" s="11"/>
      <c r="B5608" s="4">
        <v>5581</v>
      </c>
      <c r="C5608" s="11"/>
      <c r="D5608" s="11"/>
    </row>
    <row r="5609" spans="1:4">
      <c r="A5609" s="11"/>
      <c r="B5609" s="4">
        <v>5582</v>
      </c>
      <c r="C5609" s="11"/>
      <c r="D5609" s="11"/>
    </row>
    <row r="5610" spans="1:4">
      <c r="A5610" s="11"/>
      <c r="B5610" s="4">
        <v>5583</v>
      </c>
      <c r="C5610" s="11"/>
      <c r="D5610" s="11"/>
    </row>
    <row r="5611" spans="1:4">
      <c r="A5611" s="11"/>
      <c r="B5611" s="4">
        <v>5584</v>
      </c>
      <c r="C5611" s="11"/>
      <c r="D5611" s="11"/>
    </row>
    <row r="5612" spans="1:4">
      <c r="A5612" s="11"/>
      <c r="B5612" s="4">
        <v>5585</v>
      </c>
      <c r="C5612" s="11"/>
      <c r="D5612" s="11"/>
    </row>
    <row r="5613" spans="1:4">
      <c r="A5613" s="11"/>
      <c r="B5613" s="4">
        <v>5586</v>
      </c>
      <c r="C5613" s="11"/>
      <c r="D5613" s="11"/>
    </row>
    <row r="5614" spans="1:4">
      <c r="A5614" s="11"/>
      <c r="B5614" s="4">
        <v>5587</v>
      </c>
      <c r="C5614" s="11"/>
      <c r="D5614" s="11"/>
    </row>
    <row r="5615" spans="1:4">
      <c r="A5615" s="11"/>
      <c r="B5615" s="4">
        <v>5588</v>
      </c>
      <c r="C5615" s="11"/>
      <c r="D5615" s="11"/>
    </row>
    <row r="5616" spans="1:4">
      <c r="A5616" s="11"/>
      <c r="B5616" s="4">
        <v>5589</v>
      </c>
      <c r="C5616" s="11"/>
      <c r="D5616" s="11"/>
    </row>
    <row r="5617" spans="1:4">
      <c r="A5617" s="11"/>
      <c r="B5617" s="4">
        <v>5590</v>
      </c>
      <c r="C5617" s="11"/>
      <c r="D5617" s="11"/>
    </row>
    <row r="5618" spans="1:4">
      <c r="A5618" s="11"/>
      <c r="B5618" s="4">
        <v>5591</v>
      </c>
      <c r="C5618" s="11"/>
      <c r="D5618" s="11"/>
    </row>
    <row r="5619" spans="1:4">
      <c r="A5619" s="11"/>
      <c r="B5619" s="4">
        <v>5592</v>
      </c>
      <c r="C5619" s="11"/>
      <c r="D5619" s="11"/>
    </row>
    <row r="5620" spans="1:4">
      <c r="A5620" s="11"/>
      <c r="B5620" s="4">
        <v>5593</v>
      </c>
      <c r="C5620" s="11"/>
      <c r="D5620" s="11"/>
    </row>
    <row r="5621" spans="1:4">
      <c r="A5621" s="11"/>
      <c r="B5621" s="4">
        <v>5594</v>
      </c>
      <c r="C5621" s="11"/>
      <c r="D5621" s="11"/>
    </row>
    <row r="5622" spans="1:4">
      <c r="A5622" s="11"/>
      <c r="B5622" s="4">
        <v>5595</v>
      </c>
      <c r="C5622" s="11"/>
      <c r="D5622" s="11"/>
    </row>
    <row r="5623" spans="1:4">
      <c r="A5623" s="11"/>
      <c r="B5623" s="4">
        <v>5596</v>
      </c>
      <c r="C5623" s="11"/>
      <c r="D5623" s="11"/>
    </row>
    <row r="5624" spans="1:4">
      <c r="A5624" s="11"/>
      <c r="B5624" s="4">
        <v>5597</v>
      </c>
      <c r="C5624" s="11"/>
      <c r="D5624" s="11"/>
    </row>
    <row r="5625" spans="1:4">
      <c r="A5625" s="11"/>
      <c r="B5625" s="4">
        <v>5598</v>
      </c>
      <c r="C5625" s="11"/>
      <c r="D5625" s="11"/>
    </row>
    <row r="5626" spans="1:4">
      <c r="A5626" s="11"/>
      <c r="B5626" s="4">
        <v>5599</v>
      </c>
      <c r="C5626" s="11"/>
      <c r="D5626" s="11"/>
    </row>
    <row r="5627" spans="1:4">
      <c r="A5627" s="11"/>
      <c r="B5627" s="4">
        <v>5600</v>
      </c>
      <c r="C5627" s="11"/>
      <c r="D5627" s="11"/>
    </row>
    <row r="5628" spans="1:4">
      <c r="A5628" s="11"/>
      <c r="B5628" s="4">
        <v>5601</v>
      </c>
      <c r="C5628" s="11"/>
      <c r="D5628" s="11"/>
    </row>
    <row r="5629" spans="1:4">
      <c r="A5629" s="11"/>
      <c r="B5629" s="4">
        <v>5602</v>
      </c>
      <c r="C5629" s="11"/>
      <c r="D5629" s="11"/>
    </row>
    <row r="5630" spans="1:4">
      <c r="A5630" s="11"/>
      <c r="B5630" s="4">
        <v>5603</v>
      </c>
      <c r="C5630" s="11"/>
      <c r="D5630" s="11"/>
    </row>
    <row r="5631" spans="1:4">
      <c r="A5631" s="11"/>
      <c r="B5631" s="4">
        <v>5604</v>
      </c>
      <c r="C5631" s="11"/>
      <c r="D5631" s="11"/>
    </row>
    <row r="5632" spans="1:4">
      <c r="A5632" s="11"/>
      <c r="B5632" s="4">
        <v>5605</v>
      </c>
      <c r="C5632" s="11"/>
      <c r="D5632" s="11"/>
    </row>
    <row r="5633" spans="1:4">
      <c r="A5633" s="11"/>
      <c r="B5633" s="4">
        <v>5606</v>
      </c>
      <c r="C5633" s="11"/>
      <c r="D5633" s="11"/>
    </row>
    <row r="5634" spans="1:4">
      <c r="A5634" s="11"/>
      <c r="B5634" s="4">
        <v>5607</v>
      </c>
      <c r="C5634" s="11"/>
      <c r="D5634" s="11"/>
    </row>
    <row r="5635" spans="1:4">
      <c r="A5635" s="11"/>
      <c r="B5635" s="4">
        <v>5608</v>
      </c>
      <c r="C5635" s="11"/>
      <c r="D5635" s="11"/>
    </row>
    <row r="5636" spans="1:4">
      <c r="A5636" s="11"/>
      <c r="B5636" s="4">
        <v>5609</v>
      </c>
      <c r="C5636" s="11"/>
      <c r="D5636" s="11"/>
    </row>
    <row r="5637" spans="1:4">
      <c r="A5637" s="11"/>
      <c r="B5637" s="4">
        <v>5610</v>
      </c>
      <c r="C5637" s="11"/>
      <c r="D5637" s="11"/>
    </row>
    <row r="5638" spans="1:4">
      <c r="A5638" s="11"/>
      <c r="B5638" s="4">
        <v>5611</v>
      </c>
      <c r="C5638" s="11"/>
      <c r="D5638" s="11"/>
    </row>
    <row r="5639" spans="1:4">
      <c r="A5639" s="11"/>
      <c r="B5639" s="4">
        <v>5612</v>
      </c>
      <c r="C5639" s="11"/>
      <c r="D5639" s="11"/>
    </row>
    <row r="5640" spans="1:4">
      <c r="A5640" s="11"/>
      <c r="B5640" s="4">
        <v>5613</v>
      </c>
      <c r="C5640" s="11"/>
      <c r="D5640" s="11"/>
    </row>
    <row r="5641" spans="1:4">
      <c r="A5641" s="11"/>
      <c r="B5641" s="4">
        <v>5614</v>
      </c>
      <c r="C5641" s="11"/>
      <c r="D5641" s="11"/>
    </row>
    <row r="5642" spans="1:4">
      <c r="A5642" s="11"/>
      <c r="B5642" s="4">
        <v>5615</v>
      </c>
      <c r="C5642" s="11"/>
      <c r="D5642" s="11"/>
    </row>
    <row r="5643" spans="1:4">
      <c r="A5643" s="11"/>
      <c r="B5643" s="4">
        <v>5616</v>
      </c>
      <c r="C5643" s="11"/>
      <c r="D5643" s="11"/>
    </row>
    <row r="5644" spans="1:4">
      <c r="A5644" s="11"/>
      <c r="B5644" s="4">
        <v>5617</v>
      </c>
      <c r="C5644" s="11"/>
      <c r="D5644" s="11"/>
    </row>
    <row r="5645" spans="1:4">
      <c r="A5645" s="11"/>
      <c r="B5645" s="4">
        <v>5618</v>
      </c>
      <c r="C5645" s="11"/>
      <c r="D5645" s="11"/>
    </row>
    <row r="5646" spans="1:4">
      <c r="A5646" s="11"/>
      <c r="B5646" s="4">
        <v>5619</v>
      </c>
      <c r="C5646" s="11"/>
      <c r="D5646" s="11"/>
    </row>
    <row r="5647" spans="1:4">
      <c r="A5647" s="11"/>
      <c r="B5647" s="4">
        <v>5620</v>
      </c>
      <c r="C5647" s="11"/>
      <c r="D5647" s="11"/>
    </row>
    <row r="5648" spans="1:4">
      <c r="A5648" s="11"/>
      <c r="B5648" s="4">
        <v>5621</v>
      </c>
      <c r="C5648" s="11"/>
      <c r="D5648" s="11"/>
    </row>
    <row r="5649" spans="1:4">
      <c r="A5649" s="11"/>
      <c r="B5649" s="4">
        <v>5622</v>
      </c>
      <c r="C5649" s="11"/>
      <c r="D5649" s="11"/>
    </row>
    <row r="5650" spans="1:4">
      <c r="A5650" s="11"/>
      <c r="B5650" s="4">
        <v>5623</v>
      </c>
      <c r="C5650" s="11"/>
      <c r="D5650" s="11"/>
    </row>
    <row r="5651" spans="1:4">
      <c r="A5651" s="11"/>
      <c r="B5651" s="4">
        <v>5624</v>
      </c>
      <c r="C5651" s="11"/>
      <c r="D5651" s="11"/>
    </row>
    <row r="5652" spans="1:4">
      <c r="A5652" s="11"/>
      <c r="B5652" s="4">
        <v>5625</v>
      </c>
      <c r="C5652" s="11"/>
      <c r="D5652" s="11"/>
    </row>
    <row r="5653" spans="1:4">
      <c r="A5653" s="11"/>
      <c r="B5653" s="4">
        <v>5626</v>
      </c>
      <c r="C5653" s="11"/>
      <c r="D5653" s="11"/>
    </row>
    <row r="5654" spans="1:4">
      <c r="A5654" s="11"/>
      <c r="B5654" s="4">
        <v>5627</v>
      </c>
      <c r="C5654" s="11"/>
      <c r="D5654" s="11"/>
    </row>
    <row r="5655" spans="1:4">
      <c r="A5655" s="11"/>
      <c r="B5655" s="4">
        <v>5628</v>
      </c>
      <c r="C5655" s="11"/>
      <c r="D5655" s="11"/>
    </row>
    <row r="5656" spans="1:4">
      <c r="A5656" s="11"/>
      <c r="B5656" s="4">
        <v>5629</v>
      </c>
      <c r="C5656" s="11"/>
      <c r="D5656" s="11"/>
    </row>
    <row r="5657" spans="1:4">
      <c r="A5657" s="11"/>
      <c r="B5657" s="4">
        <v>5630</v>
      </c>
      <c r="C5657" s="11"/>
      <c r="D5657" s="11"/>
    </row>
    <row r="5658" spans="1:4">
      <c r="A5658" s="11"/>
      <c r="B5658" s="4">
        <v>5631</v>
      </c>
      <c r="C5658" s="11"/>
      <c r="D5658" s="11"/>
    </row>
    <row r="5659" spans="1:4">
      <c r="A5659" s="11"/>
      <c r="B5659" s="4">
        <v>5632</v>
      </c>
      <c r="C5659" s="11"/>
      <c r="D5659" s="11"/>
    </row>
    <row r="5660" spans="1:4">
      <c r="A5660" s="11"/>
      <c r="B5660" s="4">
        <v>5633</v>
      </c>
      <c r="C5660" s="11"/>
      <c r="D5660" s="11"/>
    </row>
    <row r="5661" spans="1:4">
      <c r="A5661" s="11"/>
      <c r="B5661" s="4">
        <v>5634</v>
      </c>
      <c r="C5661" s="11"/>
      <c r="D5661" s="11"/>
    </row>
    <row r="5662" spans="1:4">
      <c r="A5662" s="11"/>
      <c r="B5662" s="4">
        <v>5635</v>
      </c>
      <c r="C5662" s="11"/>
      <c r="D5662" s="11"/>
    </row>
    <row r="5663" spans="1:4">
      <c r="A5663" s="11"/>
      <c r="B5663" s="4">
        <v>5636</v>
      </c>
      <c r="C5663" s="11"/>
      <c r="D5663" s="11"/>
    </row>
    <row r="5664" spans="1:4">
      <c r="A5664" s="11"/>
      <c r="B5664" s="4">
        <v>5637</v>
      </c>
      <c r="C5664" s="11"/>
      <c r="D5664" s="11"/>
    </row>
    <row r="5665" spans="1:4">
      <c r="A5665" s="11"/>
      <c r="B5665" s="4">
        <v>5638</v>
      </c>
      <c r="C5665" s="11"/>
      <c r="D5665" s="11"/>
    </row>
    <row r="5666" spans="1:4">
      <c r="A5666" s="11"/>
      <c r="B5666" s="4">
        <v>5639</v>
      </c>
      <c r="C5666" s="11"/>
      <c r="D5666" s="11"/>
    </row>
    <row r="5667" spans="1:4">
      <c r="A5667" s="11"/>
      <c r="B5667" s="4">
        <v>5640</v>
      </c>
      <c r="C5667" s="11"/>
      <c r="D5667" s="11"/>
    </row>
    <row r="5668" spans="1:4">
      <c r="A5668" s="11"/>
      <c r="B5668" s="4">
        <v>5641</v>
      </c>
      <c r="C5668" s="11"/>
      <c r="D5668" s="11"/>
    </row>
    <row r="5669" spans="1:4">
      <c r="A5669" s="11"/>
      <c r="B5669" s="4">
        <v>5642</v>
      </c>
      <c r="C5669" s="11"/>
      <c r="D5669" s="11"/>
    </row>
    <row r="5670" spans="1:4">
      <c r="A5670" s="11"/>
      <c r="B5670" s="4">
        <v>5643</v>
      </c>
      <c r="C5670" s="11"/>
      <c r="D5670" s="11"/>
    </row>
    <row r="5671" spans="1:4">
      <c r="A5671" s="11"/>
      <c r="B5671" s="4">
        <v>5644</v>
      </c>
      <c r="C5671" s="11"/>
      <c r="D5671" s="11"/>
    </row>
    <row r="5672" spans="1:4">
      <c r="A5672" s="11"/>
      <c r="B5672" s="4">
        <v>5645</v>
      </c>
      <c r="C5672" s="11"/>
      <c r="D5672" s="11"/>
    </row>
    <row r="5673" spans="1:4">
      <c r="A5673" s="11"/>
      <c r="B5673" s="4">
        <v>5646</v>
      </c>
      <c r="C5673" s="11"/>
      <c r="D5673" s="11"/>
    </row>
    <row r="5674" spans="1:4">
      <c r="A5674" s="11"/>
      <c r="B5674" s="4">
        <v>5647</v>
      </c>
      <c r="C5674" s="11"/>
      <c r="D5674" s="11"/>
    </row>
    <row r="5675" spans="1:4">
      <c r="A5675" s="11"/>
      <c r="B5675" s="4">
        <v>5648</v>
      </c>
      <c r="C5675" s="11"/>
      <c r="D5675" s="11"/>
    </row>
    <row r="5676" spans="1:4">
      <c r="A5676" s="11"/>
      <c r="B5676" s="4">
        <v>5649</v>
      </c>
      <c r="C5676" s="11"/>
      <c r="D5676" s="11"/>
    </row>
    <row r="5677" spans="1:4">
      <c r="A5677" s="11"/>
      <c r="B5677" s="4">
        <v>5650</v>
      </c>
      <c r="C5677" s="11"/>
      <c r="D5677" s="11"/>
    </row>
    <row r="5678" spans="1:4">
      <c r="A5678" s="11"/>
      <c r="B5678" s="4">
        <v>5651</v>
      </c>
      <c r="C5678" s="11"/>
      <c r="D5678" s="11"/>
    </row>
    <row r="5679" spans="1:4">
      <c r="A5679" s="11"/>
      <c r="B5679" s="4">
        <v>5652</v>
      </c>
      <c r="C5679" s="11"/>
      <c r="D5679" s="11"/>
    </row>
    <row r="5680" spans="1:4">
      <c r="A5680" s="11"/>
      <c r="B5680" s="4">
        <v>5653</v>
      </c>
      <c r="C5680" s="11"/>
      <c r="D5680" s="11"/>
    </row>
    <row r="5681" spans="1:4">
      <c r="A5681" s="11"/>
      <c r="B5681" s="4">
        <v>5654</v>
      </c>
      <c r="C5681" s="11"/>
      <c r="D5681" s="11"/>
    </row>
    <row r="5682" spans="1:4">
      <c r="A5682" s="11"/>
      <c r="B5682" s="4">
        <v>5655</v>
      </c>
      <c r="C5682" s="11"/>
      <c r="D5682" s="11"/>
    </row>
    <row r="5683" spans="1:4">
      <c r="A5683" s="11"/>
      <c r="B5683" s="4">
        <v>5656</v>
      </c>
      <c r="C5683" s="11"/>
      <c r="D5683" s="11"/>
    </row>
    <row r="5684" spans="1:4">
      <c r="A5684" s="11"/>
      <c r="B5684" s="4">
        <v>5657</v>
      </c>
      <c r="C5684" s="11"/>
      <c r="D5684" s="11"/>
    </row>
    <row r="5685" spans="1:4">
      <c r="A5685" s="11"/>
      <c r="B5685" s="4">
        <v>5658</v>
      </c>
      <c r="C5685" s="11"/>
      <c r="D5685" s="11"/>
    </row>
    <row r="5686" spans="1:4">
      <c r="A5686" s="11"/>
      <c r="B5686" s="4">
        <v>5659</v>
      </c>
      <c r="C5686" s="11"/>
      <c r="D5686" s="11"/>
    </row>
    <row r="5687" spans="1:4">
      <c r="A5687" s="11"/>
      <c r="B5687" s="4">
        <v>5660</v>
      </c>
      <c r="C5687" s="11"/>
      <c r="D5687" s="11"/>
    </row>
    <row r="5688" spans="1:4">
      <c r="A5688" s="11"/>
      <c r="B5688" s="4">
        <v>5661</v>
      </c>
      <c r="C5688" s="11"/>
      <c r="D5688" s="11"/>
    </row>
    <row r="5689" spans="1:4">
      <c r="A5689" s="11"/>
      <c r="B5689" s="4">
        <v>5662</v>
      </c>
      <c r="C5689" s="11"/>
      <c r="D5689" s="11"/>
    </row>
    <row r="5690" spans="1:4">
      <c r="A5690" s="11"/>
      <c r="B5690" s="4">
        <v>5663</v>
      </c>
      <c r="C5690" s="11"/>
      <c r="D5690" s="11"/>
    </row>
    <row r="5691" spans="1:4">
      <c r="A5691" s="11"/>
      <c r="B5691" s="4">
        <v>5664</v>
      </c>
      <c r="C5691" s="11"/>
      <c r="D5691" s="11"/>
    </row>
    <row r="5692" spans="1:4">
      <c r="A5692" s="11"/>
      <c r="B5692" s="4">
        <v>5665</v>
      </c>
      <c r="C5692" s="11"/>
      <c r="D5692" s="11"/>
    </row>
    <row r="5693" spans="1:4">
      <c r="A5693" s="11"/>
      <c r="B5693" s="4">
        <v>5666</v>
      </c>
      <c r="C5693" s="11"/>
      <c r="D5693" s="11"/>
    </row>
    <row r="5694" spans="1:4">
      <c r="A5694" s="11"/>
      <c r="B5694" s="4">
        <v>5667</v>
      </c>
      <c r="C5694" s="11"/>
      <c r="D5694" s="11"/>
    </row>
    <row r="5695" spans="1:4">
      <c r="A5695" s="11"/>
      <c r="B5695" s="4">
        <v>5668</v>
      </c>
      <c r="C5695" s="11"/>
      <c r="D5695" s="11"/>
    </row>
    <row r="5696" spans="1:4">
      <c r="A5696" s="11"/>
      <c r="B5696" s="4">
        <v>5669</v>
      </c>
      <c r="C5696" s="11"/>
      <c r="D5696" s="11"/>
    </row>
    <row r="5697" spans="1:4">
      <c r="A5697" s="11"/>
      <c r="B5697" s="4">
        <v>5670</v>
      </c>
      <c r="C5697" s="11"/>
      <c r="D5697" s="11"/>
    </row>
    <row r="5698" spans="1:4">
      <c r="A5698" s="11"/>
      <c r="B5698" s="4">
        <v>5671</v>
      </c>
      <c r="C5698" s="11"/>
      <c r="D5698" s="11"/>
    </row>
    <row r="5699" spans="1:4">
      <c r="A5699" s="11"/>
      <c r="B5699" s="4">
        <v>5672</v>
      </c>
      <c r="C5699" s="11"/>
      <c r="D5699" s="11"/>
    </row>
    <row r="5700" spans="1:4">
      <c r="A5700" s="11"/>
      <c r="B5700" s="4">
        <v>5673</v>
      </c>
      <c r="C5700" s="11"/>
      <c r="D5700" s="11"/>
    </row>
    <row r="5701" spans="1:4">
      <c r="A5701" s="11"/>
      <c r="B5701" s="4">
        <v>5674</v>
      </c>
      <c r="C5701" s="11"/>
      <c r="D5701" s="11"/>
    </row>
    <row r="5702" spans="1:4">
      <c r="A5702" s="11"/>
      <c r="B5702" s="4">
        <v>5675</v>
      </c>
      <c r="C5702" s="11"/>
      <c r="D5702" s="11"/>
    </row>
    <row r="5703" spans="1:4">
      <c r="A5703" s="11"/>
      <c r="B5703" s="4">
        <v>5676</v>
      </c>
      <c r="C5703" s="11"/>
      <c r="D5703" s="11"/>
    </row>
    <row r="5704" spans="1:4">
      <c r="A5704" s="11"/>
      <c r="B5704" s="4">
        <v>5677</v>
      </c>
      <c r="C5704" s="11"/>
      <c r="D5704" s="11"/>
    </row>
    <row r="5705" spans="1:4">
      <c r="A5705" s="11"/>
      <c r="B5705" s="4">
        <v>5678</v>
      </c>
      <c r="C5705" s="11"/>
      <c r="D5705" s="11"/>
    </row>
    <row r="5706" spans="1:4">
      <c r="A5706" s="11"/>
      <c r="B5706" s="4">
        <v>5679</v>
      </c>
      <c r="C5706" s="11"/>
      <c r="D5706" s="11"/>
    </row>
    <row r="5707" spans="1:4">
      <c r="A5707" s="11"/>
      <c r="B5707" s="4">
        <v>5680</v>
      </c>
      <c r="C5707" s="11"/>
      <c r="D5707" s="11"/>
    </row>
    <row r="5708" spans="1:4">
      <c r="A5708" s="11"/>
      <c r="B5708" s="4">
        <v>5681</v>
      </c>
      <c r="C5708" s="11"/>
      <c r="D5708" s="11"/>
    </row>
    <row r="5709" spans="1:4">
      <c r="A5709" s="11"/>
      <c r="B5709" s="4">
        <v>5682</v>
      </c>
      <c r="C5709" s="11"/>
      <c r="D5709" s="11"/>
    </row>
    <row r="5710" spans="1:4">
      <c r="A5710" s="11"/>
      <c r="B5710" s="4">
        <v>5683</v>
      </c>
      <c r="C5710" s="11"/>
      <c r="D5710" s="11"/>
    </row>
    <row r="5711" spans="1:4">
      <c r="A5711" s="11"/>
      <c r="B5711" s="4">
        <v>5684</v>
      </c>
      <c r="C5711" s="11"/>
      <c r="D5711" s="11"/>
    </row>
    <row r="5712" spans="1:4">
      <c r="A5712" s="11"/>
      <c r="B5712" s="4">
        <v>5685</v>
      </c>
      <c r="C5712" s="11"/>
      <c r="D5712" s="11"/>
    </row>
    <row r="5713" spans="1:4">
      <c r="A5713" s="11"/>
      <c r="B5713" s="4">
        <v>5686</v>
      </c>
      <c r="C5713" s="11"/>
      <c r="D5713" s="11"/>
    </row>
    <row r="5714" spans="1:4">
      <c r="A5714" s="11"/>
      <c r="B5714" s="4">
        <v>5687</v>
      </c>
      <c r="C5714" s="11"/>
      <c r="D5714" s="11"/>
    </row>
    <row r="5715" spans="1:4">
      <c r="A5715" s="11"/>
      <c r="B5715" s="4">
        <v>5688</v>
      </c>
      <c r="C5715" s="11"/>
      <c r="D5715" s="11"/>
    </row>
    <row r="5716" spans="1:4">
      <c r="A5716" s="11"/>
      <c r="B5716" s="4">
        <v>5689</v>
      </c>
      <c r="C5716" s="11"/>
      <c r="D5716" s="11"/>
    </row>
    <row r="5717" spans="1:4">
      <c r="A5717" s="11"/>
      <c r="B5717" s="4">
        <v>5690</v>
      </c>
      <c r="C5717" s="11"/>
      <c r="D5717" s="11"/>
    </row>
    <row r="5718" spans="1:4">
      <c r="A5718" s="11"/>
      <c r="B5718" s="4">
        <v>5691</v>
      </c>
      <c r="C5718" s="11"/>
      <c r="D5718" s="11"/>
    </row>
    <row r="5719" spans="1:4">
      <c r="A5719" s="11"/>
      <c r="B5719" s="4">
        <v>5692</v>
      </c>
      <c r="C5719" s="11"/>
      <c r="D5719" s="11"/>
    </row>
    <row r="5720" spans="1:4">
      <c r="A5720" s="11"/>
      <c r="B5720" s="4">
        <v>5693</v>
      </c>
      <c r="C5720" s="11"/>
      <c r="D5720" s="11"/>
    </row>
    <row r="5721" spans="1:4">
      <c r="A5721" s="11"/>
      <c r="B5721" s="4">
        <v>5694</v>
      </c>
      <c r="C5721" s="11"/>
      <c r="D5721" s="11"/>
    </row>
    <row r="5722" spans="1:4">
      <c r="A5722" s="11"/>
      <c r="B5722" s="4">
        <v>5695</v>
      </c>
      <c r="C5722" s="11"/>
      <c r="D5722" s="11"/>
    </row>
    <row r="5723" spans="1:4">
      <c r="A5723" s="11"/>
      <c r="B5723" s="4">
        <v>5696</v>
      </c>
      <c r="C5723" s="11"/>
      <c r="D5723" s="11"/>
    </row>
    <row r="5724" spans="1:4">
      <c r="A5724" s="11"/>
      <c r="B5724" s="4">
        <v>5697</v>
      </c>
      <c r="C5724" s="11"/>
      <c r="D5724" s="11"/>
    </row>
    <row r="5725" spans="1:4">
      <c r="A5725" s="11"/>
      <c r="B5725" s="4">
        <v>5698</v>
      </c>
      <c r="C5725" s="11"/>
      <c r="D5725" s="11"/>
    </row>
    <row r="5726" spans="1:4">
      <c r="A5726" s="11"/>
      <c r="B5726" s="4">
        <v>5699</v>
      </c>
      <c r="C5726" s="11"/>
      <c r="D5726" s="11"/>
    </row>
    <row r="5727" spans="1:4">
      <c r="A5727" s="11"/>
      <c r="B5727" s="4">
        <v>5700</v>
      </c>
      <c r="C5727" s="11"/>
      <c r="D5727" s="11"/>
    </row>
    <row r="5728" spans="1:4">
      <c r="A5728" s="11"/>
      <c r="B5728" s="4">
        <v>5701</v>
      </c>
      <c r="C5728" s="11"/>
      <c r="D5728" s="11"/>
    </row>
    <row r="5729" spans="1:4">
      <c r="A5729" s="11"/>
      <c r="B5729" s="4">
        <v>5702</v>
      </c>
      <c r="C5729" s="11"/>
      <c r="D5729" s="11"/>
    </row>
    <row r="5730" spans="1:4">
      <c r="A5730" s="11"/>
      <c r="B5730" s="4">
        <v>5703</v>
      </c>
      <c r="C5730" s="11"/>
      <c r="D5730" s="11"/>
    </row>
    <row r="5731" spans="1:4">
      <c r="A5731" s="11"/>
      <c r="B5731" s="4">
        <v>5704</v>
      </c>
      <c r="C5731" s="11"/>
      <c r="D5731" s="11"/>
    </row>
    <row r="5732" spans="1:4">
      <c r="A5732" s="11"/>
      <c r="B5732" s="4">
        <v>5705</v>
      </c>
      <c r="C5732" s="11"/>
      <c r="D5732" s="11"/>
    </row>
    <row r="5733" spans="1:4">
      <c r="A5733" s="11"/>
      <c r="B5733" s="4">
        <v>5706</v>
      </c>
      <c r="C5733" s="11"/>
      <c r="D5733" s="11"/>
    </row>
    <row r="5734" spans="1:4">
      <c r="A5734" s="11"/>
      <c r="B5734" s="4">
        <v>5707</v>
      </c>
      <c r="C5734" s="11"/>
      <c r="D5734" s="11"/>
    </row>
    <row r="5735" spans="1:4">
      <c r="A5735" s="11"/>
      <c r="B5735" s="4">
        <v>5708</v>
      </c>
      <c r="C5735" s="11"/>
      <c r="D5735" s="11"/>
    </row>
    <row r="5736" spans="1:4">
      <c r="A5736" s="11"/>
      <c r="B5736" s="4">
        <v>5709</v>
      </c>
      <c r="C5736" s="11"/>
      <c r="D5736" s="11"/>
    </row>
    <row r="5737" spans="1:4">
      <c r="A5737" s="11"/>
      <c r="B5737" s="4">
        <v>5710</v>
      </c>
      <c r="C5737" s="11"/>
      <c r="D5737" s="11"/>
    </row>
    <row r="5738" spans="1:4">
      <c r="A5738" s="11"/>
      <c r="B5738" s="4">
        <v>5711</v>
      </c>
      <c r="C5738" s="11"/>
      <c r="D5738" s="11"/>
    </row>
    <row r="5739" spans="1:4">
      <c r="A5739" s="11"/>
      <c r="B5739" s="4">
        <v>5712</v>
      </c>
      <c r="C5739" s="11"/>
      <c r="D5739" s="11"/>
    </row>
    <row r="5740" spans="1:4">
      <c r="A5740" s="11"/>
      <c r="B5740" s="4">
        <v>5713</v>
      </c>
      <c r="C5740" s="11"/>
      <c r="D5740" s="11"/>
    </row>
    <row r="5741" spans="1:4">
      <c r="A5741" s="11"/>
      <c r="B5741" s="4">
        <v>5714</v>
      </c>
      <c r="C5741" s="11"/>
      <c r="D5741" s="11"/>
    </row>
    <row r="5742" spans="1:4">
      <c r="A5742" s="11"/>
      <c r="B5742" s="4">
        <v>5715</v>
      </c>
      <c r="C5742" s="11"/>
      <c r="D5742" s="11"/>
    </row>
    <row r="5743" spans="1:4">
      <c r="A5743" s="11"/>
      <c r="B5743" s="4">
        <v>5716</v>
      </c>
      <c r="C5743" s="11"/>
      <c r="D5743" s="11"/>
    </row>
    <row r="5744" spans="1:4">
      <c r="A5744" s="11"/>
      <c r="B5744" s="4">
        <v>5717</v>
      </c>
      <c r="C5744" s="11"/>
      <c r="D5744" s="11"/>
    </row>
    <row r="5745" spans="1:4">
      <c r="A5745" s="11"/>
      <c r="B5745" s="4">
        <v>5718</v>
      </c>
      <c r="C5745" s="11"/>
      <c r="D5745" s="11"/>
    </row>
    <row r="5746" spans="1:4">
      <c r="A5746" s="11"/>
      <c r="B5746" s="4">
        <v>5719</v>
      </c>
      <c r="C5746" s="11"/>
      <c r="D5746" s="11"/>
    </row>
    <row r="5747" spans="1:4">
      <c r="A5747" s="11"/>
      <c r="B5747" s="4">
        <v>5720</v>
      </c>
      <c r="C5747" s="11"/>
      <c r="D5747" s="11"/>
    </row>
    <row r="5748" spans="1:4">
      <c r="A5748" s="11"/>
      <c r="B5748" s="4">
        <v>5721</v>
      </c>
      <c r="C5748" s="11"/>
      <c r="D5748" s="11"/>
    </row>
    <row r="5749" spans="1:4">
      <c r="A5749" s="11"/>
      <c r="B5749" s="4">
        <v>5722</v>
      </c>
      <c r="C5749" s="11"/>
      <c r="D5749" s="11"/>
    </row>
    <row r="5750" spans="1:4">
      <c r="A5750" s="11"/>
      <c r="B5750" s="4">
        <v>5723</v>
      </c>
      <c r="C5750" s="11"/>
      <c r="D5750" s="11"/>
    </row>
    <row r="5751" spans="1:4">
      <c r="A5751" s="11"/>
      <c r="B5751" s="4">
        <v>5724</v>
      </c>
      <c r="C5751" s="11"/>
      <c r="D5751" s="11"/>
    </row>
    <row r="5752" spans="1:4">
      <c r="A5752" s="11"/>
      <c r="B5752" s="4">
        <v>5725</v>
      </c>
      <c r="C5752" s="11"/>
      <c r="D5752" s="11"/>
    </row>
    <row r="5753" spans="1:4">
      <c r="A5753" s="11"/>
      <c r="B5753" s="4">
        <v>5726</v>
      </c>
      <c r="C5753" s="11"/>
      <c r="D5753" s="11"/>
    </row>
    <row r="5754" spans="1:4">
      <c r="A5754" s="11"/>
      <c r="B5754" s="4">
        <v>5727</v>
      </c>
      <c r="C5754" s="11"/>
      <c r="D5754" s="11"/>
    </row>
    <row r="5755" spans="1:4">
      <c r="A5755" s="11"/>
      <c r="B5755" s="4">
        <v>5728</v>
      </c>
      <c r="C5755" s="11"/>
      <c r="D5755" s="11"/>
    </row>
    <row r="5756" spans="1:4">
      <c r="A5756" s="11"/>
      <c r="B5756" s="4">
        <v>5729</v>
      </c>
      <c r="C5756" s="11"/>
      <c r="D5756" s="11"/>
    </row>
    <row r="5757" spans="1:4">
      <c r="A5757" s="11"/>
      <c r="B5757" s="4">
        <v>5730</v>
      </c>
      <c r="C5757" s="11"/>
      <c r="D5757" s="11"/>
    </row>
    <row r="5758" spans="1:4">
      <c r="A5758" s="11"/>
      <c r="B5758" s="4">
        <v>5731</v>
      </c>
      <c r="C5758" s="11"/>
      <c r="D5758" s="11"/>
    </row>
    <row r="5759" spans="1:4">
      <c r="A5759" s="11"/>
      <c r="B5759" s="4">
        <v>5732</v>
      </c>
      <c r="C5759" s="11"/>
      <c r="D5759" s="11"/>
    </row>
    <row r="5760" spans="1:4">
      <c r="A5760" s="11"/>
      <c r="B5760" s="4">
        <v>5733</v>
      </c>
      <c r="C5760" s="11"/>
      <c r="D5760" s="11"/>
    </row>
    <row r="5761" spans="1:4">
      <c r="A5761" s="11"/>
      <c r="B5761" s="4">
        <v>5734</v>
      </c>
      <c r="C5761" s="11"/>
      <c r="D5761" s="11"/>
    </row>
    <row r="5762" spans="1:4">
      <c r="A5762" s="11"/>
      <c r="B5762" s="4">
        <v>5735</v>
      </c>
      <c r="C5762" s="11"/>
      <c r="D5762" s="11"/>
    </row>
    <row r="5763" spans="1:4">
      <c r="A5763" s="11"/>
      <c r="B5763" s="4">
        <v>5736</v>
      </c>
      <c r="C5763" s="11"/>
      <c r="D5763" s="11"/>
    </row>
    <row r="5764" spans="1:4">
      <c r="A5764" s="11"/>
      <c r="B5764" s="4">
        <v>5737</v>
      </c>
      <c r="C5764" s="11"/>
      <c r="D5764" s="11"/>
    </row>
    <row r="5765" spans="1:4">
      <c r="A5765" s="11"/>
      <c r="B5765" s="4">
        <v>5738</v>
      </c>
      <c r="C5765" s="11"/>
      <c r="D5765" s="11"/>
    </row>
    <row r="5766" spans="1:4">
      <c r="A5766" s="11"/>
      <c r="B5766" s="4">
        <v>5739</v>
      </c>
      <c r="C5766" s="11"/>
      <c r="D5766" s="11"/>
    </row>
    <row r="5767" spans="1:4">
      <c r="A5767" s="11"/>
      <c r="B5767" s="4">
        <v>5740</v>
      </c>
      <c r="C5767" s="11"/>
      <c r="D5767" s="11"/>
    </row>
    <row r="5768" spans="1:4">
      <c r="A5768" s="11"/>
      <c r="B5768" s="4">
        <v>5741</v>
      </c>
      <c r="C5768" s="11"/>
      <c r="D5768" s="11"/>
    </row>
    <row r="5769" spans="1:4">
      <c r="A5769" s="11"/>
      <c r="B5769" s="4">
        <v>5742</v>
      </c>
      <c r="C5769" s="11"/>
      <c r="D5769" s="11"/>
    </row>
    <row r="5770" spans="1:4">
      <c r="A5770" s="11"/>
      <c r="B5770" s="4">
        <v>5743</v>
      </c>
      <c r="C5770" s="11"/>
      <c r="D5770" s="11"/>
    </row>
    <row r="5771" spans="1:4">
      <c r="A5771" s="11"/>
      <c r="B5771" s="4">
        <v>5744</v>
      </c>
      <c r="C5771" s="11"/>
      <c r="D5771" s="11"/>
    </row>
    <row r="5772" spans="1:4">
      <c r="A5772" s="11"/>
      <c r="B5772" s="4">
        <v>5745</v>
      </c>
      <c r="C5772" s="11"/>
      <c r="D5772" s="11"/>
    </row>
    <row r="5773" spans="1:4">
      <c r="A5773" s="11"/>
      <c r="B5773" s="4">
        <v>5746</v>
      </c>
      <c r="C5773" s="11"/>
      <c r="D5773" s="11"/>
    </row>
    <row r="5774" spans="1:4">
      <c r="A5774" s="11"/>
      <c r="B5774" s="4">
        <v>5747</v>
      </c>
      <c r="C5774" s="11"/>
      <c r="D5774" s="11"/>
    </row>
    <row r="5775" spans="1:4">
      <c r="A5775" s="11"/>
      <c r="B5775" s="4">
        <v>5748</v>
      </c>
      <c r="C5775" s="11"/>
      <c r="D5775" s="11"/>
    </row>
    <row r="5776" spans="1:4">
      <c r="A5776" s="11"/>
      <c r="B5776" s="4">
        <v>5749</v>
      </c>
      <c r="C5776" s="11"/>
      <c r="D5776" s="11"/>
    </row>
    <row r="5777" spans="1:4">
      <c r="A5777" s="11"/>
      <c r="B5777" s="4">
        <v>5750</v>
      </c>
      <c r="C5777" s="11"/>
      <c r="D5777" s="11"/>
    </row>
    <row r="5778" spans="1:4">
      <c r="A5778" s="11"/>
      <c r="B5778" s="4">
        <v>5751</v>
      </c>
      <c r="C5778" s="11"/>
      <c r="D5778" s="11"/>
    </row>
    <row r="5779" spans="1:4">
      <c r="A5779" s="11"/>
      <c r="B5779" s="4">
        <v>5752</v>
      </c>
      <c r="C5779" s="11"/>
      <c r="D5779" s="11"/>
    </row>
    <row r="5780" spans="1:4">
      <c r="A5780" s="11"/>
      <c r="B5780" s="4">
        <v>5753</v>
      </c>
      <c r="C5780" s="11"/>
      <c r="D5780" s="11"/>
    </row>
    <row r="5781" spans="1:4">
      <c r="A5781" s="11"/>
      <c r="B5781" s="4">
        <v>5754</v>
      </c>
      <c r="C5781" s="11"/>
      <c r="D5781" s="11"/>
    </row>
    <row r="5782" spans="1:4">
      <c r="A5782" s="11"/>
      <c r="B5782" s="4">
        <v>5755</v>
      </c>
      <c r="C5782" s="11"/>
      <c r="D5782" s="11"/>
    </row>
    <row r="5783" spans="1:4">
      <c r="A5783" s="11"/>
      <c r="B5783" s="4">
        <v>5756</v>
      </c>
      <c r="C5783" s="11"/>
      <c r="D5783" s="11"/>
    </row>
    <row r="5784" spans="1:4">
      <c r="A5784" s="11"/>
      <c r="B5784" s="4">
        <v>5757</v>
      </c>
      <c r="C5784" s="11"/>
      <c r="D5784" s="11"/>
    </row>
    <row r="5785" spans="1:4">
      <c r="A5785" s="11"/>
      <c r="B5785" s="4">
        <v>5758</v>
      </c>
      <c r="C5785" s="11"/>
      <c r="D5785" s="11"/>
    </row>
    <row r="5786" spans="1:4">
      <c r="A5786" s="11"/>
      <c r="B5786" s="4">
        <v>5759</v>
      </c>
      <c r="C5786" s="11"/>
      <c r="D5786" s="11"/>
    </row>
    <row r="5787" spans="1:4">
      <c r="A5787" s="11"/>
      <c r="B5787" s="4">
        <v>5760</v>
      </c>
      <c r="C5787" s="11"/>
      <c r="D5787" s="11"/>
    </row>
    <row r="5788" spans="1:4">
      <c r="A5788" s="11"/>
      <c r="B5788" s="4">
        <v>5761</v>
      </c>
      <c r="C5788" s="11"/>
      <c r="D5788" s="11"/>
    </row>
    <row r="5789" spans="1:4">
      <c r="A5789" s="11"/>
      <c r="B5789" s="4">
        <v>5762</v>
      </c>
      <c r="C5789" s="11"/>
      <c r="D5789" s="11"/>
    </row>
    <row r="5790" spans="1:4">
      <c r="A5790" s="11"/>
      <c r="B5790" s="4">
        <v>5763</v>
      </c>
      <c r="C5790" s="11"/>
      <c r="D5790" s="11"/>
    </row>
    <row r="5791" spans="1:4">
      <c r="A5791" s="11"/>
      <c r="B5791" s="4">
        <v>5764</v>
      </c>
      <c r="C5791" s="11"/>
      <c r="D5791" s="11"/>
    </row>
    <row r="5792" spans="1:4">
      <c r="A5792" s="11"/>
      <c r="B5792" s="4">
        <v>5765</v>
      </c>
      <c r="C5792" s="11"/>
      <c r="D5792" s="11"/>
    </row>
    <row r="5793" spans="1:4">
      <c r="A5793" s="11"/>
      <c r="B5793" s="4">
        <v>5766</v>
      </c>
      <c r="C5793" s="11"/>
      <c r="D5793" s="11"/>
    </row>
    <row r="5794" spans="1:4">
      <c r="A5794" s="11"/>
      <c r="B5794" s="4">
        <v>5767</v>
      </c>
      <c r="C5794" s="11"/>
      <c r="D5794" s="11"/>
    </row>
    <row r="5795" spans="1:4">
      <c r="A5795" s="11"/>
      <c r="B5795" s="4">
        <v>5768</v>
      </c>
      <c r="C5795" s="11"/>
      <c r="D5795" s="11"/>
    </row>
    <row r="5796" spans="1:4">
      <c r="A5796" s="11"/>
      <c r="B5796" s="4">
        <v>5769</v>
      </c>
      <c r="C5796" s="11"/>
      <c r="D5796" s="11"/>
    </row>
    <row r="5797" spans="1:4">
      <c r="A5797" s="11"/>
      <c r="B5797" s="4">
        <v>5770</v>
      </c>
      <c r="C5797" s="11"/>
      <c r="D5797" s="11"/>
    </row>
    <row r="5798" spans="1:4">
      <c r="A5798" s="11"/>
      <c r="B5798" s="4">
        <v>5771</v>
      </c>
      <c r="C5798" s="11"/>
      <c r="D5798" s="11"/>
    </row>
    <row r="5799" spans="1:4">
      <c r="A5799" s="11"/>
      <c r="B5799" s="4">
        <v>5772</v>
      </c>
      <c r="C5799" s="11"/>
      <c r="D5799" s="11"/>
    </row>
    <row r="5800" spans="1:4">
      <c r="A5800" s="11"/>
      <c r="B5800" s="4">
        <v>5773</v>
      </c>
      <c r="C5800" s="11"/>
      <c r="D5800" s="11"/>
    </row>
    <row r="5801" spans="1:4">
      <c r="A5801" s="11"/>
      <c r="B5801" s="4">
        <v>5774</v>
      </c>
      <c r="C5801" s="11"/>
      <c r="D5801" s="11"/>
    </row>
    <row r="5802" spans="1:4">
      <c r="A5802" s="11"/>
      <c r="B5802" s="4">
        <v>5775</v>
      </c>
      <c r="C5802" s="11"/>
      <c r="D5802" s="11"/>
    </row>
    <row r="5803" spans="1:4">
      <c r="A5803" s="11"/>
      <c r="B5803" s="4">
        <v>5776</v>
      </c>
      <c r="C5803" s="11"/>
      <c r="D5803" s="11"/>
    </row>
    <row r="5804" spans="1:4">
      <c r="A5804" s="11"/>
      <c r="B5804" s="4">
        <v>5777</v>
      </c>
      <c r="C5804" s="11"/>
      <c r="D5804" s="11"/>
    </row>
    <row r="5805" spans="1:4">
      <c r="A5805" s="11"/>
      <c r="B5805" s="4">
        <v>5778</v>
      </c>
      <c r="C5805" s="11"/>
      <c r="D5805" s="11"/>
    </row>
    <row r="5806" spans="1:4">
      <c r="A5806" s="11"/>
      <c r="B5806" s="4">
        <v>5779</v>
      </c>
      <c r="C5806" s="11"/>
      <c r="D5806" s="11"/>
    </row>
    <row r="5807" spans="1:4">
      <c r="A5807" s="11"/>
      <c r="B5807" s="4">
        <v>5780</v>
      </c>
      <c r="C5807" s="11"/>
      <c r="D5807" s="11"/>
    </row>
    <row r="5808" spans="1:4">
      <c r="A5808" s="11"/>
      <c r="B5808" s="4">
        <v>5781</v>
      </c>
      <c r="C5808" s="11"/>
      <c r="D5808" s="11"/>
    </row>
    <row r="5809" spans="1:4">
      <c r="A5809" s="11"/>
      <c r="B5809" s="4">
        <v>5782</v>
      </c>
      <c r="C5809" s="11"/>
      <c r="D5809" s="11"/>
    </row>
    <row r="5810" spans="1:4">
      <c r="A5810" s="11"/>
      <c r="B5810" s="4">
        <v>5783</v>
      </c>
      <c r="C5810" s="11"/>
      <c r="D5810" s="11"/>
    </row>
    <row r="5811" spans="1:4">
      <c r="A5811" s="11"/>
      <c r="B5811" s="4">
        <v>5784</v>
      </c>
      <c r="C5811" s="11"/>
      <c r="D5811" s="11"/>
    </row>
    <row r="5812" spans="1:4">
      <c r="A5812" s="11"/>
      <c r="B5812" s="4">
        <v>5785</v>
      </c>
      <c r="C5812" s="11"/>
      <c r="D5812" s="11"/>
    </row>
    <row r="5813" spans="1:4">
      <c r="A5813" s="11"/>
      <c r="B5813" s="4">
        <v>5786</v>
      </c>
      <c r="C5813" s="11"/>
      <c r="D5813" s="11"/>
    </row>
    <row r="5814" spans="1:4">
      <c r="A5814" s="11"/>
      <c r="B5814" s="4">
        <v>5787</v>
      </c>
      <c r="C5814" s="11"/>
      <c r="D5814" s="11"/>
    </row>
    <row r="5815" spans="1:4">
      <c r="A5815" s="11"/>
      <c r="B5815" s="4">
        <v>5788</v>
      </c>
      <c r="C5815" s="11"/>
      <c r="D5815" s="11"/>
    </row>
    <row r="5816" spans="1:4">
      <c r="A5816" s="11"/>
      <c r="B5816" s="4">
        <v>5789</v>
      </c>
      <c r="C5816" s="11"/>
      <c r="D5816" s="11"/>
    </row>
    <row r="5817" spans="1:4">
      <c r="A5817" s="11"/>
      <c r="B5817" s="4">
        <v>5790</v>
      </c>
      <c r="C5817" s="11"/>
      <c r="D5817" s="11"/>
    </row>
    <row r="5818" spans="1:4">
      <c r="A5818" s="11"/>
      <c r="B5818" s="4">
        <v>5791</v>
      </c>
      <c r="C5818" s="11"/>
      <c r="D5818" s="11"/>
    </row>
    <row r="5819" spans="1:4">
      <c r="A5819" s="11"/>
      <c r="B5819" s="4">
        <v>5792</v>
      </c>
      <c r="C5819" s="11"/>
      <c r="D5819" s="11"/>
    </row>
    <row r="5820" spans="1:4">
      <c r="A5820" s="11"/>
      <c r="B5820" s="4">
        <v>5793</v>
      </c>
      <c r="C5820" s="11"/>
      <c r="D5820" s="11"/>
    </row>
    <row r="5821" spans="1:4">
      <c r="A5821" s="11"/>
      <c r="B5821" s="4">
        <v>5794</v>
      </c>
      <c r="C5821" s="11"/>
      <c r="D5821" s="11"/>
    </row>
    <row r="5822" spans="1:4">
      <c r="A5822" s="11"/>
      <c r="B5822" s="4">
        <v>5795</v>
      </c>
      <c r="C5822" s="11"/>
      <c r="D5822" s="11"/>
    </row>
    <row r="5823" spans="1:4">
      <c r="A5823" s="11"/>
      <c r="B5823" s="4">
        <v>5796</v>
      </c>
      <c r="C5823" s="11"/>
      <c r="D5823" s="11"/>
    </row>
    <row r="5824" spans="1:4">
      <c r="A5824" s="11"/>
      <c r="B5824" s="4">
        <v>5797</v>
      </c>
      <c r="C5824" s="11"/>
      <c r="D5824" s="11"/>
    </row>
    <row r="5825" spans="1:4">
      <c r="A5825" s="11"/>
      <c r="B5825" s="4">
        <v>5798</v>
      </c>
      <c r="C5825" s="11"/>
      <c r="D5825" s="11"/>
    </row>
    <row r="5826" spans="1:4">
      <c r="A5826" s="11"/>
      <c r="B5826" s="4">
        <v>5799</v>
      </c>
      <c r="C5826" s="11"/>
      <c r="D5826" s="11"/>
    </row>
    <row r="5827" spans="1:4">
      <c r="A5827" s="11"/>
      <c r="B5827" s="4">
        <v>5800</v>
      </c>
      <c r="C5827" s="11"/>
      <c r="D5827" s="11"/>
    </row>
    <row r="5828" spans="1:4">
      <c r="A5828" s="11"/>
      <c r="B5828" s="4">
        <v>5801</v>
      </c>
      <c r="C5828" s="11"/>
      <c r="D5828" s="11"/>
    </row>
    <row r="5829" spans="1:4">
      <c r="A5829" s="11"/>
      <c r="B5829" s="4">
        <v>5802</v>
      </c>
      <c r="C5829" s="11"/>
      <c r="D5829" s="11"/>
    </row>
    <row r="5830" spans="1:4">
      <c r="A5830" s="11"/>
      <c r="B5830" s="4">
        <v>5803</v>
      </c>
      <c r="C5830" s="11"/>
      <c r="D5830" s="11"/>
    </row>
    <row r="5831" spans="1:4">
      <c r="A5831" s="11"/>
      <c r="B5831" s="4">
        <v>5804</v>
      </c>
      <c r="C5831" s="11"/>
      <c r="D5831" s="11"/>
    </row>
    <row r="5832" spans="1:4">
      <c r="A5832" s="11"/>
      <c r="B5832" s="4">
        <v>5805</v>
      </c>
      <c r="C5832" s="11"/>
      <c r="D5832" s="11"/>
    </row>
    <row r="5833" spans="1:4">
      <c r="A5833" s="11"/>
      <c r="B5833" s="4">
        <v>5806</v>
      </c>
      <c r="C5833" s="11"/>
      <c r="D5833" s="11"/>
    </row>
    <row r="5834" spans="1:4">
      <c r="A5834" s="11"/>
      <c r="B5834" s="4">
        <v>5807</v>
      </c>
      <c r="C5834" s="11"/>
      <c r="D5834" s="11"/>
    </row>
    <row r="5835" spans="1:4">
      <c r="A5835" s="11"/>
      <c r="B5835" s="4">
        <v>5808</v>
      </c>
      <c r="C5835" s="11"/>
      <c r="D5835" s="11"/>
    </row>
    <row r="5836" spans="1:4">
      <c r="A5836" s="11"/>
      <c r="B5836" s="4">
        <v>5809</v>
      </c>
      <c r="C5836" s="11"/>
      <c r="D5836" s="11"/>
    </row>
    <row r="5837" spans="1:4">
      <c r="A5837" s="11"/>
      <c r="B5837" s="4">
        <v>5810</v>
      </c>
      <c r="C5837" s="11"/>
      <c r="D5837" s="11"/>
    </row>
    <row r="5838" spans="1:4">
      <c r="A5838" s="11"/>
      <c r="B5838" s="4">
        <v>5811</v>
      </c>
      <c r="C5838" s="11"/>
      <c r="D5838" s="11"/>
    </row>
    <row r="5839" spans="1:4">
      <c r="A5839" s="11"/>
      <c r="B5839" s="4">
        <v>5812</v>
      </c>
      <c r="C5839" s="11"/>
      <c r="D5839" s="11"/>
    </row>
    <row r="5840" spans="1:4">
      <c r="A5840" s="11"/>
      <c r="B5840" s="4">
        <v>5813</v>
      </c>
      <c r="C5840" s="11"/>
      <c r="D5840" s="11"/>
    </row>
    <row r="5841" spans="1:4">
      <c r="A5841" s="11"/>
      <c r="B5841" s="4">
        <v>5814</v>
      </c>
      <c r="C5841" s="11"/>
      <c r="D5841" s="11"/>
    </row>
    <row r="5842" spans="1:4">
      <c r="A5842" s="11"/>
      <c r="B5842" s="4">
        <v>5815</v>
      </c>
      <c r="C5842" s="11"/>
      <c r="D5842" s="11"/>
    </row>
    <row r="5843" spans="1:4">
      <c r="A5843" s="11"/>
      <c r="B5843" s="4">
        <v>5816</v>
      </c>
      <c r="C5843" s="11"/>
      <c r="D5843" s="11"/>
    </row>
    <row r="5844" spans="1:4">
      <c r="A5844" s="11"/>
      <c r="B5844" s="4">
        <v>5817</v>
      </c>
      <c r="C5844" s="11"/>
      <c r="D5844" s="11"/>
    </row>
    <row r="5845" spans="1:4">
      <c r="A5845" s="11"/>
      <c r="B5845" s="4">
        <v>5818</v>
      </c>
      <c r="C5845" s="11"/>
      <c r="D5845" s="11"/>
    </row>
    <row r="5846" spans="1:4">
      <c r="A5846" s="11"/>
      <c r="B5846" s="4">
        <v>5819</v>
      </c>
      <c r="C5846" s="11"/>
      <c r="D5846" s="11"/>
    </row>
    <row r="5847" spans="1:4">
      <c r="A5847" s="11"/>
      <c r="B5847" s="4">
        <v>5820</v>
      </c>
      <c r="C5847" s="11"/>
      <c r="D5847" s="11"/>
    </row>
    <row r="5848" spans="1:4">
      <c r="A5848" s="11"/>
      <c r="B5848" s="4">
        <v>5821</v>
      </c>
      <c r="C5848" s="11"/>
      <c r="D5848" s="11"/>
    </row>
    <row r="5849" spans="1:4">
      <c r="A5849" s="11"/>
      <c r="B5849" s="4">
        <v>5822</v>
      </c>
      <c r="C5849" s="11"/>
      <c r="D5849" s="11"/>
    </row>
    <row r="5850" spans="1:4">
      <c r="A5850" s="11"/>
      <c r="B5850" s="4">
        <v>5823</v>
      </c>
      <c r="C5850" s="11"/>
      <c r="D5850" s="11"/>
    </row>
    <row r="5851" spans="1:4">
      <c r="A5851" s="11"/>
      <c r="B5851" s="4">
        <v>5824</v>
      </c>
      <c r="C5851" s="11"/>
      <c r="D5851" s="11"/>
    </row>
    <row r="5852" spans="1:4">
      <c r="A5852" s="11"/>
      <c r="B5852" s="4">
        <v>5825</v>
      </c>
      <c r="C5852" s="11"/>
      <c r="D5852" s="11"/>
    </row>
    <row r="5853" spans="1:4">
      <c r="A5853" s="11"/>
      <c r="B5853" s="4">
        <v>5826</v>
      </c>
      <c r="C5853" s="11"/>
      <c r="D5853" s="11"/>
    </row>
    <row r="5854" spans="1:4">
      <c r="A5854" s="11"/>
      <c r="B5854" s="4">
        <v>5827</v>
      </c>
      <c r="C5854" s="11"/>
      <c r="D5854" s="11"/>
    </row>
    <row r="5855" spans="1:4">
      <c r="A5855" s="11"/>
      <c r="B5855" s="4">
        <v>5828</v>
      </c>
      <c r="C5855" s="11"/>
      <c r="D5855" s="11"/>
    </row>
    <row r="5856" spans="1:4">
      <c r="A5856" s="11"/>
      <c r="B5856" s="4">
        <v>5829</v>
      </c>
      <c r="C5856" s="11"/>
      <c r="D5856" s="11"/>
    </row>
    <row r="5857" spans="1:4">
      <c r="A5857" s="11"/>
      <c r="B5857" s="4">
        <v>5830</v>
      </c>
      <c r="C5857" s="11"/>
      <c r="D5857" s="11"/>
    </row>
    <row r="5858" spans="1:4">
      <c r="A5858" s="11"/>
      <c r="B5858" s="4">
        <v>5831</v>
      </c>
      <c r="C5858" s="11"/>
      <c r="D5858" s="11"/>
    </row>
    <row r="5859" spans="1:4">
      <c r="A5859" s="11"/>
      <c r="B5859" s="4">
        <v>5832</v>
      </c>
      <c r="C5859" s="11"/>
      <c r="D5859" s="11"/>
    </row>
    <row r="5860" spans="1:4">
      <c r="A5860" s="11"/>
      <c r="B5860" s="4">
        <v>5833</v>
      </c>
      <c r="C5860" s="11"/>
      <c r="D5860" s="11"/>
    </row>
    <row r="5861" spans="1:4">
      <c r="A5861" s="11"/>
      <c r="B5861" s="4">
        <v>5834</v>
      </c>
      <c r="C5861" s="11"/>
      <c r="D5861" s="11"/>
    </row>
    <row r="5862" spans="1:4">
      <c r="A5862" s="11"/>
      <c r="B5862" s="4">
        <v>5835</v>
      </c>
      <c r="C5862" s="11"/>
      <c r="D5862" s="11"/>
    </row>
    <row r="5863" spans="1:4">
      <c r="A5863" s="11"/>
      <c r="B5863" s="4">
        <v>5836</v>
      </c>
      <c r="C5863" s="11"/>
      <c r="D5863" s="11"/>
    </row>
    <row r="5864" spans="1:4">
      <c r="A5864" s="11"/>
      <c r="B5864" s="4">
        <v>5837</v>
      </c>
      <c r="C5864" s="11"/>
      <c r="D5864" s="11"/>
    </row>
    <row r="5865" spans="1:4">
      <c r="A5865" s="11"/>
      <c r="B5865" s="4">
        <v>5838</v>
      </c>
      <c r="C5865" s="11"/>
      <c r="D5865" s="11"/>
    </row>
    <row r="5866" spans="1:4">
      <c r="A5866" s="11"/>
      <c r="B5866" s="4">
        <v>5839</v>
      </c>
      <c r="C5866" s="11"/>
      <c r="D5866" s="11"/>
    </row>
    <row r="5867" spans="1:4">
      <c r="A5867" s="11"/>
      <c r="B5867" s="4">
        <v>5840</v>
      </c>
      <c r="C5867" s="11"/>
      <c r="D5867" s="11"/>
    </row>
    <row r="5868" spans="1:4">
      <c r="A5868" s="11"/>
      <c r="B5868" s="4">
        <v>5841</v>
      </c>
      <c r="C5868" s="11"/>
      <c r="D5868" s="11"/>
    </row>
    <row r="5869" spans="1:4">
      <c r="A5869" s="11"/>
      <c r="B5869" s="4">
        <v>5842</v>
      </c>
      <c r="C5869" s="11"/>
      <c r="D5869" s="11"/>
    </row>
    <row r="5870" spans="1:4">
      <c r="A5870" s="11"/>
      <c r="B5870" s="4">
        <v>5843</v>
      </c>
      <c r="C5870" s="11"/>
      <c r="D5870" s="11"/>
    </row>
    <row r="5871" spans="1:4">
      <c r="A5871" s="11"/>
      <c r="B5871" s="4">
        <v>5844</v>
      </c>
      <c r="C5871" s="11"/>
      <c r="D5871" s="11"/>
    </row>
    <row r="5872" spans="1:4">
      <c r="A5872" s="11"/>
      <c r="B5872" s="4">
        <v>5845</v>
      </c>
      <c r="C5872" s="11"/>
      <c r="D5872" s="11"/>
    </row>
    <row r="5873" spans="1:4">
      <c r="A5873" s="11"/>
      <c r="B5873" s="4">
        <v>5846</v>
      </c>
      <c r="C5873" s="11"/>
      <c r="D5873" s="11"/>
    </row>
    <row r="5874" spans="1:4">
      <c r="A5874" s="11"/>
      <c r="B5874" s="4">
        <v>5847</v>
      </c>
      <c r="C5874" s="11"/>
      <c r="D5874" s="11"/>
    </row>
    <row r="5875" spans="1:4">
      <c r="A5875" s="11"/>
      <c r="B5875" s="4">
        <v>5848</v>
      </c>
      <c r="C5875" s="11"/>
      <c r="D5875" s="11"/>
    </row>
    <row r="5876" spans="1:4">
      <c r="A5876" s="11"/>
      <c r="B5876" s="4">
        <v>5849</v>
      </c>
      <c r="C5876" s="11"/>
      <c r="D5876" s="11"/>
    </row>
    <row r="5877" spans="1:4">
      <c r="A5877" s="11"/>
      <c r="B5877" s="4">
        <v>5850</v>
      </c>
      <c r="C5877" s="11"/>
      <c r="D5877" s="11"/>
    </row>
    <row r="5878" spans="1:4">
      <c r="A5878" s="11"/>
      <c r="B5878" s="4">
        <v>5851</v>
      </c>
      <c r="C5878" s="11"/>
      <c r="D5878" s="11"/>
    </row>
    <row r="5879" spans="1:4">
      <c r="A5879" s="11"/>
      <c r="B5879" s="4">
        <v>5852</v>
      </c>
      <c r="C5879" s="11"/>
      <c r="D5879" s="11"/>
    </row>
    <row r="5880" spans="1:4">
      <c r="A5880" s="11"/>
      <c r="B5880" s="4">
        <v>5853</v>
      </c>
      <c r="C5880" s="11"/>
      <c r="D5880" s="11"/>
    </row>
    <row r="5881" spans="1:4">
      <c r="A5881" s="11"/>
      <c r="B5881" s="4">
        <v>5854</v>
      </c>
      <c r="C5881" s="11"/>
      <c r="D5881" s="11"/>
    </row>
    <row r="5882" spans="1:4">
      <c r="A5882" s="11"/>
      <c r="B5882" s="4">
        <v>5855</v>
      </c>
      <c r="C5882" s="11"/>
      <c r="D5882" s="11"/>
    </row>
    <row r="5883" spans="1:4">
      <c r="A5883" s="11"/>
      <c r="B5883" s="4">
        <v>5856</v>
      </c>
      <c r="C5883" s="11"/>
      <c r="D5883" s="11"/>
    </row>
    <row r="5884" spans="1:4">
      <c r="A5884" s="11"/>
      <c r="B5884" s="4">
        <v>5857</v>
      </c>
      <c r="C5884" s="11"/>
      <c r="D5884" s="11"/>
    </row>
    <row r="5885" spans="1:4">
      <c r="A5885" s="11"/>
      <c r="B5885" s="4">
        <v>5858</v>
      </c>
      <c r="C5885" s="11"/>
      <c r="D5885" s="11"/>
    </row>
    <row r="5886" spans="1:4">
      <c r="A5886" s="11"/>
      <c r="B5886" s="4">
        <v>5859</v>
      </c>
      <c r="C5886" s="11"/>
      <c r="D5886" s="11"/>
    </row>
    <row r="5887" spans="1:4">
      <c r="A5887" s="11"/>
      <c r="B5887" s="4">
        <v>5860</v>
      </c>
      <c r="C5887" s="11"/>
      <c r="D5887" s="11"/>
    </row>
    <row r="5888" spans="1:4">
      <c r="A5888" s="11"/>
      <c r="B5888" s="4">
        <v>5861</v>
      </c>
      <c r="C5888" s="11"/>
      <c r="D5888" s="11"/>
    </row>
    <row r="5889" spans="1:4">
      <c r="A5889" s="11"/>
      <c r="B5889" s="4">
        <v>5862</v>
      </c>
      <c r="C5889" s="11"/>
      <c r="D5889" s="11"/>
    </row>
    <row r="5890" spans="1:4">
      <c r="A5890" s="11"/>
      <c r="B5890" s="4">
        <v>5863</v>
      </c>
      <c r="C5890" s="11"/>
      <c r="D5890" s="11"/>
    </row>
    <row r="5891" spans="1:4">
      <c r="A5891" s="11"/>
      <c r="B5891" s="4">
        <v>5864</v>
      </c>
      <c r="C5891" s="11"/>
      <c r="D5891" s="11"/>
    </row>
    <row r="5892" spans="1:4">
      <c r="A5892" s="11"/>
      <c r="B5892" s="4">
        <v>5865</v>
      </c>
      <c r="C5892" s="11"/>
      <c r="D5892" s="11"/>
    </row>
    <row r="5893" spans="1:4">
      <c r="A5893" s="11"/>
      <c r="B5893" s="4">
        <v>5866</v>
      </c>
      <c r="C5893" s="11"/>
      <c r="D5893" s="11"/>
    </row>
    <row r="5894" spans="1:4">
      <c r="A5894" s="11"/>
      <c r="B5894" s="4">
        <v>5867</v>
      </c>
      <c r="C5894" s="11"/>
      <c r="D5894" s="11"/>
    </row>
    <row r="5895" spans="1:4">
      <c r="A5895" s="11"/>
      <c r="B5895" s="4">
        <v>5868</v>
      </c>
      <c r="C5895" s="11"/>
      <c r="D5895" s="11"/>
    </row>
    <row r="5896" spans="1:4">
      <c r="A5896" s="11"/>
      <c r="B5896" s="4">
        <v>5869</v>
      </c>
      <c r="C5896" s="11"/>
      <c r="D5896" s="11"/>
    </row>
    <row r="5897" spans="1:4">
      <c r="A5897" s="11"/>
      <c r="B5897" s="4">
        <v>5870</v>
      </c>
      <c r="C5897" s="11"/>
      <c r="D5897" s="11"/>
    </row>
    <row r="5898" spans="1:4">
      <c r="A5898" s="11"/>
      <c r="B5898" s="4">
        <v>5871</v>
      </c>
      <c r="C5898" s="11"/>
      <c r="D5898" s="11"/>
    </row>
    <row r="5899" spans="1:4">
      <c r="A5899" s="11"/>
      <c r="B5899" s="4">
        <v>5872</v>
      </c>
      <c r="C5899" s="11"/>
      <c r="D5899" s="11"/>
    </row>
    <row r="5900" spans="1:4">
      <c r="A5900" s="11"/>
      <c r="B5900" s="4">
        <v>5873</v>
      </c>
      <c r="C5900" s="11"/>
      <c r="D5900" s="11"/>
    </row>
    <row r="5901" spans="1:4">
      <c r="A5901" s="11"/>
      <c r="B5901" s="4">
        <v>5874</v>
      </c>
      <c r="C5901" s="11"/>
      <c r="D5901" s="11"/>
    </row>
    <row r="5902" spans="1:4">
      <c r="A5902" s="11"/>
      <c r="B5902" s="4">
        <v>5875</v>
      </c>
      <c r="C5902" s="11"/>
      <c r="D5902" s="11"/>
    </row>
    <row r="5903" spans="1:4">
      <c r="A5903" s="11"/>
      <c r="B5903" s="4">
        <v>5876</v>
      </c>
      <c r="C5903" s="11"/>
      <c r="D5903" s="11"/>
    </row>
    <row r="5904" spans="1:4">
      <c r="A5904" s="11"/>
      <c r="B5904" s="4">
        <v>5877</v>
      </c>
      <c r="C5904" s="11"/>
      <c r="D5904" s="11"/>
    </row>
    <row r="5905" spans="1:4">
      <c r="A5905" s="11"/>
      <c r="B5905" s="4">
        <v>5878</v>
      </c>
      <c r="C5905" s="11"/>
      <c r="D5905" s="11"/>
    </row>
    <row r="5906" spans="1:4">
      <c r="A5906" s="11"/>
      <c r="B5906" s="4">
        <v>5879</v>
      </c>
      <c r="C5906" s="11"/>
      <c r="D5906" s="11"/>
    </row>
    <row r="5907" spans="1:4">
      <c r="A5907" s="11"/>
      <c r="B5907" s="4">
        <v>5880</v>
      </c>
      <c r="C5907" s="11"/>
      <c r="D5907" s="11"/>
    </row>
    <row r="5908" spans="1:4">
      <c r="A5908" s="11"/>
      <c r="B5908" s="4">
        <v>5881</v>
      </c>
      <c r="C5908" s="11"/>
      <c r="D5908" s="11"/>
    </row>
    <row r="5909" spans="1:4">
      <c r="A5909" s="11"/>
      <c r="B5909" s="4">
        <v>5882</v>
      </c>
      <c r="C5909" s="11"/>
      <c r="D5909" s="11"/>
    </row>
    <row r="5910" spans="1:4">
      <c r="A5910" s="11"/>
      <c r="B5910" s="4">
        <v>5883</v>
      </c>
      <c r="C5910" s="11"/>
      <c r="D5910" s="11"/>
    </row>
    <row r="5911" spans="1:4">
      <c r="A5911" s="11"/>
      <c r="B5911" s="4">
        <v>5884</v>
      </c>
      <c r="C5911" s="11"/>
      <c r="D5911" s="11"/>
    </row>
    <row r="5912" spans="1:4">
      <c r="A5912" s="11"/>
      <c r="B5912" s="4">
        <v>5885</v>
      </c>
      <c r="C5912" s="11"/>
      <c r="D5912" s="11"/>
    </row>
    <row r="5913" spans="1:4">
      <c r="A5913" s="11"/>
      <c r="B5913" s="4">
        <v>5886</v>
      </c>
      <c r="C5913" s="11"/>
      <c r="D5913" s="11"/>
    </row>
    <row r="5914" spans="1:4">
      <c r="A5914" s="11"/>
      <c r="B5914" s="4">
        <v>5887</v>
      </c>
      <c r="C5914" s="11"/>
      <c r="D5914" s="11"/>
    </row>
    <row r="5915" spans="1:4">
      <c r="A5915" s="11"/>
      <c r="B5915" s="4">
        <v>5888</v>
      </c>
      <c r="C5915" s="11"/>
      <c r="D5915" s="11"/>
    </row>
    <row r="5916" spans="1:4">
      <c r="A5916" s="11"/>
      <c r="B5916" s="4">
        <v>5889</v>
      </c>
      <c r="C5916" s="11"/>
      <c r="D5916" s="11"/>
    </row>
    <row r="5917" spans="1:4">
      <c r="A5917" s="11"/>
      <c r="B5917" s="4">
        <v>5890</v>
      </c>
      <c r="C5917" s="11"/>
      <c r="D5917" s="11"/>
    </row>
    <row r="5918" spans="1:4">
      <c r="A5918" s="11"/>
      <c r="B5918" s="4">
        <v>5891</v>
      </c>
      <c r="C5918" s="11"/>
      <c r="D5918" s="11"/>
    </row>
    <row r="5919" spans="1:4">
      <c r="A5919" s="11"/>
      <c r="B5919" s="4">
        <v>5892</v>
      </c>
      <c r="C5919" s="11"/>
      <c r="D5919" s="11"/>
    </row>
    <row r="5920" spans="1:4">
      <c r="A5920" s="11"/>
      <c r="B5920" s="4">
        <v>5893</v>
      </c>
      <c r="C5920" s="11"/>
      <c r="D5920" s="11"/>
    </row>
    <row r="5921" spans="1:4">
      <c r="A5921" s="11"/>
      <c r="B5921" s="4">
        <v>5894</v>
      </c>
      <c r="C5921" s="11"/>
      <c r="D5921" s="11"/>
    </row>
    <row r="5922" spans="1:4">
      <c r="A5922" s="11"/>
      <c r="B5922" s="4">
        <v>5895</v>
      </c>
      <c r="C5922" s="11"/>
      <c r="D5922" s="11"/>
    </row>
    <row r="5923" spans="1:4">
      <c r="A5923" s="11"/>
      <c r="B5923" s="4">
        <v>5896</v>
      </c>
      <c r="C5923" s="11"/>
      <c r="D5923" s="11"/>
    </row>
    <row r="5924" spans="1:4">
      <c r="A5924" s="11"/>
      <c r="B5924" s="4">
        <v>5897</v>
      </c>
      <c r="C5924" s="11"/>
      <c r="D5924" s="11"/>
    </row>
    <row r="5925" spans="1:4">
      <c r="A5925" s="11"/>
      <c r="B5925" s="4">
        <v>5898</v>
      </c>
      <c r="C5925" s="11"/>
      <c r="D5925" s="11"/>
    </row>
    <row r="5926" spans="1:4">
      <c r="A5926" s="11"/>
      <c r="B5926" s="4">
        <v>5899</v>
      </c>
      <c r="C5926" s="11"/>
      <c r="D5926" s="11"/>
    </row>
    <row r="5927" spans="1:4">
      <c r="A5927" s="11"/>
      <c r="B5927" s="4">
        <v>5900</v>
      </c>
      <c r="C5927" s="11"/>
      <c r="D5927" s="11"/>
    </row>
    <row r="5928" spans="1:4">
      <c r="A5928" s="11"/>
      <c r="B5928" s="4">
        <v>5901</v>
      </c>
      <c r="C5928" s="11"/>
      <c r="D5928" s="11"/>
    </row>
    <row r="5929" spans="1:4">
      <c r="A5929" s="11"/>
      <c r="B5929" s="4">
        <v>5902</v>
      </c>
      <c r="C5929" s="11"/>
      <c r="D5929" s="11"/>
    </row>
    <row r="5930" spans="1:4">
      <c r="A5930" s="11"/>
      <c r="B5930" s="4">
        <v>5903</v>
      </c>
      <c r="C5930" s="11"/>
      <c r="D5930" s="11"/>
    </row>
    <row r="5931" spans="1:4">
      <c r="A5931" s="11"/>
      <c r="B5931" s="4">
        <v>5904</v>
      </c>
      <c r="C5931" s="11"/>
      <c r="D5931" s="11"/>
    </row>
    <row r="5932" spans="1:4">
      <c r="A5932" s="11"/>
      <c r="B5932" s="4">
        <v>5905</v>
      </c>
      <c r="C5932" s="11"/>
      <c r="D5932" s="11"/>
    </row>
    <row r="5933" spans="1:4">
      <c r="A5933" s="11"/>
      <c r="B5933" s="4">
        <v>5906</v>
      </c>
      <c r="C5933" s="11"/>
      <c r="D5933" s="11"/>
    </row>
    <row r="5934" spans="1:4">
      <c r="A5934" s="11"/>
      <c r="B5934" s="4">
        <v>5907</v>
      </c>
      <c r="C5934" s="11"/>
      <c r="D5934" s="11"/>
    </row>
    <row r="5935" spans="1:4">
      <c r="A5935" s="11"/>
      <c r="B5935" s="4">
        <v>5908</v>
      </c>
      <c r="C5935" s="11"/>
      <c r="D5935" s="11"/>
    </row>
    <row r="5936" spans="1:4">
      <c r="A5936" s="11"/>
      <c r="B5936" s="4">
        <v>5909</v>
      </c>
      <c r="C5936" s="11"/>
      <c r="D5936" s="11"/>
    </row>
    <row r="5937" spans="1:4">
      <c r="A5937" s="11"/>
      <c r="B5937" s="4">
        <v>5910</v>
      </c>
      <c r="C5937" s="11"/>
      <c r="D5937" s="11"/>
    </row>
    <row r="5938" spans="1:4">
      <c r="A5938" s="11"/>
      <c r="B5938" s="4">
        <v>5911</v>
      </c>
      <c r="C5938" s="11"/>
      <c r="D5938" s="11"/>
    </row>
    <row r="5939" spans="1:4">
      <c r="A5939" s="11"/>
      <c r="B5939" s="4">
        <v>5912</v>
      </c>
      <c r="C5939" s="11"/>
      <c r="D5939" s="11"/>
    </row>
    <row r="5940" spans="1:4">
      <c r="A5940" s="11"/>
      <c r="B5940" s="4">
        <v>5913</v>
      </c>
      <c r="C5940" s="11"/>
      <c r="D5940" s="11"/>
    </row>
    <row r="5941" spans="1:4">
      <c r="A5941" s="11"/>
      <c r="B5941" s="4">
        <v>5914</v>
      </c>
      <c r="C5941" s="11"/>
      <c r="D5941" s="11"/>
    </row>
    <row r="5942" spans="1:4">
      <c r="A5942" s="11"/>
      <c r="B5942" s="4">
        <v>5915</v>
      </c>
      <c r="C5942" s="11"/>
      <c r="D5942" s="11"/>
    </row>
    <row r="5943" spans="1:4">
      <c r="A5943" s="11"/>
      <c r="B5943" s="4">
        <v>5916</v>
      </c>
      <c r="C5943" s="11"/>
      <c r="D5943" s="11"/>
    </row>
    <row r="5944" spans="1:4">
      <c r="A5944" s="11"/>
      <c r="B5944" s="4">
        <v>5917</v>
      </c>
      <c r="C5944" s="11"/>
      <c r="D5944" s="11"/>
    </row>
    <row r="5945" spans="1:4">
      <c r="A5945" s="11"/>
      <c r="B5945" s="4">
        <v>5918</v>
      </c>
      <c r="C5945" s="11"/>
      <c r="D5945" s="11"/>
    </row>
    <row r="5946" spans="1:4">
      <c r="A5946" s="11"/>
      <c r="B5946" s="4">
        <v>5919</v>
      </c>
      <c r="C5946" s="11"/>
      <c r="D5946" s="11"/>
    </row>
    <row r="5947" spans="1:4">
      <c r="A5947" s="11"/>
      <c r="B5947" s="4">
        <v>5920</v>
      </c>
      <c r="C5947" s="11"/>
      <c r="D5947" s="11"/>
    </row>
    <row r="5948" spans="1:4">
      <c r="A5948" s="11"/>
      <c r="B5948" s="4">
        <v>5921</v>
      </c>
      <c r="C5948" s="11"/>
      <c r="D5948" s="11"/>
    </row>
    <row r="5949" spans="1:4">
      <c r="A5949" s="11"/>
      <c r="B5949" s="4">
        <v>5922</v>
      </c>
      <c r="C5949" s="11"/>
      <c r="D5949" s="11"/>
    </row>
    <row r="5950" spans="1:4">
      <c r="A5950" s="11"/>
      <c r="B5950" s="4">
        <v>5923</v>
      </c>
      <c r="C5950" s="11"/>
      <c r="D5950" s="11"/>
    </row>
    <row r="5951" spans="1:4">
      <c r="A5951" s="11"/>
      <c r="B5951" s="4">
        <v>5924</v>
      </c>
      <c r="C5951" s="11"/>
      <c r="D5951" s="11"/>
    </row>
    <row r="5952" spans="1:4">
      <c r="A5952" s="11"/>
      <c r="B5952" s="4">
        <v>5925</v>
      </c>
      <c r="C5952" s="11"/>
      <c r="D5952" s="11"/>
    </row>
    <row r="5953" spans="1:4">
      <c r="A5953" s="11"/>
      <c r="B5953" s="4">
        <v>5926</v>
      </c>
      <c r="C5953" s="11"/>
      <c r="D5953" s="11"/>
    </row>
    <row r="5954" spans="1:4">
      <c r="A5954" s="11"/>
      <c r="B5954" s="4">
        <v>5927</v>
      </c>
      <c r="C5954" s="11"/>
      <c r="D5954" s="11"/>
    </row>
    <row r="5955" spans="1:4">
      <c r="A5955" s="11"/>
      <c r="B5955" s="4">
        <v>5928</v>
      </c>
      <c r="C5955" s="11"/>
      <c r="D5955" s="11"/>
    </row>
    <row r="5956" spans="1:4">
      <c r="A5956" s="11"/>
      <c r="B5956" s="4">
        <v>5929</v>
      </c>
      <c r="C5956" s="11"/>
      <c r="D5956" s="11"/>
    </row>
    <row r="5957" spans="1:4">
      <c r="A5957" s="11"/>
      <c r="B5957" s="4">
        <v>5930</v>
      </c>
      <c r="C5957" s="11"/>
      <c r="D5957" s="11"/>
    </row>
    <row r="5958" spans="1:4">
      <c r="A5958" s="11"/>
      <c r="B5958" s="4">
        <v>5931</v>
      </c>
      <c r="C5958" s="11"/>
      <c r="D5958" s="11"/>
    </row>
    <row r="5959" spans="1:4">
      <c r="A5959" s="11"/>
      <c r="B5959" s="4">
        <v>5932</v>
      </c>
      <c r="C5959" s="11"/>
      <c r="D5959" s="11"/>
    </row>
    <row r="5960" spans="1:4">
      <c r="A5960" s="11"/>
      <c r="B5960" s="4">
        <v>5933</v>
      </c>
      <c r="C5960" s="11"/>
      <c r="D5960" s="11"/>
    </row>
    <row r="5961" spans="1:4">
      <c r="A5961" s="11"/>
      <c r="B5961" s="4">
        <v>5934</v>
      </c>
      <c r="C5961" s="11"/>
      <c r="D5961" s="11"/>
    </row>
    <row r="5962" spans="1:4">
      <c r="A5962" s="11"/>
      <c r="B5962" s="4">
        <v>5935</v>
      </c>
      <c r="C5962" s="11"/>
      <c r="D5962" s="11"/>
    </row>
    <row r="5963" spans="1:4">
      <c r="A5963" s="11"/>
      <c r="B5963" s="4">
        <v>5936</v>
      </c>
      <c r="C5963" s="11"/>
      <c r="D5963" s="11"/>
    </row>
    <row r="5964" spans="1:4">
      <c r="A5964" s="11"/>
      <c r="B5964" s="4">
        <v>5937</v>
      </c>
      <c r="C5964" s="11"/>
      <c r="D5964" s="11"/>
    </row>
    <row r="5965" spans="1:4">
      <c r="A5965" s="11"/>
      <c r="B5965" s="4">
        <v>5938</v>
      </c>
      <c r="C5965" s="11"/>
      <c r="D5965" s="11"/>
    </row>
    <row r="5966" spans="1:4">
      <c r="A5966" s="11"/>
      <c r="B5966" s="4">
        <v>5939</v>
      </c>
      <c r="C5966" s="11"/>
      <c r="D5966" s="11"/>
    </row>
    <row r="5967" spans="1:4">
      <c r="A5967" s="11"/>
      <c r="B5967" s="4">
        <v>5940</v>
      </c>
      <c r="C5967" s="11"/>
      <c r="D5967" s="11"/>
    </row>
    <row r="5968" spans="1:4">
      <c r="A5968" s="11"/>
      <c r="B5968" s="4">
        <v>5941</v>
      </c>
      <c r="C5968" s="11"/>
      <c r="D5968" s="11"/>
    </row>
    <row r="5969" spans="1:4">
      <c r="A5969" s="11"/>
      <c r="B5969" s="4">
        <v>5942</v>
      </c>
      <c r="C5969" s="11"/>
      <c r="D5969" s="11"/>
    </row>
    <row r="5970" spans="1:4">
      <c r="A5970" s="11"/>
      <c r="B5970" s="4">
        <v>5943</v>
      </c>
      <c r="C5970" s="11"/>
      <c r="D5970" s="11"/>
    </row>
    <row r="5971" spans="1:4">
      <c r="A5971" s="11"/>
      <c r="B5971" s="4">
        <v>5944</v>
      </c>
      <c r="C5971" s="11"/>
      <c r="D5971" s="11"/>
    </row>
    <row r="5972" spans="1:4">
      <c r="A5972" s="11"/>
      <c r="B5972" s="4">
        <v>5945</v>
      </c>
      <c r="C5972" s="11"/>
      <c r="D5972" s="11"/>
    </row>
    <row r="5973" spans="1:4">
      <c r="A5973" s="11"/>
      <c r="B5973" s="4">
        <v>5946</v>
      </c>
      <c r="C5973" s="11"/>
      <c r="D5973" s="11"/>
    </row>
    <row r="5974" spans="1:4">
      <c r="A5974" s="11"/>
      <c r="B5974" s="4">
        <v>5947</v>
      </c>
      <c r="C5974" s="11"/>
      <c r="D5974" s="11"/>
    </row>
    <row r="5975" spans="1:4">
      <c r="A5975" s="11"/>
      <c r="B5975" s="4">
        <v>5948</v>
      </c>
      <c r="C5975" s="11"/>
      <c r="D5975" s="11"/>
    </row>
    <row r="5976" spans="1:4">
      <c r="A5976" s="11"/>
      <c r="B5976" s="4">
        <v>5949</v>
      </c>
      <c r="C5976" s="11"/>
      <c r="D5976" s="11"/>
    </row>
    <row r="5977" spans="1:4">
      <c r="A5977" s="11"/>
      <c r="B5977" s="4">
        <v>5950</v>
      </c>
      <c r="C5977" s="11"/>
      <c r="D5977" s="11"/>
    </row>
    <row r="5978" spans="1:4">
      <c r="A5978" s="11"/>
      <c r="B5978" s="4">
        <v>5951</v>
      </c>
      <c r="C5978" s="11"/>
      <c r="D5978" s="11"/>
    </row>
    <row r="5979" spans="1:4">
      <c r="A5979" s="11"/>
      <c r="B5979" s="4">
        <v>5952</v>
      </c>
      <c r="C5979" s="11"/>
      <c r="D5979" s="11"/>
    </row>
    <row r="5980" spans="1:4">
      <c r="A5980" s="11"/>
      <c r="B5980" s="4">
        <v>5953</v>
      </c>
      <c r="C5980" s="11"/>
      <c r="D5980" s="11"/>
    </row>
    <row r="5981" spans="1:4">
      <c r="A5981" s="11"/>
      <c r="B5981" s="4">
        <v>5954</v>
      </c>
      <c r="C5981" s="11"/>
      <c r="D5981" s="11"/>
    </row>
    <row r="5982" spans="1:4">
      <c r="A5982" s="11"/>
      <c r="B5982" s="4">
        <v>5955</v>
      </c>
      <c r="C5982" s="11"/>
      <c r="D5982" s="11"/>
    </row>
    <row r="5983" spans="1:4">
      <c r="A5983" s="11"/>
      <c r="B5983" s="4">
        <v>5956</v>
      </c>
      <c r="C5983" s="11"/>
      <c r="D5983" s="11"/>
    </row>
    <row r="5984" spans="1:4">
      <c r="A5984" s="11"/>
      <c r="B5984" s="4">
        <v>5957</v>
      </c>
      <c r="C5984" s="11"/>
      <c r="D5984" s="11"/>
    </row>
    <row r="5985" spans="1:4">
      <c r="A5985" s="11"/>
      <c r="B5985" s="4">
        <v>5958</v>
      </c>
      <c r="C5985" s="11"/>
      <c r="D5985" s="11"/>
    </row>
    <row r="5986" spans="1:4">
      <c r="A5986" s="11"/>
      <c r="B5986" s="4">
        <v>5959</v>
      </c>
      <c r="C5986" s="11"/>
      <c r="D5986" s="11"/>
    </row>
    <row r="5987" spans="1:4">
      <c r="A5987" s="11"/>
      <c r="B5987" s="4">
        <v>5960</v>
      </c>
      <c r="C5987" s="11"/>
      <c r="D5987" s="11"/>
    </row>
    <row r="5988" spans="1:4">
      <c r="A5988" s="11"/>
      <c r="B5988" s="4">
        <v>5961</v>
      </c>
      <c r="C5988" s="11"/>
      <c r="D5988" s="11"/>
    </row>
    <row r="5989" spans="1:4">
      <c r="A5989" s="11"/>
      <c r="B5989" s="4">
        <v>5962</v>
      </c>
      <c r="C5989" s="11"/>
      <c r="D5989" s="11"/>
    </row>
    <row r="5990" spans="1:4">
      <c r="A5990" s="11"/>
      <c r="B5990" s="4">
        <v>5963</v>
      </c>
      <c r="C5990" s="11"/>
      <c r="D5990" s="11"/>
    </row>
    <row r="5991" spans="1:4">
      <c r="A5991" s="11"/>
      <c r="B5991" s="4">
        <v>5964</v>
      </c>
      <c r="C5991" s="11"/>
      <c r="D5991" s="11"/>
    </row>
    <row r="5992" spans="1:4">
      <c r="A5992" s="11"/>
      <c r="B5992" s="4">
        <v>5965</v>
      </c>
      <c r="C5992" s="11"/>
      <c r="D5992" s="11"/>
    </row>
    <row r="5993" spans="1:4">
      <c r="A5993" s="11"/>
      <c r="B5993" s="4">
        <v>5966</v>
      </c>
      <c r="C5993" s="11"/>
      <c r="D5993" s="11"/>
    </row>
    <row r="5994" spans="1:4">
      <c r="A5994" s="11"/>
      <c r="B5994" s="4">
        <v>5967</v>
      </c>
      <c r="C5994" s="11"/>
      <c r="D5994" s="11"/>
    </row>
    <row r="5995" spans="1:4">
      <c r="A5995" s="11"/>
      <c r="B5995" s="4">
        <v>5968</v>
      </c>
      <c r="C5995" s="11"/>
      <c r="D5995" s="11"/>
    </row>
    <row r="5996" spans="1:4">
      <c r="A5996" s="11"/>
      <c r="B5996" s="4">
        <v>5969</v>
      </c>
      <c r="C5996" s="11"/>
      <c r="D5996" s="11"/>
    </row>
    <row r="5997" spans="1:4">
      <c r="A5997" s="11"/>
      <c r="B5997" s="4">
        <v>5970</v>
      </c>
      <c r="C5997" s="11"/>
      <c r="D5997" s="11"/>
    </row>
    <row r="5998" spans="1:4">
      <c r="A5998" s="11"/>
      <c r="B5998" s="4">
        <v>5971</v>
      </c>
      <c r="C5998" s="11"/>
      <c r="D5998" s="11"/>
    </row>
    <row r="5999" spans="1:4">
      <c r="A5999" s="11"/>
      <c r="B5999" s="4">
        <v>5972</v>
      </c>
      <c r="C5999" s="11"/>
      <c r="D5999" s="11"/>
    </row>
    <row r="6000" spans="1:4">
      <c r="A6000" s="11"/>
      <c r="B6000" s="4">
        <v>5973</v>
      </c>
      <c r="C6000" s="11"/>
      <c r="D6000" s="11"/>
    </row>
    <row r="6001" spans="1:4">
      <c r="A6001" s="11"/>
      <c r="B6001" s="4">
        <v>5974</v>
      </c>
      <c r="C6001" s="11"/>
      <c r="D6001" s="11"/>
    </row>
    <row r="6002" spans="1:4">
      <c r="A6002" s="11"/>
      <c r="B6002" s="4">
        <v>5975</v>
      </c>
      <c r="C6002" s="11"/>
      <c r="D6002" s="11"/>
    </row>
    <row r="6003" spans="1:4">
      <c r="A6003" s="11"/>
      <c r="B6003" s="4">
        <v>5976</v>
      </c>
      <c r="C6003" s="11"/>
      <c r="D6003" s="11"/>
    </row>
    <row r="6004" spans="1:4">
      <c r="A6004" s="11"/>
      <c r="B6004" s="4">
        <v>5977</v>
      </c>
      <c r="C6004" s="11"/>
      <c r="D6004" s="11"/>
    </row>
    <row r="6005" spans="1:4">
      <c r="A6005" s="11"/>
      <c r="B6005" s="4">
        <v>5978</v>
      </c>
      <c r="C6005" s="11"/>
      <c r="D6005" s="11"/>
    </row>
    <row r="6006" spans="1:4">
      <c r="A6006" s="11"/>
      <c r="B6006" s="4">
        <v>5979</v>
      </c>
      <c r="C6006" s="11"/>
      <c r="D6006" s="11"/>
    </row>
    <row r="6007" spans="1:4">
      <c r="A6007" s="11"/>
      <c r="B6007" s="4">
        <v>5980</v>
      </c>
      <c r="C6007" s="11"/>
      <c r="D6007" s="11"/>
    </row>
    <row r="6008" spans="1:4">
      <c r="A6008" s="11"/>
      <c r="B6008" s="4">
        <v>5981</v>
      </c>
      <c r="C6008" s="11"/>
      <c r="D6008" s="11"/>
    </row>
    <row r="6009" spans="1:4">
      <c r="A6009" s="11"/>
      <c r="B6009" s="4">
        <v>5982</v>
      </c>
      <c r="C6009" s="11"/>
      <c r="D6009" s="11"/>
    </row>
    <row r="6010" spans="1:4">
      <c r="A6010" s="11"/>
      <c r="B6010" s="4">
        <v>5983</v>
      </c>
      <c r="C6010" s="11"/>
      <c r="D6010" s="11"/>
    </row>
    <row r="6011" spans="1:4">
      <c r="A6011" s="11"/>
      <c r="B6011" s="4">
        <v>5984</v>
      </c>
      <c r="C6011" s="11"/>
      <c r="D6011" s="11"/>
    </row>
    <row r="6012" spans="1:4">
      <c r="A6012" s="11"/>
      <c r="B6012" s="4">
        <v>5985</v>
      </c>
      <c r="C6012" s="11"/>
      <c r="D6012" s="11"/>
    </row>
    <row r="6013" spans="1:4">
      <c r="A6013" s="11"/>
      <c r="B6013" s="4">
        <v>5986</v>
      </c>
      <c r="C6013" s="11"/>
      <c r="D6013" s="11"/>
    </row>
    <row r="6014" spans="1:4">
      <c r="A6014" s="11"/>
      <c r="B6014" s="4">
        <v>5987</v>
      </c>
      <c r="C6014" s="11"/>
      <c r="D6014" s="11"/>
    </row>
    <row r="6015" spans="1:4">
      <c r="A6015" s="11"/>
      <c r="B6015" s="4">
        <v>5988</v>
      </c>
      <c r="C6015" s="11"/>
      <c r="D6015" s="11"/>
    </row>
    <row r="6016" spans="1:4">
      <c r="A6016" s="11"/>
      <c r="B6016" s="4">
        <v>5989</v>
      </c>
      <c r="C6016" s="11"/>
      <c r="D6016" s="11"/>
    </row>
    <row r="6017" spans="1:4">
      <c r="A6017" s="11"/>
      <c r="B6017" s="4">
        <v>5990</v>
      </c>
      <c r="C6017" s="11"/>
      <c r="D6017" s="11"/>
    </row>
    <row r="6018" spans="1:4">
      <c r="A6018" s="11"/>
      <c r="B6018" s="4">
        <v>5991</v>
      </c>
      <c r="C6018" s="11"/>
      <c r="D6018" s="11"/>
    </row>
    <row r="6019" spans="1:4">
      <c r="A6019" s="11"/>
      <c r="B6019" s="4">
        <v>5992</v>
      </c>
      <c r="C6019" s="11"/>
      <c r="D6019" s="11"/>
    </row>
    <row r="6020" spans="1:4">
      <c r="A6020" s="11"/>
      <c r="B6020" s="4">
        <v>5993</v>
      </c>
      <c r="C6020" s="11"/>
      <c r="D6020" s="11"/>
    </row>
    <row r="6021" spans="1:4">
      <c r="A6021" s="11"/>
      <c r="B6021" s="4">
        <v>5994</v>
      </c>
      <c r="C6021" s="11"/>
      <c r="D6021" s="11"/>
    </row>
    <row r="6022" spans="1:4">
      <c r="A6022" s="11"/>
      <c r="B6022" s="4">
        <v>5995</v>
      </c>
      <c r="C6022" s="11"/>
      <c r="D6022" s="11"/>
    </row>
    <row r="6023" spans="1:4">
      <c r="A6023" s="11"/>
      <c r="B6023" s="4">
        <v>5996</v>
      </c>
      <c r="C6023" s="11"/>
      <c r="D6023" s="11"/>
    </row>
    <row r="6024" spans="1:4">
      <c r="A6024" s="11"/>
      <c r="B6024" s="4">
        <v>5997</v>
      </c>
      <c r="C6024" s="11"/>
      <c r="D6024" s="11"/>
    </row>
    <row r="6025" spans="1:4">
      <c r="A6025" s="11"/>
      <c r="B6025" s="4">
        <v>5998</v>
      </c>
      <c r="C6025" s="11"/>
      <c r="D6025" s="11"/>
    </row>
    <row r="6026" spans="1:4">
      <c r="A6026" s="11"/>
      <c r="B6026" s="4">
        <v>5999</v>
      </c>
      <c r="C6026" s="11"/>
      <c r="D6026" s="11"/>
    </row>
    <row r="6027" spans="1:4">
      <c r="A6027" s="11"/>
      <c r="B6027" s="4">
        <v>6000</v>
      </c>
      <c r="C6027" s="11"/>
      <c r="D6027" s="11"/>
    </row>
    <row r="6028" spans="1:4">
      <c r="A6028" s="11"/>
      <c r="B6028" s="4">
        <v>6001</v>
      </c>
      <c r="C6028" s="11"/>
      <c r="D6028" s="11"/>
    </row>
    <row r="6029" spans="1:4">
      <c r="A6029" s="11"/>
      <c r="B6029" s="4">
        <v>6002</v>
      </c>
      <c r="C6029" s="11"/>
      <c r="D6029" s="11"/>
    </row>
    <row r="6030" spans="1:4">
      <c r="A6030" s="11"/>
      <c r="B6030" s="4">
        <v>6003</v>
      </c>
      <c r="C6030" s="11"/>
      <c r="D6030" s="11"/>
    </row>
    <row r="6031" spans="1:4">
      <c r="A6031" s="11"/>
      <c r="B6031" s="4">
        <v>6004</v>
      </c>
      <c r="C6031" s="11"/>
      <c r="D6031" s="11"/>
    </row>
    <row r="6032" spans="1:4">
      <c r="A6032" s="11"/>
      <c r="B6032" s="4">
        <v>6005</v>
      </c>
      <c r="C6032" s="11"/>
      <c r="D6032" s="11"/>
    </row>
    <row r="6033" spans="1:4">
      <c r="A6033" s="11"/>
      <c r="B6033" s="4">
        <v>6006</v>
      </c>
      <c r="C6033" s="11"/>
      <c r="D6033" s="11"/>
    </row>
    <row r="6034" spans="1:4">
      <c r="A6034" s="11"/>
      <c r="B6034" s="4">
        <v>6007</v>
      </c>
      <c r="C6034" s="11"/>
      <c r="D6034" s="11"/>
    </row>
    <row r="6035" spans="1:4">
      <c r="A6035" s="11"/>
      <c r="B6035" s="4">
        <v>6008</v>
      </c>
      <c r="C6035" s="11"/>
      <c r="D6035" s="11"/>
    </row>
    <row r="6036" spans="1:4">
      <c r="A6036" s="11"/>
      <c r="B6036" s="4">
        <v>6009</v>
      </c>
      <c r="C6036" s="11"/>
      <c r="D6036" s="11"/>
    </row>
    <row r="6037" spans="1:4">
      <c r="A6037" s="11"/>
      <c r="B6037" s="4">
        <v>6010</v>
      </c>
      <c r="C6037" s="11"/>
      <c r="D6037" s="11"/>
    </row>
    <row r="6038" spans="1:4">
      <c r="A6038" s="11"/>
      <c r="B6038" s="4">
        <v>6011</v>
      </c>
      <c r="C6038" s="11"/>
      <c r="D6038" s="11"/>
    </row>
    <row r="6039" spans="1:4">
      <c r="A6039" s="11"/>
      <c r="B6039" s="4">
        <v>6012</v>
      </c>
      <c r="C6039" s="11"/>
      <c r="D6039" s="11"/>
    </row>
    <row r="6040" spans="1:4">
      <c r="A6040" s="11"/>
      <c r="B6040" s="4">
        <v>6013</v>
      </c>
      <c r="C6040" s="11"/>
      <c r="D6040" s="11"/>
    </row>
    <row r="6041" spans="1:4">
      <c r="A6041" s="11"/>
      <c r="B6041" s="4">
        <v>6014</v>
      </c>
      <c r="C6041" s="11"/>
      <c r="D6041" s="11"/>
    </row>
    <row r="6042" spans="1:4">
      <c r="A6042" s="11"/>
      <c r="B6042" s="4">
        <v>6015</v>
      </c>
      <c r="C6042" s="11"/>
      <c r="D6042" s="11"/>
    </row>
    <row r="6043" spans="1:4">
      <c r="A6043" s="11"/>
      <c r="B6043" s="4">
        <v>6016</v>
      </c>
      <c r="C6043" s="11"/>
      <c r="D6043" s="11"/>
    </row>
    <row r="6044" spans="1:4">
      <c r="A6044" s="11"/>
      <c r="B6044" s="4">
        <v>6017</v>
      </c>
      <c r="C6044" s="11"/>
      <c r="D6044" s="11"/>
    </row>
    <row r="6045" spans="1:4">
      <c r="A6045" s="11"/>
      <c r="B6045" s="4">
        <v>6018</v>
      </c>
      <c r="C6045" s="11"/>
      <c r="D6045" s="11"/>
    </row>
    <row r="6046" spans="1:4">
      <c r="A6046" s="11"/>
      <c r="B6046" s="4">
        <v>6019</v>
      </c>
      <c r="C6046" s="11"/>
      <c r="D6046" s="11"/>
    </row>
    <row r="6047" spans="1:4">
      <c r="A6047" s="11"/>
      <c r="B6047" s="4">
        <v>6020</v>
      </c>
      <c r="C6047" s="11"/>
      <c r="D6047" s="11"/>
    </row>
    <row r="6048" spans="1:4">
      <c r="A6048" s="11"/>
      <c r="B6048" s="4">
        <v>6021</v>
      </c>
      <c r="C6048" s="11"/>
      <c r="D6048" s="11"/>
    </row>
    <row r="6049" spans="1:4">
      <c r="A6049" s="11"/>
      <c r="B6049" s="4">
        <v>6022</v>
      </c>
      <c r="C6049" s="11"/>
      <c r="D6049" s="11"/>
    </row>
    <row r="6050" spans="1:4">
      <c r="A6050" s="11"/>
      <c r="B6050" s="4">
        <v>6023</v>
      </c>
      <c r="C6050" s="11"/>
      <c r="D6050" s="11"/>
    </row>
    <row r="6051" spans="1:4">
      <c r="A6051" s="11"/>
      <c r="B6051" s="4">
        <v>6024</v>
      </c>
      <c r="C6051" s="11"/>
      <c r="D6051" s="11"/>
    </row>
    <row r="6052" spans="1:4">
      <c r="A6052" s="11"/>
      <c r="B6052" s="4">
        <v>6025</v>
      </c>
      <c r="C6052" s="11"/>
      <c r="D6052" s="11"/>
    </row>
    <row r="6053" spans="1:4">
      <c r="A6053" s="11"/>
      <c r="B6053" s="4">
        <v>6026</v>
      </c>
      <c r="C6053" s="11"/>
      <c r="D6053" s="11"/>
    </row>
    <row r="6054" spans="1:4">
      <c r="A6054" s="11"/>
      <c r="B6054" s="4">
        <v>6027</v>
      </c>
      <c r="C6054" s="11"/>
      <c r="D6054" s="11"/>
    </row>
    <row r="6055" spans="1:4">
      <c r="A6055" s="11"/>
      <c r="B6055" s="4">
        <v>6028</v>
      </c>
      <c r="C6055" s="11"/>
      <c r="D6055" s="11"/>
    </row>
    <row r="6056" spans="1:4">
      <c r="A6056" s="11"/>
      <c r="B6056" s="4">
        <v>6029</v>
      </c>
      <c r="C6056" s="11"/>
      <c r="D6056" s="11"/>
    </row>
    <row r="6057" spans="1:4">
      <c r="A6057" s="11"/>
      <c r="B6057" s="4">
        <v>6030</v>
      </c>
      <c r="C6057" s="11"/>
      <c r="D6057" s="11"/>
    </row>
    <row r="6058" spans="1:4">
      <c r="A6058" s="11"/>
      <c r="B6058" s="4">
        <v>6031</v>
      </c>
      <c r="C6058" s="11"/>
      <c r="D6058" s="11"/>
    </row>
    <row r="6059" spans="1:4">
      <c r="A6059" s="11"/>
      <c r="B6059" s="4">
        <v>6032</v>
      </c>
      <c r="C6059" s="11"/>
      <c r="D6059" s="11"/>
    </row>
    <row r="6060" spans="1:4">
      <c r="A6060" s="11"/>
      <c r="B6060" s="4">
        <v>6033</v>
      </c>
      <c r="C6060" s="11"/>
      <c r="D6060" s="11"/>
    </row>
    <row r="6061" spans="1:4">
      <c r="A6061" s="11"/>
      <c r="B6061" s="4">
        <v>6034</v>
      </c>
      <c r="C6061" s="11"/>
      <c r="D6061" s="11"/>
    </row>
    <row r="6062" spans="1:4">
      <c r="A6062" s="11"/>
      <c r="B6062" s="4">
        <v>6035</v>
      </c>
      <c r="C6062" s="11"/>
      <c r="D6062" s="11"/>
    </row>
    <row r="6063" spans="1:4">
      <c r="A6063" s="11"/>
      <c r="B6063" s="4">
        <v>6036</v>
      </c>
      <c r="C6063" s="11"/>
      <c r="D6063" s="11"/>
    </row>
    <row r="6064" spans="1:4">
      <c r="A6064" s="11"/>
      <c r="B6064" s="4">
        <v>6037</v>
      </c>
      <c r="C6064" s="11"/>
      <c r="D6064" s="11"/>
    </row>
    <row r="6065" spans="1:4">
      <c r="A6065" s="11"/>
      <c r="B6065" s="4">
        <v>6038</v>
      </c>
      <c r="C6065" s="11"/>
      <c r="D6065" s="11"/>
    </row>
    <row r="6066" spans="1:4">
      <c r="A6066" s="11"/>
      <c r="B6066" s="4">
        <v>6039</v>
      </c>
      <c r="C6066" s="11"/>
      <c r="D6066" s="11"/>
    </row>
    <row r="6067" spans="1:4">
      <c r="A6067" s="11"/>
      <c r="B6067" s="4">
        <v>6040</v>
      </c>
      <c r="C6067" s="11"/>
      <c r="D6067" s="11"/>
    </row>
    <row r="6068" spans="1:4">
      <c r="A6068" s="11"/>
      <c r="B6068" s="4">
        <v>6041</v>
      </c>
      <c r="C6068" s="11"/>
      <c r="D6068" s="11"/>
    </row>
    <row r="6069" spans="1:4">
      <c r="A6069" s="11"/>
      <c r="B6069" s="4">
        <v>6042</v>
      </c>
      <c r="C6069" s="11"/>
      <c r="D6069" s="11"/>
    </row>
    <row r="6070" spans="1:4">
      <c r="A6070" s="11"/>
      <c r="B6070" s="4">
        <v>6043</v>
      </c>
      <c r="C6070" s="11"/>
      <c r="D6070" s="11"/>
    </row>
    <row r="6071" spans="1:4">
      <c r="A6071" s="11"/>
      <c r="B6071" s="4">
        <v>6044</v>
      </c>
      <c r="C6071" s="11"/>
      <c r="D6071" s="11"/>
    </row>
    <row r="6072" spans="1:4">
      <c r="A6072" s="11"/>
      <c r="B6072" s="4">
        <v>6045</v>
      </c>
      <c r="C6072" s="11"/>
      <c r="D6072" s="11"/>
    </row>
    <row r="6073" spans="1:4">
      <c r="A6073" s="11"/>
      <c r="B6073" s="4">
        <v>6046</v>
      </c>
      <c r="C6073" s="11"/>
      <c r="D6073" s="11"/>
    </row>
    <row r="6074" spans="1:4">
      <c r="A6074" s="11"/>
      <c r="B6074" s="4">
        <v>6047</v>
      </c>
      <c r="C6074" s="11"/>
      <c r="D6074" s="11"/>
    </row>
    <row r="6075" spans="1:4">
      <c r="A6075" s="11"/>
      <c r="B6075" s="4">
        <v>6048</v>
      </c>
      <c r="C6075" s="11"/>
      <c r="D6075" s="11"/>
    </row>
    <row r="6076" spans="1:4">
      <c r="A6076" s="11"/>
      <c r="B6076" s="4">
        <v>6049</v>
      </c>
      <c r="C6076" s="11"/>
      <c r="D6076" s="11"/>
    </row>
    <row r="6077" spans="1:4">
      <c r="A6077" s="11"/>
      <c r="B6077" s="4">
        <v>6050</v>
      </c>
      <c r="C6077" s="11"/>
      <c r="D6077" s="11"/>
    </row>
    <row r="6078" spans="1:4">
      <c r="A6078" s="11"/>
      <c r="B6078" s="4">
        <v>6051</v>
      </c>
      <c r="C6078" s="11"/>
      <c r="D6078" s="11"/>
    </row>
    <row r="6079" spans="1:4">
      <c r="A6079" s="11"/>
      <c r="B6079" s="4">
        <v>6052</v>
      </c>
      <c r="C6079" s="11"/>
      <c r="D6079" s="11"/>
    </row>
    <row r="6080" spans="1:4">
      <c r="A6080" s="11"/>
      <c r="B6080" s="4">
        <v>6053</v>
      </c>
      <c r="C6080" s="11"/>
      <c r="D6080" s="11"/>
    </row>
    <row r="6081" spans="1:4">
      <c r="A6081" s="11"/>
      <c r="B6081" s="4">
        <v>6054</v>
      </c>
      <c r="C6081" s="11"/>
      <c r="D6081" s="11"/>
    </row>
    <row r="6082" spans="1:4">
      <c r="A6082" s="11"/>
      <c r="B6082" s="4">
        <v>6055</v>
      </c>
      <c r="C6082" s="11"/>
      <c r="D6082" s="11"/>
    </row>
    <row r="6083" spans="1:4">
      <c r="A6083" s="11"/>
      <c r="B6083" s="4">
        <v>6056</v>
      </c>
      <c r="C6083" s="11"/>
      <c r="D6083" s="11"/>
    </row>
    <row r="6084" spans="1:4">
      <c r="A6084" s="11"/>
      <c r="B6084" s="4">
        <v>6057</v>
      </c>
      <c r="C6084" s="11"/>
      <c r="D6084" s="11"/>
    </row>
    <row r="6085" spans="1:4">
      <c r="A6085" s="11"/>
      <c r="B6085" s="4">
        <v>6058</v>
      </c>
      <c r="C6085" s="11"/>
      <c r="D6085" s="11"/>
    </row>
    <row r="6086" spans="1:4">
      <c r="A6086" s="11"/>
      <c r="B6086" s="4">
        <v>6059</v>
      </c>
      <c r="C6086" s="11"/>
      <c r="D6086" s="11"/>
    </row>
    <row r="6087" spans="1:4">
      <c r="A6087" s="11"/>
      <c r="B6087" s="4">
        <v>6060</v>
      </c>
      <c r="C6087" s="11"/>
      <c r="D6087" s="11"/>
    </row>
    <row r="6088" spans="1:4">
      <c r="A6088" s="11"/>
      <c r="B6088" s="4">
        <v>6061</v>
      </c>
      <c r="C6088" s="11"/>
      <c r="D6088" s="11"/>
    </row>
    <row r="6089" spans="1:4">
      <c r="A6089" s="11"/>
      <c r="B6089" s="4">
        <v>6062</v>
      </c>
      <c r="C6089" s="11"/>
      <c r="D6089" s="11"/>
    </row>
    <row r="6090" spans="1:4">
      <c r="A6090" s="11"/>
      <c r="B6090" s="4">
        <v>6063</v>
      </c>
      <c r="C6090" s="11"/>
      <c r="D6090" s="11"/>
    </row>
    <row r="6091" spans="1:4">
      <c r="A6091" s="11"/>
      <c r="B6091" s="4">
        <v>6064</v>
      </c>
      <c r="C6091" s="11"/>
      <c r="D6091" s="11"/>
    </row>
    <row r="6092" spans="1:4">
      <c r="A6092" s="11"/>
      <c r="B6092" s="4">
        <v>6065</v>
      </c>
      <c r="C6092" s="11"/>
      <c r="D6092" s="11"/>
    </row>
    <row r="6093" spans="1:4">
      <c r="A6093" s="11"/>
      <c r="B6093" s="4">
        <v>6066</v>
      </c>
      <c r="C6093" s="11"/>
      <c r="D6093" s="11"/>
    </row>
    <row r="6094" spans="1:4">
      <c r="A6094" s="11"/>
      <c r="B6094" s="4">
        <v>6067</v>
      </c>
      <c r="C6094" s="11"/>
      <c r="D6094" s="11"/>
    </row>
    <row r="6095" spans="1:4">
      <c r="A6095" s="11"/>
      <c r="B6095" s="4">
        <v>6068</v>
      </c>
      <c r="C6095" s="11"/>
      <c r="D6095" s="11"/>
    </row>
    <row r="6096" spans="1:4">
      <c r="A6096" s="11"/>
      <c r="B6096" s="4">
        <v>6069</v>
      </c>
      <c r="C6096" s="11"/>
      <c r="D6096" s="11"/>
    </row>
    <row r="6097" spans="1:4">
      <c r="A6097" s="11"/>
      <c r="B6097" s="4">
        <v>6070</v>
      </c>
      <c r="C6097" s="11"/>
      <c r="D6097" s="11"/>
    </row>
    <row r="6098" spans="1:4">
      <c r="A6098" s="11"/>
      <c r="B6098" s="4">
        <v>6071</v>
      </c>
      <c r="C6098" s="11"/>
      <c r="D6098" s="11"/>
    </row>
    <row r="6099" spans="1:4">
      <c r="A6099" s="11"/>
      <c r="B6099" s="4">
        <v>6072</v>
      </c>
      <c r="C6099" s="11"/>
      <c r="D6099" s="11"/>
    </row>
    <row r="6100" spans="1:4">
      <c r="A6100" s="11"/>
      <c r="B6100" s="4">
        <v>6073</v>
      </c>
      <c r="C6100" s="11"/>
      <c r="D6100" s="11"/>
    </row>
    <row r="6101" spans="1:4">
      <c r="A6101" s="11"/>
      <c r="B6101" s="4">
        <v>6074</v>
      </c>
      <c r="C6101" s="11"/>
      <c r="D6101" s="11"/>
    </row>
    <row r="6102" spans="1:4">
      <c r="A6102" s="11"/>
      <c r="B6102" s="4">
        <v>6075</v>
      </c>
      <c r="C6102" s="11"/>
      <c r="D6102" s="11"/>
    </row>
    <row r="6103" spans="1:4">
      <c r="A6103" s="11"/>
      <c r="B6103" s="4">
        <v>6076</v>
      </c>
      <c r="C6103" s="11"/>
      <c r="D6103" s="11"/>
    </row>
    <row r="6104" spans="1:4">
      <c r="A6104" s="11"/>
      <c r="B6104" s="4">
        <v>6077</v>
      </c>
      <c r="C6104" s="11"/>
      <c r="D6104" s="11"/>
    </row>
    <row r="6105" spans="1:4">
      <c r="A6105" s="11"/>
      <c r="B6105" s="4">
        <v>6078</v>
      </c>
      <c r="C6105" s="11"/>
      <c r="D6105" s="11"/>
    </row>
    <row r="6106" spans="1:4">
      <c r="A6106" s="11"/>
      <c r="B6106" s="4">
        <v>6079</v>
      </c>
      <c r="C6106" s="11"/>
      <c r="D6106" s="11"/>
    </row>
    <row r="6107" spans="1:4">
      <c r="A6107" s="11"/>
      <c r="B6107" s="4">
        <v>6080</v>
      </c>
      <c r="C6107" s="11"/>
      <c r="D6107" s="11"/>
    </row>
    <row r="6108" spans="1:4">
      <c r="A6108" s="11"/>
      <c r="B6108" s="4">
        <v>6081</v>
      </c>
      <c r="C6108" s="11"/>
      <c r="D6108" s="11"/>
    </row>
    <row r="6109" spans="1:4">
      <c r="A6109" s="11"/>
      <c r="B6109" s="4">
        <v>6082</v>
      </c>
      <c r="C6109" s="11"/>
      <c r="D6109" s="11"/>
    </row>
    <row r="6110" spans="1:4">
      <c r="A6110" s="11"/>
      <c r="B6110" s="4">
        <v>6083</v>
      </c>
      <c r="C6110" s="11"/>
      <c r="D6110" s="11"/>
    </row>
    <row r="6111" spans="1:4">
      <c r="A6111" s="11"/>
      <c r="B6111" s="4">
        <v>6084</v>
      </c>
      <c r="C6111" s="11"/>
      <c r="D6111" s="11"/>
    </row>
    <row r="6112" spans="1:4">
      <c r="A6112" s="11"/>
      <c r="B6112" s="4">
        <v>6085</v>
      </c>
      <c r="C6112" s="11"/>
      <c r="D6112" s="11"/>
    </row>
    <row r="6113" spans="1:4">
      <c r="A6113" s="11"/>
      <c r="B6113" s="4">
        <v>6086</v>
      </c>
      <c r="C6113" s="11"/>
      <c r="D6113" s="11"/>
    </row>
    <row r="6114" spans="1:4">
      <c r="A6114" s="11"/>
      <c r="B6114" s="4">
        <v>6087</v>
      </c>
      <c r="C6114" s="11"/>
      <c r="D6114" s="11"/>
    </row>
    <row r="6115" spans="1:4">
      <c r="A6115" s="11"/>
      <c r="B6115" s="4">
        <v>6088</v>
      </c>
      <c r="C6115" s="11"/>
      <c r="D6115" s="11"/>
    </row>
    <row r="6116" spans="1:4">
      <c r="A6116" s="11"/>
      <c r="B6116" s="4">
        <v>6089</v>
      </c>
      <c r="C6116" s="11"/>
      <c r="D6116" s="11"/>
    </row>
    <row r="6117" spans="1:4">
      <c r="A6117" s="11"/>
      <c r="B6117" s="4">
        <v>6090</v>
      </c>
      <c r="C6117" s="11"/>
      <c r="D6117" s="11"/>
    </row>
    <row r="6118" spans="1:4">
      <c r="A6118" s="11"/>
      <c r="B6118" s="4">
        <v>6091</v>
      </c>
      <c r="C6118" s="11"/>
      <c r="D6118" s="11"/>
    </row>
    <row r="6119" spans="1:4">
      <c r="A6119" s="11"/>
      <c r="B6119" s="4">
        <v>6092</v>
      </c>
      <c r="C6119" s="11"/>
      <c r="D6119" s="11"/>
    </row>
    <row r="6120" spans="1:4">
      <c r="A6120" s="11"/>
      <c r="B6120" s="4">
        <v>6093</v>
      </c>
      <c r="C6120" s="11"/>
      <c r="D6120" s="11"/>
    </row>
    <row r="6121" spans="1:4">
      <c r="A6121" s="11"/>
      <c r="B6121" s="4">
        <v>6094</v>
      </c>
      <c r="C6121" s="11"/>
      <c r="D6121" s="11"/>
    </row>
    <row r="6122" spans="1:4">
      <c r="A6122" s="11"/>
      <c r="B6122" s="4">
        <v>6095</v>
      </c>
      <c r="C6122" s="11"/>
      <c r="D6122" s="11"/>
    </row>
    <row r="6123" spans="1:4">
      <c r="A6123" s="11"/>
      <c r="B6123" s="4">
        <v>6096</v>
      </c>
      <c r="C6123" s="11"/>
      <c r="D6123" s="11"/>
    </row>
    <row r="6124" spans="1:4">
      <c r="A6124" s="11"/>
      <c r="B6124" s="4">
        <v>6097</v>
      </c>
      <c r="C6124" s="11"/>
      <c r="D6124" s="11"/>
    </row>
    <row r="6125" spans="1:4">
      <c r="A6125" s="11"/>
      <c r="B6125" s="4">
        <v>6098</v>
      </c>
      <c r="C6125" s="11"/>
      <c r="D6125" s="11"/>
    </row>
    <row r="6126" spans="1:4">
      <c r="A6126" s="11"/>
      <c r="B6126" s="4">
        <v>6099</v>
      </c>
      <c r="C6126" s="11"/>
      <c r="D6126" s="11"/>
    </row>
    <row r="6127" spans="1:4">
      <c r="A6127" s="11"/>
      <c r="B6127" s="4">
        <v>6100</v>
      </c>
      <c r="C6127" s="11"/>
      <c r="D6127" s="11"/>
    </row>
    <row r="6128" spans="1:4">
      <c r="A6128" s="11"/>
      <c r="B6128" s="4">
        <v>6101</v>
      </c>
      <c r="C6128" s="11"/>
      <c r="D6128" s="11"/>
    </row>
    <row r="6129" spans="1:4">
      <c r="A6129" s="11"/>
      <c r="B6129" s="4">
        <v>6102</v>
      </c>
      <c r="C6129" s="11"/>
      <c r="D6129" s="11"/>
    </row>
    <row r="6130" spans="1:4">
      <c r="A6130" s="11"/>
      <c r="B6130" s="4">
        <v>6103</v>
      </c>
      <c r="C6130" s="11"/>
      <c r="D6130" s="11"/>
    </row>
    <row r="6131" spans="1:4">
      <c r="A6131" s="11"/>
      <c r="B6131" s="4">
        <v>6104</v>
      </c>
      <c r="C6131" s="11"/>
      <c r="D6131" s="11"/>
    </row>
    <row r="6132" spans="1:4">
      <c r="A6132" s="11"/>
      <c r="B6132" s="4">
        <v>6105</v>
      </c>
      <c r="C6132" s="11"/>
      <c r="D6132" s="11"/>
    </row>
    <row r="6133" spans="1:4">
      <c r="A6133" s="11"/>
      <c r="B6133" s="4">
        <v>6106</v>
      </c>
      <c r="C6133" s="11"/>
      <c r="D6133" s="11"/>
    </row>
    <row r="6134" spans="1:4">
      <c r="A6134" s="11"/>
      <c r="B6134" s="4">
        <v>6107</v>
      </c>
      <c r="C6134" s="11"/>
      <c r="D6134" s="11"/>
    </row>
    <row r="6135" spans="1:4">
      <c r="A6135" s="11"/>
      <c r="B6135" s="4">
        <v>6108</v>
      </c>
      <c r="C6135" s="11"/>
      <c r="D6135" s="11"/>
    </row>
    <row r="6136" spans="1:4">
      <c r="A6136" s="11"/>
      <c r="B6136" s="4">
        <v>6109</v>
      </c>
      <c r="C6136" s="11"/>
      <c r="D6136" s="11"/>
    </row>
    <row r="6137" spans="1:4">
      <c r="A6137" s="11"/>
      <c r="B6137" s="4">
        <v>6110</v>
      </c>
      <c r="C6137" s="11"/>
      <c r="D6137" s="11"/>
    </row>
    <row r="6138" spans="1:4">
      <c r="A6138" s="11"/>
      <c r="B6138" s="4">
        <v>6111</v>
      </c>
      <c r="C6138" s="11"/>
      <c r="D6138" s="11"/>
    </row>
    <row r="6139" spans="1:4">
      <c r="A6139" s="11"/>
      <c r="B6139" s="4">
        <v>6112</v>
      </c>
      <c r="C6139" s="11"/>
      <c r="D6139" s="11"/>
    </row>
    <row r="6140" spans="1:4">
      <c r="A6140" s="11"/>
      <c r="B6140" s="4">
        <v>6113</v>
      </c>
      <c r="C6140" s="11"/>
      <c r="D6140" s="11"/>
    </row>
    <row r="6141" spans="1:4">
      <c r="A6141" s="11"/>
      <c r="B6141" s="4">
        <v>6114</v>
      </c>
      <c r="C6141" s="11"/>
      <c r="D6141" s="11"/>
    </row>
    <row r="6142" spans="1:4">
      <c r="A6142" s="11"/>
      <c r="B6142" s="4">
        <v>6115</v>
      </c>
      <c r="C6142" s="11"/>
      <c r="D6142" s="11"/>
    </row>
    <row r="6143" spans="1:4">
      <c r="A6143" s="11"/>
      <c r="B6143" s="4">
        <v>6116</v>
      </c>
      <c r="C6143" s="11"/>
      <c r="D6143" s="11"/>
    </row>
    <row r="6144" spans="1:4">
      <c r="A6144" s="11"/>
      <c r="B6144" s="4">
        <v>6117</v>
      </c>
      <c r="C6144" s="11"/>
      <c r="D6144" s="11"/>
    </row>
    <row r="6145" spans="1:4">
      <c r="A6145" s="11"/>
      <c r="B6145" s="4">
        <v>6118</v>
      </c>
      <c r="C6145" s="11"/>
      <c r="D6145" s="11"/>
    </row>
    <row r="6146" spans="1:4">
      <c r="A6146" s="11"/>
      <c r="B6146" s="4">
        <v>6119</v>
      </c>
      <c r="C6146" s="11"/>
      <c r="D6146" s="11"/>
    </row>
    <row r="6147" spans="1:4">
      <c r="A6147" s="11"/>
      <c r="B6147" s="4">
        <v>6120</v>
      </c>
      <c r="C6147" s="11"/>
      <c r="D6147" s="11"/>
    </row>
    <row r="6148" spans="1:4">
      <c r="A6148" s="11"/>
      <c r="B6148" s="4">
        <v>6121</v>
      </c>
      <c r="C6148" s="11"/>
      <c r="D6148" s="11"/>
    </row>
    <row r="6149" spans="1:4">
      <c r="A6149" s="11"/>
      <c r="B6149" s="4">
        <v>6122</v>
      </c>
      <c r="C6149" s="11"/>
      <c r="D6149" s="11"/>
    </row>
    <row r="6150" spans="1:4">
      <c r="A6150" s="11"/>
      <c r="B6150" s="4">
        <v>6123</v>
      </c>
      <c r="C6150" s="11"/>
      <c r="D6150" s="11"/>
    </row>
    <row r="6151" spans="1:4">
      <c r="A6151" s="11"/>
      <c r="B6151" s="4">
        <v>6124</v>
      </c>
      <c r="C6151" s="11"/>
      <c r="D6151" s="11"/>
    </row>
    <row r="6152" spans="1:4">
      <c r="A6152" s="11"/>
      <c r="B6152" s="4">
        <v>6125</v>
      </c>
      <c r="C6152" s="11"/>
      <c r="D6152" s="11"/>
    </row>
    <row r="6153" spans="1:4">
      <c r="A6153" s="11"/>
      <c r="B6153" s="4">
        <v>6126</v>
      </c>
      <c r="C6153" s="11"/>
      <c r="D6153" s="11"/>
    </row>
    <row r="6154" spans="1:4">
      <c r="A6154" s="11"/>
      <c r="B6154" s="4">
        <v>6127</v>
      </c>
      <c r="C6154" s="11"/>
      <c r="D6154" s="11"/>
    </row>
    <row r="6155" spans="1:4">
      <c r="A6155" s="11"/>
      <c r="B6155" s="4">
        <v>6128</v>
      </c>
      <c r="C6155" s="11"/>
      <c r="D6155" s="11"/>
    </row>
    <row r="6156" spans="1:4">
      <c r="A6156" s="11"/>
      <c r="B6156" s="4">
        <v>6129</v>
      </c>
      <c r="C6156" s="11"/>
      <c r="D6156" s="11"/>
    </row>
    <row r="6157" spans="1:4">
      <c r="A6157" s="11"/>
      <c r="B6157" s="4">
        <v>6130</v>
      </c>
      <c r="C6157" s="11"/>
      <c r="D6157" s="11"/>
    </row>
    <row r="6158" spans="1:4">
      <c r="A6158" s="11"/>
      <c r="B6158" s="4">
        <v>6131</v>
      </c>
      <c r="C6158" s="11"/>
      <c r="D6158" s="11"/>
    </row>
    <row r="6159" spans="1:4">
      <c r="A6159" s="11"/>
      <c r="B6159" s="4">
        <v>6132</v>
      </c>
      <c r="C6159" s="11"/>
      <c r="D6159" s="11"/>
    </row>
    <row r="6160" spans="1:4">
      <c r="A6160" s="11"/>
      <c r="B6160" s="4">
        <v>6133</v>
      </c>
      <c r="C6160" s="11"/>
      <c r="D6160" s="11"/>
    </row>
    <row r="6161" spans="1:4">
      <c r="A6161" s="11"/>
      <c r="B6161" s="4">
        <v>6134</v>
      </c>
      <c r="C6161" s="11"/>
      <c r="D6161" s="11"/>
    </row>
    <row r="6162" spans="1:4">
      <c r="A6162" s="11"/>
      <c r="B6162" s="4">
        <v>6135</v>
      </c>
      <c r="C6162" s="11"/>
      <c r="D6162" s="11"/>
    </row>
    <row r="6163" spans="1:4">
      <c r="A6163" s="11"/>
      <c r="B6163" s="4">
        <v>6136</v>
      </c>
      <c r="C6163" s="11"/>
      <c r="D6163" s="11"/>
    </row>
    <row r="6164" spans="1:4">
      <c r="A6164" s="11"/>
      <c r="B6164" s="4">
        <v>6137</v>
      </c>
      <c r="C6164" s="11"/>
      <c r="D6164" s="11"/>
    </row>
    <row r="6165" spans="1:4">
      <c r="A6165" s="11"/>
      <c r="B6165" s="4">
        <v>6138</v>
      </c>
      <c r="C6165" s="11"/>
      <c r="D6165" s="11"/>
    </row>
    <row r="6166" spans="1:4">
      <c r="A6166" s="11"/>
      <c r="B6166" s="4">
        <v>6139</v>
      </c>
      <c r="C6166" s="11"/>
      <c r="D6166" s="11"/>
    </row>
    <row r="6167" spans="1:4">
      <c r="A6167" s="11"/>
      <c r="B6167" s="4">
        <v>6140</v>
      </c>
      <c r="C6167" s="11"/>
      <c r="D6167" s="11"/>
    </row>
    <row r="6168" spans="1:4">
      <c r="A6168" s="11"/>
      <c r="B6168" s="4">
        <v>6141</v>
      </c>
      <c r="C6168" s="11"/>
      <c r="D6168" s="11"/>
    </row>
    <row r="6169" spans="1:4">
      <c r="A6169" s="11"/>
      <c r="B6169" s="4">
        <v>6142</v>
      </c>
      <c r="C6169" s="11"/>
      <c r="D6169" s="11"/>
    </row>
    <row r="6170" spans="1:4">
      <c r="A6170" s="11"/>
      <c r="B6170" s="4">
        <v>6143</v>
      </c>
      <c r="C6170" s="11"/>
      <c r="D6170" s="11"/>
    </row>
    <row r="6171" spans="1:4">
      <c r="A6171" s="11"/>
      <c r="B6171" s="4">
        <v>6144</v>
      </c>
      <c r="C6171" s="11"/>
      <c r="D6171" s="11"/>
    </row>
    <row r="6172" spans="1:4">
      <c r="A6172" s="11"/>
      <c r="B6172" s="4">
        <v>6145</v>
      </c>
      <c r="C6172" s="11"/>
      <c r="D6172" s="11"/>
    </row>
    <row r="6173" spans="1:4">
      <c r="A6173" s="11"/>
      <c r="B6173" s="4">
        <v>6146</v>
      </c>
      <c r="C6173" s="11"/>
      <c r="D6173" s="11"/>
    </row>
    <row r="6174" spans="1:4">
      <c r="A6174" s="11"/>
      <c r="B6174" s="4">
        <v>6147</v>
      </c>
      <c r="C6174" s="11"/>
      <c r="D6174" s="11"/>
    </row>
    <row r="6175" spans="1:4">
      <c r="A6175" s="11"/>
      <c r="B6175" s="4">
        <v>6148</v>
      </c>
      <c r="C6175" s="11"/>
      <c r="D6175" s="11"/>
    </row>
    <row r="6176" spans="1:4">
      <c r="A6176" s="11"/>
      <c r="B6176" s="4">
        <v>6149</v>
      </c>
      <c r="C6176" s="11"/>
      <c r="D6176" s="11"/>
    </row>
    <row r="6177" spans="1:4">
      <c r="A6177" s="11"/>
      <c r="B6177" s="4">
        <v>6150</v>
      </c>
      <c r="C6177" s="11"/>
      <c r="D6177" s="11"/>
    </row>
    <row r="6178" spans="1:4">
      <c r="A6178" s="11"/>
      <c r="B6178" s="4">
        <v>6151</v>
      </c>
      <c r="C6178" s="11"/>
      <c r="D6178" s="11"/>
    </row>
    <row r="6179" spans="1:4">
      <c r="A6179" s="11"/>
      <c r="B6179" s="4">
        <v>6152</v>
      </c>
      <c r="C6179" s="11"/>
      <c r="D6179" s="11"/>
    </row>
    <row r="6180" spans="1:4">
      <c r="A6180" s="11"/>
      <c r="B6180" s="4">
        <v>6153</v>
      </c>
      <c r="C6180" s="11"/>
      <c r="D6180" s="11"/>
    </row>
    <row r="6181" spans="1:4">
      <c r="A6181" s="11"/>
      <c r="B6181" s="4">
        <v>6154</v>
      </c>
      <c r="C6181" s="11"/>
      <c r="D6181" s="11"/>
    </row>
    <row r="6182" spans="1:4">
      <c r="A6182" s="11"/>
      <c r="B6182" s="4">
        <v>6155</v>
      </c>
      <c r="C6182" s="11"/>
      <c r="D6182" s="11"/>
    </row>
    <row r="6183" spans="1:4">
      <c r="A6183" s="11"/>
      <c r="B6183" s="4">
        <v>6156</v>
      </c>
      <c r="C6183" s="11"/>
      <c r="D6183" s="11"/>
    </row>
    <row r="6184" spans="1:4">
      <c r="A6184" s="11"/>
      <c r="B6184" s="4">
        <v>6157</v>
      </c>
      <c r="C6184" s="11"/>
      <c r="D6184" s="11"/>
    </row>
    <row r="6185" spans="1:4">
      <c r="A6185" s="11"/>
      <c r="B6185" s="4">
        <v>6158</v>
      </c>
      <c r="C6185" s="11"/>
      <c r="D6185" s="11"/>
    </row>
    <row r="6186" spans="1:4">
      <c r="A6186" s="11"/>
      <c r="B6186" s="4">
        <v>6159</v>
      </c>
      <c r="C6186" s="11"/>
      <c r="D6186" s="11"/>
    </row>
    <row r="6187" spans="1:4">
      <c r="A6187" s="11"/>
      <c r="B6187" s="4">
        <v>6160</v>
      </c>
      <c r="C6187" s="11"/>
      <c r="D6187" s="11"/>
    </row>
    <row r="6188" spans="1:4">
      <c r="A6188" s="11"/>
      <c r="B6188" s="4">
        <v>6161</v>
      </c>
      <c r="C6188" s="11"/>
      <c r="D6188" s="11"/>
    </row>
    <row r="6189" spans="1:4">
      <c r="A6189" s="11"/>
      <c r="B6189" s="4">
        <v>6162</v>
      </c>
      <c r="C6189" s="11"/>
      <c r="D6189" s="11"/>
    </row>
    <row r="6190" spans="1:4">
      <c r="A6190" s="11"/>
      <c r="B6190" s="4">
        <v>6163</v>
      </c>
      <c r="C6190" s="11"/>
      <c r="D6190" s="11"/>
    </row>
    <row r="6191" spans="1:4">
      <c r="A6191" s="11"/>
      <c r="B6191" s="4">
        <v>6164</v>
      </c>
      <c r="C6191" s="11"/>
      <c r="D6191" s="11"/>
    </row>
    <row r="6192" spans="1:4">
      <c r="A6192" s="11"/>
      <c r="B6192" s="4">
        <v>6165</v>
      </c>
      <c r="C6192" s="11"/>
      <c r="D6192" s="11"/>
    </row>
    <row r="6193" spans="1:4">
      <c r="A6193" s="11"/>
      <c r="B6193" s="4">
        <v>6166</v>
      </c>
      <c r="C6193" s="11"/>
      <c r="D6193" s="11"/>
    </row>
    <row r="6194" spans="1:4">
      <c r="A6194" s="11"/>
      <c r="B6194" s="4">
        <v>6167</v>
      </c>
      <c r="C6194" s="11"/>
      <c r="D6194" s="11"/>
    </row>
    <row r="6195" spans="1:4">
      <c r="A6195" s="11"/>
      <c r="B6195" s="4">
        <v>6168</v>
      </c>
      <c r="C6195" s="11"/>
      <c r="D6195" s="11"/>
    </row>
    <row r="6196" spans="1:4">
      <c r="A6196" s="11"/>
      <c r="B6196" s="4">
        <v>6169</v>
      </c>
      <c r="C6196" s="11"/>
      <c r="D6196" s="11"/>
    </row>
    <row r="6197" spans="1:4">
      <c r="A6197" s="11"/>
      <c r="B6197" s="4">
        <v>6170</v>
      </c>
      <c r="C6197" s="11"/>
      <c r="D6197" s="11"/>
    </row>
    <row r="6198" spans="1:4">
      <c r="A6198" s="11"/>
      <c r="B6198" s="4">
        <v>6171</v>
      </c>
      <c r="C6198" s="11"/>
      <c r="D6198" s="11"/>
    </row>
    <row r="6199" spans="1:4">
      <c r="A6199" s="11"/>
      <c r="B6199" s="4">
        <v>6172</v>
      </c>
      <c r="C6199" s="11"/>
      <c r="D6199" s="11"/>
    </row>
    <row r="6200" spans="1:4">
      <c r="A6200" s="11"/>
      <c r="B6200" s="4">
        <v>6173</v>
      </c>
      <c r="C6200" s="11"/>
      <c r="D6200" s="11"/>
    </row>
    <row r="6201" spans="1:4">
      <c r="A6201" s="11"/>
      <c r="B6201" s="4">
        <v>6174</v>
      </c>
      <c r="C6201" s="11"/>
      <c r="D6201" s="11"/>
    </row>
    <row r="6202" spans="1:4">
      <c r="A6202" s="11"/>
      <c r="B6202" s="4">
        <v>6175</v>
      </c>
      <c r="C6202" s="11"/>
      <c r="D6202" s="11"/>
    </row>
    <row r="6203" spans="1:4">
      <c r="A6203" s="11"/>
      <c r="B6203" s="4">
        <v>6176</v>
      </c>
      <c r="C6203" s="11"/>
      <c r="D6203" s="11"/>
    </row>
    <row r="6204" spans="1:4">
      <c r="A6204" s="11"/>
      <c r="B6204" s="4">
        <v>6177</v>
      </c>
      <c r="C6204" s="11"/>
      <c r="D6204" s="11"/>
    </row>
    <row r="6205" spans="1:4">
      <c r="A6205" s="11"/>
      <c r="B6205" s="4">
        <v>6178</v>
      </c>
      <c r="C6205" s="11"/>
      <c r="D6205" s="11"/>
    </row>
    <row r="6206" spans="1:4">
      <c r="A6206" s="11"/>
      <c r="B6206" s="4">
        <v>6179</v>
      </c>
      <c r="C6206" s="11"/>
      <c r="D6206" s="11"/>
    </row>
    <row r="6207" spans="1:4">
      <c r="A6207" s="11"/>
      <c r="B6207" s="4">
        <v>6180</v>
      </c>
      <c r="C6207" s="11"/>
      <c r="D6207" s="11"/>
    </row>
    <row r="6208" spans="1:4">
      <c r="A6208" s="11"/>
      <c r="B6208" s="4">
        <v>6181</v>
      </c>
      <c r="C6208" s="11"/>
      <c r="D6208" s="11"/>
    </row>
    <row r="6209" spans="1:4">
      <c r="A6209" s="11"/>
      <c r="B6209" s="4">
        <v>6182</v>
      </c>
      <c r="C6209" s="11"/>
      <c r="D6209" s="11"/>
    </row>
    <row r="6210" spans="1:4">
      <c r="A6210" s="11"/>
      <c r="B6210" s="4">
        <v>6183</v>
      </c>
      <c r="C6210" s="11"/>
      <c r="D6210" s="11"/>
    </row>
    <row r="6211" spans="1:4">
      <c r="A6211" s="11"/>
      <c r="B6211" s="4">
        <v>6184</v>
      </c>
      <c r="C6211" s="11"/>
      <c r="D6211" s="11"/>
    </row>
    <row r="6212" spans="1:4">
      <c r="A6212" s="11"/>
      <c r="B6212" s="4">
        <v>6185</v>
      </c>
      <c r="C6212" s="11"/>
      <c r="D6212" s="11"/>
    </row>
    <row r="6213" spans="1:4">
      <c r="A6213" s="11"/>
      <c r="B6213" s="4">
        <v>6186</v>
      </c>
      <c r="C6213" s="11"/>
      <c r="D6213" s="11"/>
    </row>
    <row r="6214" spans="1:4">
      <c r="A6214" s="11"/>
      <c r="B6214" s="4">
        <v>6187</v>
      </c>
      <c r="C6214" s="11"/>
      <c r="D6214" s="11"/>
    </row>
    <row r="6215" spans="1:4">
      <c r="A6215" s="11"/>
      <c r="B6215" s="4">
        <v>6188</v>
      </c>
      <c r="C6215" s="11"/>
      <c r="D6215" s="11"/>
    </row>
    <row r="6216" spans="1:4">
      <c r="A6216" s="11"/>
      <c r="B6216" s="4">
        <v>6189</v>
      </c>
      <c r="C6216" s="11"/>
      <c r="D6216" s="11"/>
    </row>
    <row r="6217" spans="1:4">
      <c r="A6217" s="11"/>
      <c r="B6217" s="4">
        <v>6190</v>
      </c>
      <c r="C6217" s="11"/>
      <c r="D6217" s="11"/>
    </row>
    <row r="6218" spans="1:4">
      <c r="A6218" s="11"/>
      <c r="B6218" s="4">
        <v>6191</v>
      </c>
      <c r="C6218" s="11"/>
      <c r="D6218" s="11"/>
    </row>
    <row r="6219" spans="1:4">
      <c r="A6219" s="11"/>
      <c r="B6219" s="4">
        <v>6192</v>
      </c>
      <c r="C6219" s="11"/>
      <c r="D6219" s="11"/>
    </row>
    <row r="6220" spans="1:4">
      <c r="A6220" s="11"/>
      <c r="B6220" s="4">
        <v>6193</v>
      </c>
      <c r="C6220" s="11"/>
      <c r="D6220" s="11"/>
    </row>
    <row r="6221" spans="1:4">
      <c r="A6221" s="11"/>
      <c r="B6221" s="4">
        <v>6194</v>
      </c>
      <c r="C6221" s="11"/>
      <c r="D6221" s="11"/>
    </row>
    <row r="6222" spans="1:4">
      <c r="A6222" s="11"/>
      <c r="B6222" s="4">
        <v>6195</v>
      </c>
      <c r="C6222" s="11"/>
      <c r="D6222" s="11"/>
    </row>
    <row r="6223" spans="1:4">
      <c r="A6223" s="11"/>
      <c r="B6223" s="4">
        <v>6196</v>
      </c>
      <c r="C6223" s="11"/>
      <c r="D6223" s="11"/>
    </row>
    <row r="6224" spans="1:4">
      <c r="A6224" s="11"/>
      <c r="B6224" s="4">
        <v>6197</v>
      </c>
      <c r="C6224" s="11"/>
      <c r="D6224" s="11"/>
    </row>
    <row r="6225" spans="1:4">
      <c r="A6225" s="11"/>
      <c r="B6225" s="4">
        <v>6198</v>
      </c>
      <c r="C6225" s="11"/>
      <c r="D6225" s="11"/>
    </row>
    <row r="6226" spans="1:4">
      <c r="A6226" s="11"/>
      <c r="B6226" s="4">
        <v>6199</v>
      </c>
      <c r="C6226" s="11"/>
      <c r="D6226" s="11"/>
    </row>
    <row r="6227" spans="1:4">
      <c r="A6227" s="11"/>
      <c r="B6227" s="4">
        <v>6200</v>
      </c>
      <c r="C6227" s="11"/>
      <c r="D6227" s="11"/>
    </row>
    <row r="6228" spans="1:4">
      <c r="A6228" s="11"/>
      <c r="B6228" s="4">
        <v>6201</v>
      </c>
      <c r="C6228" s="11"/>
      <c r="D6228" s="11"/>
    </row>
    <row r="6229" spans="1:4">
      <c r="A6229" s="11"/>
      <c r="B6229" s="4">
        <v>6202</v>
      </c>
      <c r="C6229" s="11"/>
      <c r="D6229" s="11"/>
    </row>
    <row r="6230" spans="1:4">
      <c r="A6230" s="11"/>
      <c r="B6230" s="4">
        <v>6203</v>
      </c>
      <c r="C6230" s="11"/>
      <c r="D6230" s="11"/>
    </row>
    <row r="6231" spans="1:4">
      <c r="A6231" s="11"/>
      <c r="B6231" s="4">
        <v>6204</v>
      </c>
      <c r="C6231" s="11"/>
      <c r="D6231" s="11"/>
    </row>
    <row r="6232" spans="1:4">
      <c r="A6232" s="11"/>
      <c r="B6232" s="4">
        <v>6205</v>
      </c>
      <c r="C6232" s="11"/>
      <c r="D6232" s="11"/>
    </row>
    <row r="6233" spans="1:4">
      <c r="A6233" s="11"/>
      <c r="B6233" s="4">
        <v>6206</v>
      </c>
      <c r="C6233" s="11"/>
      <c r="D6233" s="11"/>
    </row>
    <row r="6234" spans="1:4">
      <c r="A6234" s="11"/>
      <c r="B6234" s="4">
        <v>6207</v>
      </c>
      <c r="C6234" s="11"/>
      <c r="D6234" s="11"/>
    </row>
    <row r="6235" spans="1:4">
      <c r="A6235" s="11"/>
      <c r="B6235" s="4">
        <v>6208</v>
      </c>
      <c r="C6235" s="11"/>
      <c r="D6235" s="11"/>
    </row>
    <row r="6236" spans="1:4">
      <c r="A6236" s="11"/>
      <c r="B6236" s="4">
        <v>6209</v>
      </c>
      <c r="C6236" s="11"/>
      <c r="D6236" s="11"/>
    </row>
    <row r="6237" spans="1:4">
      <c r="A6237" s="11"/>
      <c r="B6237" s="4">
        <v>6210</v>
      </c>
      <c r="C6237" s="11"/>
      <c r="D6237" s="11"/>
    </row>
    <row r="6238" spans="1:4">
      <c r="A6238" s="11"/>
      <c r="B6238" s="4">
        <v>6211</v>
      </c>
      <c r="C6238" s="11"/>
      <c r="D6238" s="11"/>
    </row>
    <row r="6239" spans="1:4">
      <c r="A6239" s="11"/>
      <c r="B6239" s="4">
        <v>6212</v>
      </c>
      <c r="C6239" s="11"/>
      <c r="D6239" s="11"/>
    </row>
    <row r="6240" spans="1:4">
      <c r="A6240" s="11"/>
      <c r="B6240" s="4">
        <v>6213</v>
      </c>
      <c r="C6240" s="11"/>
      <c r="D6240" s="11"/>
    </row>
    <row r="6241" spans="1:4">
      <c r="A6241" s="11"/>
      <c r="B6241" s="4">
        <v>6214</v>
      </c>
      <c r="C6241" s="11"/>
      <c r="D6241" s="11"/>
    </row>
    <row r="6242" spans="1:4">
      <c r="A6242" s="11"/>
      <c r="B6242" s="4">
        <v>6215</v>
      </c>
      <c r="C6242" s="11"/>
      <c r="D6242" s="11"/>
    </row>
    <row r="6243" spans="1:4">
      <c r="A6243" s="11"/>
      <c r="B6243" s="4">
        <v>6216</v>
      </c>
      <c r="C6243" s="11"/>
      <c r="D6243" s="11"/>
    </row>
    <row r="6244" spans="1:4">
      <c r="A6244" s="11"/>
      <c r="B6244" s="4">
        <v>6217</v>
      </c>
      <c r="C6244" s="11"/>
      <c r="D6244" s="11"/>
    </row>
    <row r="6245" spans="1:4">
      <c r="A6245" s="11"/>
      <c r="B6245" s="4">
        <v>6218</v>
      </c>
      <c r="C6245" s="11"/>
      <c r="D6245" s="11"/>
    </row>
    <row r="6246" spans="1:4">
      <c r="A6246" s="11"/>
      <c r="B6246" s="4">
        <v>6219</v>
      </c>
      <c r="C6246" s="11"/>
      <c r="D6246" s="11"/>
    </row>
    <row r="6247" spans="1:4">
      <c r="A6247" s="11"/>
      <c r="B6247" s="4">
        <v>6220</v>
      </c>
      <c r="C6247" s="11"/>
      <c r="D6247" s="11"/>
    </row>
    <row r="6248" spans="1:4">
      <c r="A6248" s="11"/>
      <c r="B6248" s="4">
        <v>6221</v>
      </c>
      <c r="C6248" s="11"/>
      <c r="D6248" s="11"/>
    </row>
    <row r="6249" spans="1:4">
      <c r="A6249" s="11"/>
      <c r="B6249" s="4">
        <v>6222</v>
      </c>
      <c r="C6249" s="11"/>
      <c r="D6249" s="11"/>
    </row>
    <row r="6250" spans="1:4">
      <c r="A6250" s="11"/>
      <c r="B6250" s="4">
        <v>6223</v>
      </c>
      <c r="C6250" s="11"/>
      <c r="D6250" s="11"/>
    </row>
    <row r="6251" spans="1:4">
      <c r="A6251" s="11"/>
      <c r="B6251" s="4">
        <v>6224</v>
      </c>
      <c r="C6251" s="11"/>
      <c r="D6251" s="11"/>
    </row>
    <row r="6252" spans="1:4">
      <c r="A6252" s="11"/>
      <c r="B6252" s="4">
        <v>6225</v>
      </c>
      <c r="C6252" s="11"/>
      <c r="D6252" s="11"/>
    </row>
    <row r="6253" spans="1:4">
      <c r="A6253" s="11"/>
      <c r="B6253" s="4">
        <v>6226</v>
      </c>
      <c r="C6253" s="11"/>
      <c r="D6253" s="11"/>
    </row>
    <row r="6254" spans="1:4">
      <c r="A6254" s="11"/>
      <c r="B6254" s="4">
        <v>6227</v>
      </c>
      <c r="C6254" s="11"/>
      <c r="D6254" s="11"/>
    </row>
    <row r="6255" spans="1:4">
      <c r="A6255" s="11"/>
      <c r="B6255" s="4">
        <v>6228</v>
      </c>
      <c r="C6255" s="11"/>
      <c r="D6255" s="11"/>
    </row>
    <row r="6256" spans="1:4">
      <c r="A6256" s="11"/>
      <c r="B6256" s="4">
        <v>6229</v>
      </c>
      <c r="C6256" s="11"/>
      <c r="D6256" s="11"/>
    </row>
    <row r="6257" spans="1:4">
      <c r="A6257" s="11"/>
      <c r="B6257" s="4">
        <v>6230</v>
      </c>
      <c r="C6257" s="11"/>
      <c r="D6257" s="11"/>
    </row>
    <row r="6258" spans="1:4">
      <c r="A6258" s="11"/>
      <c r="B6258" s="4">
        <v>6231</v>
      </c>
      <c r="C6258" s="11"/>
      <c r="D6258" s="11"/>
    </row>
    <row r="6259" spans="1:4">
      <c r="A6259" s="11"/>
      <c r="B6259" s="4">
        <v>6232</v>
      </c>
      <c r="C6259" s="11"/>
      <c r="D6259" s="11"/>
    </row>
    <row r="6260" spans="1:4">
      <c r="A6260" s="11"/>
      <c r="B6260" s="4">
        <v>6233</v>
      </c>
      <c r="C6260" s="11"/>
      <c r="D6260" s="11"/>
    </row>
    <row r="6261" spans="1:4">
      <c r="A6261" s="11"/>
      <c r="B6261" s="4">
        <v>6234</v>
      </c>
      <c r="C6261" s="11"/>
      <c r="D6261" s="11"/>
    </row>
    <row r="6262" spans="1:4">
      <c r="A6262" s="11"/>
      <c r="B6262" s="4">
        <v>6235</v>
      </c>
      <c r="C6262" s="11"/>
      <c r="D6262" s="11"/>
    </row>
    <row r="6263" spans="1:4">
      <c r="A6263" s="11"/>
      <c r="B6263" s="4">
        <v>6236</v>
      </c>
      <c r="C6263" s="11"/>
      <c r="D6263" s="11"/>
    </row>
    <row r="6264" spans="1:4">
      <c r="A6264" s="11"/>
      <c r="B6264" s="4">
        <v>6237</v>
      </c>
      <c r="C6264" s="11"/>
      <c r="D6264" s="11"/>
    </row>
    <row r="6265" spans="1:4">
      <c r="A6265" s="11"/>
      <c r="B6265" s="4">
        <v>6238</v>
      </c>
      <c r="C6265" s="11"/>
      <c r="D6265" s="11"/>
    </row>
    <row r="6266" spans="1:4">
      <c r="A6266" s="11"/>
      <c r="B6266" s="4">
        <v>6239</v>
      </c>
      <c r="C6266" s="11"/>
      <c r="D6266" s="11"/>
    </row>
    <row r="6267" spans="1:4">
      <c r="A6267" s="11"/>
      <c r="B6267" s="4">
        <v>6240</v>
      </c>
      <c r="C6267" s="11"/>
      <c r="D6267" s="11"/>
    </row>
    <row r="6268" spans="1:4">
      <c r="A6268" s="11"/>
      <c r="B6268" s="4">
        <v>6241</v>
      </c>
      <c r="C6268" s="11"/>
      <c r="D6268" s="11"/>
    </row>
    <row r="6269" spans="1:4">
      <c r="A6269" s="11"/>
      <c r="B6269" s="4">
        <v>6242</v>
      </c>
      <c r="C6269" s="11"/>
      <c r="D6269" s="11"/>
    </row>
    <row r="6270" spans="1:4">
      <c r="A6270" s="11"/>
      <c r="B6270" s="4">
        <v>6243</v>
      </c>
      <c r="C6270" s="11"/>
      <c r="D6270" s="11"/>
    </row>
    <row r="6271" spans="1:4">
      <c r="A6271" s="11"/>
      <c r="B6271" s="4">
        <v>6244</v>
      </c>
      <c r="C6271" s="11"/>
      <c r="D6271" s="11"/>
    </row>
    <row r="6272" spans="1:4">
      <c r="A6272" s="11"/>
      <c r="B6272" s="4">
        <v>6245</v>
      </c>
      <c r="C6272" s="11"/>
      <c r="D6272" s="11"/>
    </row>
    <row r="6273" spans="1:4">
      <c r="A6273" s="11"/>
      <c r="B6273" s="4">
        <v>6246</v>
      </c>
      <c r="C6273" s="11"/>
      <c r="D6273" s="11"/>
    </row>
    <row r="6274" spans="1:4">
      <c r="A6274" s="11"/>
      <c r="B6274" s="4">
        <v>6247</v>
      </c>
      <c r="C6274" s="11"/>
      <c r="D6274" s="11"/>
    </row>
    <row r="6275" spans="1:4">
      <c r="A6275" s="11"/>
      <c r="B6275" s="4">
        <v>6248</v>
      </c>
      <c r="C6275" s="11"/>
      <c r="D6275" s="11"/>
    </row>
    <row r="6276" spans="1:4">
      <c r="A6276" s="11"/>
      <c r="B6276" s="4">
        <v>6249</v>
      </c>
      <c r="C6276" s="11"/>
      <c r="D6276" s="11"/>
    </row>
    <row r="6277" spans="1:4">
      <c r="A6277" s="11"/>
      <c r="B6277" s="4">
        <v>6250</v>
      </c>
      <c r="C6277" s="11"/>
      <c r="D6277" s="11"/>
    </row>
    <row r="6278" spans="1:4">
      <c r="A6278" s="11"/>
      <c r="B6278" s="4">
        <v>6251</v>
      </c>
      <c r="C6278" s="11"/>
      <c r="D6278" s="11"/>
    </row>
    <row r="6279" spans="1:4">
      <c r="A6279" s="11"/>
      <c r="B6279" s="4">
        <v>6252</v>
      </c>
      <c r="C6279" s="11"/>
      <c r="D6279" s="11"/>
    </row>
    <row r="6280" spans="1:4">
      <c r="A6280" s="11"/>
      <c r="B6280" s="4">
        <v>6253</v>
      </c>
      <c r="C6280" s="11"/>
      <c r="D6280" s="11"/>
    </row>
    <row r="6281" spans="1:4">
      <c r="A6281" s="11"/>
      <c r="B6281" s="4">
        <v>6254</v>
      </c>
      <c r="C6281" s="11"/>
      <c r="D6281" s="11"/>
    </row>
    <row r="6282" spans="1:4">
      <c r="A6282" s="11"/>
      <c r="B6282" s="4">
        <v>6255</v>
      </c>
      <c r="C6282" s="11"/>
      <c r="D6282" s="11"/>
    </row>
    <row r="6283" spans="1:4">
      <c r="A6283" s="11"/>
      <c r="B6283" s="4">
        <v>6256</v>
      </c>
      <c r="C6283" s="11"/>
      <c r="D6283" s="11"/>
    </row>
    <row r="6284" spans="1:4">
      <c r="A6284" s="11"/>
      <c r="B6284" s="4">
        <v>6257</v>
      </c>
      <c r="C6284" s="11"/>
      <c r="D6284" s="11"/>
    </row>
    <row r="6285" spans="1:4">
      <c r="A6285" s="11"/>
      <c r="B6285" s="4">
        <v>6258</v>
      </c>
      <c r="C6285" s="11"/>
      <c r="D6285" s="11"/>
    </row>
    <row r="6286" spans="1:4">
      <c r="A6286" s="11"/>
      <c r="B6286" s="4">
        <v>6259</v>
      </c>
      <c r="C6286" s="11"/>
      <c r="D6286" s="11"/>
    </row>
    <row r="6287" spans="1:4">
      <c r="A6287" s="11"/>
      <c r="B6287" s="4">
        <v>6260</v>
      </c>
      <c r="C6287" s="11"/>
      <c r="D6287" s="11"/>
    </row>
    <row r="6288" spans="1:4">
      <c r="A6288" s="11"/>
      <c r="B6288" s="4">
        <v>6261</v>
      </c>
      <c r="C6288" s="11"/>
      <c r="D6288" s="11"/>
    </row>
    <row r="6289" spans="1:4">
      <c r="A6289" s="11"/>
      <c r="B6289" s="4">
        <v>6262</v>
      </c>
      <c r="C6289" s="11"/>
      <c r="D6289" s="11"/>
    </row>
    <row r="6290" spans="1:4">
      <c r="A6290" s="11"/>
      <c r="B6290" s="4">
        <v>6263</v>
      </c>
      <c r="C6290" s="11"/>
      <c r="D6290" s="11"/>
    </row>
    <row r="6291" spans="1:4">
      <c r="A6291" s="11"/>
      <c r="B6291" s="4">
        <v>6264</v>
      </c>
      <c r="C6291" s="11"/>
      <c r="D6291" s="11"/>
    </row>
    <row r="6292" spans="1:4">
      <c r="A6292" s="11"/>
      <c r="B6292" s="4">
        <v>6265</v>
      </c>
      <c r="C6292" s="11"/>
      <c r="D6292" s="11"/>
    </row>
    <row r="6293" spans="1:4">
      <c r="A6293" s="11"/>
      <c r="B6293" s="4">
        <v>6266</v>
      </c>
      <c r="C6293" s="11"/>
      <c r="D6293" s="11"/>
    </row>
    <row r="6294" spans="1:4">
      <c r="A6294" s="11"/>
      <c r="B6294" s="4">
        <v>6267</v>
      </c>
      <c r="C6294" s="11"/>
      <c r="D6294" s="11"/>
    </row>
    <row r="6295" spans="1:4">
      <c r="A6295" s="11"/>
      <c r="B6295" s="4">
        <v>6268</v>
      </c>
      <c r="C6295" s="11"/>
      <c r="D6295" s="11"/>
    </row>
    <row r="6296" spans="1:4">
      <c r="A6296" s="11"/>
      <c r="B6296" s="4">
        <v>6269</v>
      </c>
      <c r="C6296" s="11"/>
      <c r="D6296" s="11"/>
    </row>
    <row r="6297" spans="1:4">
      <c r="A6297" s="11"/>
      <c r="B6297" s="4">
        <v>6270</v>
      </c>
      <c r="C6297" s="11"/>
      <c r="D6297" s="11"/>
    </row>
    <row r="6298" spans="1:4">
      <c r="A6298" s="11"/>
      <c r="B6298" s="4">
        <v>6271</v>
      </c>
      <c r="C6298" s="11"/>
      <c r="D6298" s="11"/>
    </row>
    <row r="6299" spans="1:4">
      <c r="A6299" s="11"/>
      <c r="B6299" s="4">
        <v>6272</v>
      </c>
      <c r="C6299" s="11"/>
      <c r="D6299" s="11"/>
    </row>
    <row r="6300" spans="1:4">
      <c r="A6300" s="11"/>
      <c r="B6300" s="4">
        <v>6273</v>
      </c>
      <c r="C6300" s="11"/>
      <c r="D6300" s="11"/>
    </row>
    <row r="6301" spans="1:4">
      <c r="A6301" s="11"/>
      <c r="B6301" s="4">
        <v>6274</v>
      </c>
      <c r="C6301" s="11"/>
      <c r="D6301" s="11"/>
    </row>
    <row r="6302" spans="1:4">
      <c r="A6302" s="11"/>
      <c r="B6302" s="4">
        <v>6275</v>
      </c>
      <c r="C6302" s="11"/>
      <c r="D6302" s="11"/>
    </row>
    <row r="6303" spans="1:4">
      <c r="A6303" s="11"/>
      <c r="B6303" s="4">
        <v>6276</v>
      </c>
      <c r="C6303" s="11"/>
      <c r="D6303" s="11"/>
    </row>
    <row r="6304" spans="1:4">
      <c r="A6304" s="11"/>
      <c r="B6304" s="4">
        <v>6277</v>
      </c>
      <c r="C6304" s="11"/>
      <c r="D6304" s="11"/>
    </row>
    <row r="6305" spans="1:4">
      <c r="A6305" s="11"/>
      <c r="B6305" s="4">
        <v>6278</v>
      </c>
      <c r="C6305" s="11"/>
      <c r="D6305" s="11"/>
    </row>
    <row r="6306" spans="1:4">
      <c r="A6306" s="11"/>
      <c r="B6306" s="4">
        <v>6279</v>
      </c>
      <c r="C6306" s="11"/>
      <c r="D6306" s="11"/>
    </row>
    <row r="6307" spans="1:4">
      <c r="A6307" s="11"/>
      <c r="B6307" s="4">
        <v>6280</v>
      </c>
      <c r="C6307" s="11"/>
      <c r="D6307" s="11"/>
    </row>
    <row r="6308" spans="1:4">
      <c r="A6308" s="11"/>
      <c r="B6308" s="4">
        <v>6281</v>
      </c>
      <c r="C6308" s="11"/>
      <c r="D6308" s="11"/>
    </row>
    <row r="6309" spans="1:4">
      <c r="A6309" s="11"/>
      <c r="B6309" s="4">
        <v>6282</v>
      </c>
      <c r="C6309" s="11"/>
      <c r="D6309" s="11"/>
    </row>
    <row r="6310" spans="1:4">
      <c r="A6310" s="11"/>
      <c r="B6310" s="4">
        <v>6283</v>
      </c>
      <c r="C6310" s="11"/>
      <c r="D6310" s="11"/>
    </row>
    <row r="6311" spans="1:4">
      <c r="A6311" s="11"/>
      <c r="B6311" s="4">
        <v>6284</v>
      </c>
      <c r="C6311" s="11"/>
      <c r="D6311" s="11"/>
    </row>
    <row r="6312" spans="1:4">
      <c r="A6312" s="11"/>
      <c r="B6312" s="4">
        <v>6285</v>
      </c>
      <c r="C6312" s="11"/>
      <c r="D6312" s="11"/>
    </row>
    <row r="6313" spans="1:4">
      <c r="A6313" s="11"/>
      <c r="B6313" s="4">
        <v>6286</v>
      </c>
      <c r="C6313" s="11"/>
      <c r="D6313" s="11"/>
    </row>
    <row r="6314" spans="1:4">
      <c r="A6314" s="11"/>
      <c r="B6314" s="4">
        <v>6287</v>
      </c>
      <c r="C6314" s="11"/>
      <c r="D6314" s="11"/>
    </row>
    <row r="6315" spans="1:4">
      <c r="A6315" s="11"/>
      <c r="B6315" s="4">
        <v>6288</v>
      </c>
      <c r="C6315" s="11"/>
      <c r="D6315" s="11"/>
    </row>
    <row r="6316" spans="1:4">
      <c r="A6316" s="11"/>
      <c r="B6316" s="4">
        <v>6289</v>
      </c>
      <c r="C6316" s="11"/>
      <c r="D6316" s="11"/>
    </row>
    <row r="6317" spans="1:4">
      <c r="A6317" s="11"/>
      <c r="B6317" s="4">
        <v>6290</v>
      </c>
      <c r="C6317" s="11"/>
      <c r="D6317" s="11"/>
    </row>
    <row r="6318" spans="1:4">
      <c r="A6318" s="11"/>
      <c r="B6318" s="4">
        <v>6291</v>
      </c>
      <c r="C6318" s="11"/>
      <c r="D6318" s="11"/>
    </row>
    <row r="6319" spans="1:4">
      <c r="A6319" s="11"/>
      <c r="B6319" s="4">
        <v>6292</v>
      </c>
      <c r="C6319" s="11"/>
      <c r="D6319" s="11"/>
    </row>
    <row r="6320" spans="1:4">
      <c r="A6320" s="11"/>
      <c r="B6320" s="4">
        <v>6293</v>
      </c>
      <c r="C6320" s="11"/>
      <c r="D6320" s="11"/>
    </row>
    <row r="6321" spans="1:4">
      <c r="A6321" s="11"/>
      <c r="B6321" s="4">
        <v>6294</v>
      </c>
      <c r="C6321" s="11"/>
      <c r="D6321" s="11"/>
    </row>
    <row r="6322" spans="1:4">
      <c r="A6322" s="11"/>
      <c r="B6322" s="4">
        <v>6295</v>
      </c>
      <c r="C6322" s="11"/>
      <c r="D6322" s="11"/>
    </row>
    <row r="6323" spans="1:4">
      <c r="A6323" s="11"/>
      <c r="B6323" s="4">
        <v>6296</v>
      </c>
      <c r="C6323" s="11"/>
      <c r="D6323" s="11"/>
    </row>
    <row r="6324" spans="1:4">
      <c r="A6324" s="11"/>
      <c r="B6324" s="4">
        <v>6297</v>
      </c>
      <c r="C6324" s="11"/>
      <c r="D6324" s="11"/>
    </row>
    <row r="6325" spans="1:4">
      <c r="A6325" s="11"/>
      <c r="B6325" s="4">
        <v>6298</v>
      </c>
      <c r="C6325" s="11"/>
      <c r="D6325" s="11"/>
    </row>
    <row r="6326" spans="1:4">
      <c r="A6326" s="11"/>
      <c r="B6326" s="4">
        <v>6299</v>
      </c>
      <c r="C6326" s="11"/>
      <c r="D6326" s="11"/>
    </row>
    <row r="6327" spans="1:4">
      <c r="A6327" s="11"/>
      <c r="B6327" s="4">
        <v>6300</v>
      </c>
      <c r="C6327" s="11"/>
      <c r="D6327" s="11"/>
    </row>
    <row r="6328" spans="1:4">
      <c r="A6328" s="11"/>
      <c r="B6328" s="4">
        <v>6301</v>
      </c>
      <c r="C6328" s="11"/>
      <c r="D6328" s="11"/>
    </row>
    <row r="6329" spans="1:4">
      <c r="A6329" s="11"/>
      <c r="B6329" s="4">
        <v>6302</v>
      </c>
      <c r="C6329" s="11"/>
      <c r="D6329" s="11"/>
    </row>
    <row r="6330" spans="1:4">
      <c r="A6330" s="11"/>
      <c r="B6330" s="4">
        <v>6303</v>
      </c>
      <c r="C6330" s="11"/>
      <c r="D6330" s="11"/>
    </row>
    <row r="6331" spans="1:4">
      <c r="A6331" s="11"/>
      <c r="B6331" s="4">
        <v>6304</v>
      </c>
      <c r="C6331" s="11"/>
      <c r="D6331" s="11"/>
    </row>
    <row r="6332" spans="1:4">
      <c r="A6332" s="11"/>
      <c r="B6332" s="4">
        <v>6305</v>
      </c>
      <c r="C6332" s="11"/>
      <c r="D6332" s="11"/>
    </row>
    <row r="6333" spans="1:4">
      <c r="A6333" s="11"/>
      <c r="B6333" s="4">
        <v>6306</v>
      </c>
      <c r="C6333" s="11"/>
      <c r="D6333" s="11"/>
    </row>
    <row r="6334" spans="1:4">
      <c r="A6334" s="11"/>
      <c r="B6334" s="4">
        <v>6307</v>
      </c>
      <c r="C6334" s="11"/>
      <c r="D6334" s="11"/>
    </row>
    <row r="6335" spans="1:4">
      <c r="A6335" s="11"/>
      <c r="B6335" s="4">
        <v>6308</v>
      </c>
      <c r="C6335" s="11"/>
      <c r="D6335" s="11"/>
    </row>
    <row r="6336" spans="1:4">
      <c r="A6336" s="11"/>
      <c r="B6336" s="4">
        <v>6309</v>
      </c>
      <c r="C6336" s="11"/>
      <c r="D6336" s="11"/>
    </row>
    <row r="6337" spans="1:4">
      <c r="A6337" s="11"/>
      <c r="B6337" s="4">
        <v>6310</v>
      </c>
      <c r="C6337" s="11"/>
      <c r="D6337" s="11"/>
    </row>
    <row r="6338" spans="1:4">
      <c r="A6338" s="11"/>
      <c r="B6338" s="4">
        <v>6311</v>
      </c>
      <c r="C6338" s="11"/>
      <c r="D6338" s="11"/>
    </row>
    <row r="6339" spans="1:4">
      <c r="A6339" s="11"/>
      <c r="B6339" s="4">
        <v>6312</v>
      </c>
      <c r="C6339" s="11"/>
      <c r="D6339" s="11"/>
    </row>
    <row r="6340" spans="1:4">
      <c r="A6340" s="11"/>
      <c r="B6340" s="4">
        <v>6313</v>
      </c>
      <c r="C6340" s="11"/>
      <c r="D6340" s="11"/>
    </row>
    <row r="6341" spans="1:4">
      <c r="A6341" s="11"/>
      <c r="B6341" s="4">
        <v>6314</v>
      </c>
      <c r="C6341" s="11"/>
      <c r="D6341" s="11"/>
    </row>
    <row r="6342" spans="1:4">
      <c r="A6342" s="11"/>
      <c r="B6342" s="4">
        <v>6315</v>
      </c>
      <c r="C6342" s="11"/>
      <c r="D6342" s="11"/>
    </row>
    <row r="6343" spans="1:4">
      <c r="A6343" s="11"/>
      <c r="B6343" s="4">
        <v>6316</v>
      </c>
      <c r="C6343" s="11"/>
      <c r="D6343" s="11"/>
    </row>
    <row r="6344" spans="1:4">
      <c r="A6344" s="11"/>
      <c r="B6344" s="4">
        <v>6317</v>
      </c>
      <c r="C6344" s="11"/>
      <c r="D6344" s="11"/>
    </row>
    <row r="6345" spans="1:4">
      <c r="A6345" s="11"/>
      <c r="B6345" s="4">
        <v>6318</v>
      </c>
      <c r="C6345" s="11"/>
      <c r="D6345" s="11"/>
    </row>
    <row r="6346" spans="1:4">
      <c r="A6346" s="11"/>
      <c r="B6346" s="4">
        <v>6319</v>
      </c>
      <c r="C6346" s="11"/>
      <c r="D6346" s="11"/>
    </row>
    <row r="6347" spans="1:4">
      <c r="A6347" s="11"/>
      <c r="B6347" s="4">
        <v>6320</v>
      </c>
      <c r="C6347" s="11"/>
      <c r="D6347" s="11"/>
    </row>
    <row r="6348" spans="1:4">
      <c r="A6348" s="11"/>
      <c r="B6348" s="4">
        <v>6321</v>
      </c>
      <c r="C6348" s="11"/>
      <c r="D6348" s="11"/>
    </row>
    <row r="6349" spans="1:4">
      <c r="A6349" s="11"/>
      <c r="B6349" s="4">
        <v>6322</v>
      </c>
      <c r="C6349" s="11"/>
      <c r="D6349" s="11"/>
    </row>
    <row r="6350" spans="1:4">
      <c r="A6350" s="11"/>
      <c r="B6350" s="4">
        <v>6323</v>
      </c>
      <c r="C6350" s="11"/>
      <c r="D6350" s="11"/>
    </row>
    <row r="6351" spans="1:4">
      <c r="A6351" s="11"/>
      <c r="B6351" s="4">
        <v>6324</v>
      </c>
      <c r="C6351" s="11"/>
      <c r="D6351" s="11"/>
    </row>
    <row r="6352" spans="1:4">
      <c r="A6352" s="11"/>
      <c r="B6352" s="4">
        <v>6325</v>
      </c>
      <c r="C6352" s="11"/>
      <c r="D6352" s="11"/>
    </row>
    <row r="6353" spans="1:4">
      <c r="A6353" s="11"/>
      <c r="B6353" s="4">
        <v>6326</v>
      </c>
      <c r="C6353" s="11"/>
      <c r="D6353" s="11"/>
    </row>
    <row r="6354" spans="1:4">
      <c r="A6354" s="11"/>
      <c r="B6354" s="4">
        <v>6327</v>
      </c>
      <c r="C6354" s="11"/>
      <c r="D6354" s="11"/>
    </row>
    <row r="6355" spans="1:4">
      <c r="A6355" s="11"/>
      <c r="B6355" s="4">
        <v>6328</v>
      </c>
      <c r="C6355" s="11"/>
      <c r="D6355" s="11"/>
    </row>
    <row r="6356" spans="1:4">
      <c r="A6356" s="11"/>
      <c r="B6356" s="4">
        <v>6329</v>
      </c>
      <c r="C6356" s="11"/>
      <c r="D6356" s="11"/>
    </row>
    <row r="6357" spans="1:4">
      <c r="A6357" s="11"/>
      <c r="B6357" s="4">
        <v>6330</v>
      </c>
      <c r="C6357" s="11"/>
      <c r="D6357" s="11"/>
    </row>
    <row r="6358" spans="1:4">
      <c r="A6358" s="11"/>
      <c r="B6358" s="4">
        <v>6331</v>
      </c>
      <c r="C6358" s="11"/>
      <c r="D6358" s="11"/>
    </row>
    <row r="6359" spans="1:4">
      <c r="A6359" s="11"/>
      <c r="B6359" s="4">
        <v>6332</v>
      </c>
      <c r="C6359" s="11"/>
      <c r="D6359" s="11"/>
    </row>
    <row r="6360" spans="1:4">
      <c r="A6360" s="11"/>
      <c r="B6360" s="4">
        <v>6333</v>
      </c>
      <c r="C6360" s="11"/>
      <c r="D6360" s="11"/>
    </row>
    <row r="6361" spans="1:4">
      <c r="A6361" s="11"/>
      <c r="B6361" s="4">
        <v>6334</v>
      </c>
      <c r="C6361" s="11"/>
      <c r="D6361" s="11"/>
    </row>
    <row r="6362" spans="1:4">
      <c r="A6362" s="11"/>
      <c r="B6362" s="4">
        <v>6335</v>
      </c>
      <c r="C6362" s="11"/>
      <c r="D6362" s="11"/>
    </row>
    <row r="6363" spans="1:4">
      <c r="A6363" s="11"/>
      <c r="B6363" s="4">
        <v>6336</v>
      </c>
      <c r="C6363" s="11"/>
      <c r="D6363" s="11"/>
    </row>
    <row r="6364" spans="1:4">
      <c r="A6364" s="11"/>
      <c r="B6364" s="4">
        <v>6337</v>
      </c>
      <c r="C6364" s="11"/>
      <c r="D6364" s="11"/>
    </row>
    <row r="6365" spans="1:4">
      <c r="A6365" s="11"/>
      <c r="B6365" s="4">
        <v>6338</v>
      </c>
      <c r="C6365" s="11"/>
      <c r="D6365" s="11"/>
    </row>
    <row r="6366" spans="1:4">
      <c r="A6366" s="11"/>
      <c r="B6366" s="4">
        <v>6339</v>
      </c>
      <c r="C6366" s="11"/>
      <c r="D6366" s="11"/>
    </row>
    <row r="6367" spans="1:4">
      <c r="A6367" s="11"/>
      <c r="B6367" s="4">
        <v>6340</v>
      </c>
      <c r="C6367" s="11"/>
      <c r="D6367" s="11"/>
    </row>
    <row r="6368" spans="1:4">
      <c r="A6368" s="11"/>
      <c r="B6368" s="4">
        <v>6341</v>
      </c>
      <c r="C6368" s="11"/>
      <c r="D6368" s="11"/>
    </row>
    <row r="6369" spans="1:4">
      <c r="A6369" s="11"/>
      <c r="B6369" s="4">
        <v>6342</v>
      </c>
      <c r="C6369" s="11"/>
      <c r="D6369" s="11"/>
    </row>
    <row r="6370" spans="1:4">
      <c r="A6370" s="11"/>
      <c r="B6370" s="4">
        <v>6343</v>
      </c>
      <c r="C6370" s="11"/>
      <c r="D6370" s="11"/>
    </row>
    <row r="6371" spans="1:4">
      <c r="A6371" s="11"/>
      <c r="B6371" s="4">
        <v>6344</v>
      </c>
      <c r="C6371" s="11"/>
      <c r="D6371" s="11"/>
    </row>
    <row r="6372" spans="1:4">
      <c r="A6372" s="11"/>
      <c r="B6372" s="4">
        <v>6345</v>
      </c>
      <c r="C6372" s="11"/>
      <c r="D6372" s="11"/>
    </row>
    <row r="6373" spans="1:4">
      <c r="A6373" s="11"/>
      <c r="B6373" s="4">
        <v>6346</v>
      </c>
      <c r="C6373" s="11"/>
      <c r="D6373" s="11"/>
    </row>
    <row r="6374" spans="1:4">
      <c r="A6374" s="11"/>
      <c r="B6374" s="4">
        <v>6347</v>
      </c>
      <c r="C6374" s="11"/>
      <c r="D6374" s="11"/>
    </row>
    <row r="6375" spans="1:4">
      <c r="A6375" s="11"/>
      <c r="B6375" s="4">
        <v>6348</v>
      </c>
      <c r="C6375" s="11"/>
      <c r="D6375" s="11"/>
    </row>
    <row r="6376" spans="1:4">
      <c r="A6376" s="11"/>
      <c r="B6376" s="4">
        <v>6349</v>
      </c>
      <c r="C6376" s="11"/>
      <c r="D6376" s="11"/>
    </row>
    <row r="6377" spans="1:4">
      <c r="A6377" s="11"/>
      <c r="B6377" s="4">
        <v>6350</v>
      </c>
      <c r="C6377" s="11"/>
      <c r="D6377" s="11"/>
    </row>
    <row r="6378" spans="1:4">
      <c r="A6378" s="11"/>
      <c r="B6378" s="4">
        <v>6351</v>
      </c>
      <c r="C6378" s="11"/>
      <c r="D6378" s="11"/>
    </row>
    <row r="6379" spans="1:4">
      <c r="A6379" s="11"/>
      <c r="B6379" s="4">
        <v>6352</v>
      </c>
      <c r="C6379" s="11"/>
      <c r="D6379" s="11"/>
    </row>
    <row r="6380" spans="1:4">
      <c r="A6380" s="11"/>
      <c r="B6380" s="4">
        <v>6353</v>
      </c>
      <c r="C6380" s="11"/>
      <c r="D6380" s="11"/>
    </row>
    <row r="6381" spans="1:4">
      <c r="A6381" s="11"/>
      <c r="B6381" s="4">
        <v>6354</v>
      </c>
      <c r="C6381" s="11"/>
      <c r="D6381" s="11"/>
    </row>
    <row r="6382" spans="1:4">
      <c r="A6382" s="11"/>
      <c r="B6382" s="4">
        <v>6355</v>
      </c>
      <c r="C6382" s="11"/>
      <c r="D6382" s="11"/>
    </row>
    <row r="6383" spans="1:4">
      <c r="A6383" s="11"/>
      <c r="B6383" s="4">
        <v>6356</v>
      </c>
      <c r="C6383" s="11"/>
      <c r="D6383" s="11"/>
    </row>
    <row r="6384" spans="1:4">
      <c r="A6384" s="11"/>
      <c r="B6384" s="4">
        <v>6357</v>
      </c>
      <c r="C6384" s="11"/>
      <c r="D6384" s="11"/>
    </row>
    <row r="6385" spans="1:4">
      <c r="A6385" s="11"/>
      <c r="B6385" s="4">
        <v>6358</v>
      </c>
      <c r="C6385" s="11"/>
      <c r="D6385" s="11"/>
    </row>
    <row r="6386" spans="1:4">
      <c r="A6386" s="11"/>
      <c r="B6386" s="4">
        <v>6359</v>
      </c>
      <c r="C6386" s="11"/>
      <c r="D6386" s="11"/>
    </row>
    <row r="6387" spans="1:4">
      <c r="A6387" s="11"/>
      <c r="B6387" s="4">
        <v>6360</v>
      </c>
      <c r="C6387" s="11"/>
      <c r="D6387" s="11"/>
    </row>
    <row r="6388" spans="1:4">
      <c r="A6388" s="11"/>
      <c r="B6388" s="4">
        <v>6361</v>
      </c>
      <c r="C6388" s="11"/>
      <c r="D6388" s="11"/>
    </row>
    <row r="6389" spans="1:4">
      <c r="A6389" s="11"/>
      <c r="B6389" s="4">
        <v>6362</v>
      </c>
      <c r="C6389" s="11"/>
      <c r="D6389" s="11"/>
    </row>
    <row r="6390" spans="1:4">
      <c r="A6390" s="11"/>
      <c r="B6390" s="4">
        <v>6363</v>
      </c>
      <c r="C6390" s="11"/>
      <c r="D6390" s="11"/>
    </row>
    <row r="6391" spans="1:4">
      <c r="A6391" s="11"/>
      <c r="B6391" s="4">
        <v>6364</v>
      </c>
      <c r="C6391" s="11"/>
      <c r="D6391" s="11"/>
    </row>
    <row r="6392" spans="1:4">
      <c r="A6392" s="11"/>
      <c r="B6392" s="4">
        <v>6365</v>
      </c>
      <c r="C6392" s="11"/>
      <c r="D6392" s="11"/>
    </row>
    <row r="6393" spans="1:4">
      <c r="A6393" s="11"/>
      <c r="B6393" s="4">
        <v>6366</v>
      </c>
      <c r="C6393" s="11"/>
      <c r="D6393" s="11"/>
    </row>
    <row r="6394" spans="1:4">
      <c r="A6394" s="11"/>
      <c r="B6394" s="4">
        <v>6367</v>
      </c>
      <c r="C6394" s="11"/>
      <c r="D6394" s="11"/>
    </row>
    <row r="6395" spans="1:4">
      <c r="A6395" s="11"/>
      <c r="B6395" s="4">
        <v>6368</v>
      </c>
      <c r="C6395" s="11"/>
      <c r="D6395" s="11"/>
    </row>
    <row r="6396" spans="1:4">
      <c r="A6396" s="11"/>
      <c r="B6396" s="4">
        <v>6369</v>
      </c>
      <c r="C6396" s="11"/>
      <c r="D6396" s="11"/>
    </row>
    <row r="6397" spans="1:4">
      <c r="A6397" s="11"/>
      <c r="B6397" s="4">
        <v>6370</v>
      </c>
      <c r="C6397" s="11"/>
      <c r="D6397" s="11"/>
    </row>
    <row r="6398" spans="1:4">
      <c r="A6398" s="11"/>
      <c r="B6398" s="4">
        <v>6371</v>
      </c>
      <c r="C6398" s="11"/>
      <c r="D6398" s="11"/>
    </row>
    <row r="6399" spans="1:4">
      <c r="A6399" s="11"/>
      <c r="B6399" s="4">
        <v>6372</v>
      </c>
      <c r="C6399" s="11"/>
      <c r="D6399" s="11"/>
    </row>
    <row r="6400" spans="1:4">
      <c r="A6400" s="11"/>
      <c r="B6400" s="4">
        <v>6373</v>
      </c>
      <c r="C6400" s="11"/>
      <c r="D6400" s="11"/>
    </row>
    <row r="6401" spans="1:4">
      <c r="A6401" s="11"/>
      <c r="B6401" s="4">
        <v>6374</v>
      </c>
      <c r="C6401" s="11"/>
      <c r="D6401" s="11"/>
    </row>
    <row r="6402" spans="1:4">
      <c r="A6402" s="11"/>
      <c r="B6402" s="4">
        <v>6375</v>
      </c>
      <c r="C6402" s="11"/>
      <c r="D6402" s="11"/>
    </row>
    <row r="6403" spans="1:4">
      <c r="A6403" s="11"/>
      <c r="B6403" s="4">
        <v>6376</v>
      </c>
      <c r="C6403" s="11"/>
      <c r="D6403" s="11"/>
    </row>
    <row r="6404" spans="1:4">
      <c r="A6404" s="11"/>
      <c r="B6404" s="4">
        <v>6377</v>
      </c>
      <c r="C6404" s="11"/>
      <c r="D6404" s="11"/>
    </row>
    <row r="6405" spans="1:4">
      <c r="A6405" s="11"/>
      <c r="B6405" s="4">
        <v>6378</v>
      </c>
      <c r="C6405" s="11"/>
      <c r="D6405" s="11"/>
    </row>
    <row r="6406" spans="1:4">
      <c r="A6406" s="11"/>
      <c r="B6406" s="4">
        <v>6379</v>
      </c>
      <c r="C6406" s="11"/>
      <c r="D6406" s="11"/>
    </row>
    <row r="6407" spans="1:4">
      <c r="A6407" s="11"/>
      <c r="B6407" s="4">
        <v>6380</v>
      </c>
      <c r="C6407" s="11"/>
      <c r="D6407" s="11"/>
    </row>
    <row r="6408" spans="1:4">
      <c r="A6408" s="11"/>
      <c r="B6408" s="4">
        <v>6381</v>
      </c>
      <c r="C6408" s="11"/>
      <c r="D6408" s="11"/>
    </row>
    <row r="6409" spans="1:4">
      <c r="A6409" s="11"/>
      <c r="B6409" s="4">
        <v>6382</v>
      </c>
      <c r="C6409" s="11"/>
      <c r="D6409" s="11"/>
    </row>
    <row r="6410" spans="1:4">
      <c r="A6410" s="11"/>
      <c r="B6410" s="4">
        <v>6383</v>
      </c>
      <c r="C6410" s="11"/>
      <c r="D6410" s="11"/>
    </row>
    <row r="6411" spans="1:4">
      <c r="A6411" s="11"/>
      <c r="B6411" s="4">
        <v>6384</v>
      </c>
      <c r="C6411" s="11"/>
      <c r="D6411" s="11"/>
    </row>
    <row r="6412" spans="1:4">
      <c r="A6412" s="11"/>
      <c r="B6412" s="4">
        <v>6385</v>
      </c>
      <c r="C6412" s="11"/>
      <c r="D6412" s="11"/>
    </row>
    <row r="6413" spans="1:4">
      <c r="A6413" s="11"/>
      <c r="B6413" s="4">
        <v>6386</v>
      </c>
      <c r="C6413" s="11"/>
      <c r="D6413" s="11"/>
    </row>
    <row r="6414" spans="1:4">
      <c r="A6414" s="11"/>
      <c r="B6414" s="4">
        <v>6387</v>
      </c>
      <c r="C6414" s="11"/>
      <c r="D6414" s="11"/>
    </row>
    <row r="6415" spans="1:4">
      <c r="A6415" s="11"/>
      <c r="B6415" s="4">
        <v>6388</v>
      </c>
      <c r="C6415" s="11"/>
      <c r="D6415" s="11"/>
    </row>
    <row r="6416" spans="1:4">
      <c r="A6416" s="11"/>
      <c r="B6416" s="4">
        <v>6389</v>
      </c>
      <c r="C6416" s="11"/>
      <c r="D6416" s="11"/>
    </row>
    <row r="6417" spans="1:4">
      <c r="A6417" s="11"/>
      <c r="B6417" s="4">
        <v>6390</v>
      </c>
      <c r="C6417" s="11"/>
      <c r="D6417" s="11"/>
    </row>
    <row r="6418" spans="1:4">
      <c r="A6418" s="11"/>
      <c r="B6418" s="4">
        <v>6391</v>
      </c>
      <c r="C6418" s="11"/>
      <c r="D6418" s="11"/>
    </row>
    <row r="6419" spans="1:4">
      <c r="A6419" s="11"/>
      <c r="B6419" s="4">
        <v>6392</v>
      </c>
      <c r="C6419" s="11"/>
      <c r="D6419" s="11"/>
    </row>
    <row r="6420" spans="1:4">
      <c r="A6420" s="11"/>
      <c r="B6420" s="4">
        <v>6393</v>
      </c>
      <c r="C6420" s="11"/>
      <c r="D6420" s="11"/>
    </row>
    <row r="6421" spans="1:4">
      <c r="A6421" s="11"/>
      <c r="B6421" s="4">
        <v>6394</v>
      </c>
      <c r="C6421" s="11"/>
      <c r="D6421" s="11"/>
    </row>
    <row r="6422" spans="1:4">
      <c r="A6422" s="11"/>
      <c r="B6422" s="4">
        <v>6395</v>
      </c>
      <c r="C6422" s="11"/>
      <c r="D6422" s="11"/>
    </row>
    <row r="6423" spans="1:4">
      <c r="A6423" s="11"/>
      <c r="B6423" s="4">
        <v>6396</v>
      </c>
      <c r="C6423" s="11"/>
      <c r="D6423" s="11"/>
    </row>
    <row r="6424" spans="1:4">
      <c r="A6424" s="11"/>
      <c r="B6424" s="4">
        <v>6397</v>
      </c>
      <c r="C6424" s="11"/>
      <c r="D6424" s="11"/>
    </row>
    <row r="6425" spans="1:4">
      <c r="A6425" s="11"/>
      <c r="B6425" s="4">
        <v>6398</v>
      </c>
      <c r="C6425" s="11"/>
      <c r="D6425" s="11"/>
    </row>
    <row r="6426" spans="1:4">
      <c r="A6426" s="11"/>
      <c r="B6426" s="4">
        <v>6399</v>
      </c>
      <c r="C6426" s="11"/>
      <c r="D6426" s="11"/>
    </row>
    <row r="6427" spans="1:4">
      <c r="A6427" s="11"/>
      <c r="B6427" s="4">
        <v>6400</v>
      </c>
      <c r="C6427" s="11"/>
      <c r="D6427" s="11"/>
    </row>
    <row r="6428" spans="1:4">
      <c r="A6428" s="11"/>
      <c r="B6428" s="4">
        <v>6401</v>
      </c>
      <c r="C6428" s="11"/>
      <c r="D6428" s="11"/>
    </row>
    <row r="6429" spans="1:4">
      <c r="A6429" s="11"/>
      <c r="B6429" s="4">
        <v>6402</v>
      </c>
      <c r="C6429" s="11"/>
      <c r="D6429" s="11"/>
    </row>
    <row r="6430" spans="1:4">
      <c r="A6430" s="11"/>
      <c r="B6430" s="4">
        <v>6403</v>
      </c>
      <c r="C6430" s="11"/>
      <c r="D6430" s="11"/>
    </row>
    <row r="6431" spans="1:4">
      <c r="A6431" s="11"/>
      <c r="B6431" s="4">
        <v>6404</v>
      </c>
      <c r="C6431" s="11"/>
      <c r="D6431" s="11"/>
    </row>
    <row r="6432" spans="1:4">
      <c r="A6432" s="11"/>
      <c r="B6432" s="4">
        <v>6405</v>
      </c>
      <c r="C6432" s="11"/>
      <c r="D6432" s="11"/>
    </row>
    <row r="6433" spans="1:4">
      <c r="A6433" s="11"/>
      <c r="B6433" s="4">
        <v>6406</v>
      </c>
      <c r="C6433" s="11"/>
      <c r="D6433" s="11"/>
    </row>
    <row r="6434" spans="1:4">
      <c r="A6434" s="11"/>
      <c r="B6434" s="4">
        <v>6407</v>
      </c>
      <c r="C6434" s="11"/>
      <c r="D6434" s="11"/>
    </row>
    <row r="6435" spans="1:4">
      <c r="A6435" s="11"/>
      <c r="B6435" s="4">
        <v>6408</v>
      </c>
      <c r="C6435" s="11"/>
      <c r="D6435" s="11"/>
    </row>
    <row r="6436" spans="1:4">
      <c r="A6436" s="11"/>
      <c r="B6436" s="4">
        <v>6409</v>
      </c>
      <c r="C6436" s="11"/>
      <c r="D6436" s="11"/>
    </row>
    <row r="6437" spans="1:4">
      <c r="A6437" s="11"/>
      <c r="B6437" s="4">
        <v>6410</v>
      </c>
      <c r="C6437" s="11"/>
      <c r="D6437" s="11"/>
    </row>
    <row r="6438" spans="1:4">
      <c r="A6438" s="11"/>
      <c r="B6438" s="4">
        <v>6411</v>
      </c>
      <c r="C6438" s="11"/>
      <c r="D6438" s="11"/>
    </row>
    <row r="6439" spans="1:4">
      <c r="A6439" s="11"/>
      <c r="B6439" s="4">
        <v>6412</v>
      </c>
      <c r="C6439" s="11"/>
      <c r="D6439" s="11"/>
    </row>
    <row r="6440" spans="1:4">
      <c r="A6440" s="11"/>
      <c r="B6440" s="4">
        <v>6413</v>
      </c>
      <c r="C6440" s="11"/>
      <c r="D6440" s="11"/>
    </row>
    <row r="6441" spans="1:4">
      <c r="A6441" s="11"/>
      <c r="B6441" s="4">
        <v>6414</v>
      </c>
      <c r="C6441" s="11"/>
      <c r="D6441" s="11"/>
    </row>
    <row r="6442" spans="1:4">
      <c r="A6442" s="11"/>
      <c r="B6442" s="4">
        <v>6415</v>
      </c>
      <c r="C6442" s="11"/>
      <c r="D6442" s="11"/>
    </row>
    <row r="6443" spans="1:4">
      <c r="A6443" s="11"/>
      <c r="B6443" s="4">
        <v>6416</v>
      </c>
      <c r="C6443" s="11"/>
      <c r="D6443" s="11"/>
    </row>
    <row r="6444" spans="1:4">
      <c r="A6444" s="11"/>
      <c r="B6444" s="4">
        <v>6417</v>
      </c>
      <c r="C6444" s="11"/>
      <c r="D6444" s="11"/>
    </row>
    <row r="6445" spans="1:4">
      <c r="A6445" s="11"/>
      <c r="B6445" s="4">
        <v>6418</v>
      </c>
      <c r="C6445" s="11"/>
      <c r="D6445" s="11"/>
    </row>
    <row r="6446" spans="1:4">
      <c r="A6446" s="11"/>
      <c r="B6446" s="4">
        <v>6419</v>
      </c>
      <c r="C6446" s="11"/>
      <c r="D6446" s="11"/>
    </row>
    <row r="6447" spans="1:4">
      <c r="A6447" s="11"/>
      <c r="B6447" s="4">
        <v>6420</v>
      </c>
      <c r="C6447" s="11"/>
      <c r="D6447" s="11"/>
    </row>
    <row r="6448" spans="1:4">
      <c r="A6448" s="11"/>
      <c r="B6448" s="4">
        <v>6421</v>
      </c>
      <c r="C6448" s="11"/>
      <c r="D6448" s="11"/>
    </row>
    <row r="6449" spans="1:4">
      <c r="A6449" s="11"/>
      <c r="B6449" s="4">
        <v>6422</v>
      </c>
      <c r="C6449" s="11"/>
      <c r="D6449" s="11"/>
    </row>
    <row r="6450" spans="1:4">
      <c r="A6450" s="11"/>
      <c r="B6450" s="4">
        <v>6423</v>
      </c>
      <c r="C6450" s="11"/>
      <c r="D6450" s="11"/>
    </row>
    <row r="6451" spans="1:4">
      <c r="A6451" s="11"/>
      <c r="B6451" s="4">
        <v>6424</v>
      </c>
      <c r="C6451" s="11"/>
      <c r="D6451" s="11"/>
    </row>
    <row r="6452" spans="1:4">
      <c r="A6452" s="11"/>
      <c r="B6452" s="4">
        <v>6425</v>
      </c>
      <c r="C6452" s="11"/>
      <c r="D6452" s="11"/>
    </row>
    <row r="6453" spans="1:4">
      <c r="A6453" s="11"/>
      <c r="B6453" s="4">
        <v>6426</v>
      </c>
      <c r="C6453" s="11"/>
      <c r="D6453" s="11"/>
    </row>
    <row r="6454" spans="1:4">
      <c r="A6454" s="11"/>
      <c r="B6454" s="4">
        <v>6427</v>
      </c>
      <c r="C6454" s="11"/>
      <c r="D6454" s="11"/>
    </row>
    <row r="6455" spans="1:4">
      <c r="A6455" s="11"/>
      <c r="B6455" s="4">
        <v>6428</v>
      </c>
      <c r="C6455" s="11"/>
      <c r="D6455" s="11"/>
    </row>
    <row r="6456" spans="1:4">
      <c r="A6456" s="11"/>
      <c r="B6456" s="4">
        <v>6429</v>
      </c>
      <c r="C6456" s="11"/>
      <c r="D6456" s="11"/>
    </row>
    <row r="6457" spans="1:4">
      <c r="A6457" s="11"/>
      <c r="B6457" s="4">
        <v>6430</v>
      </c>
      <c r="C6457" s="11"/>
      <c r="D6457" s="11"/>
    </row>
    <row r="6458" spans="1:4">
      <c r="A6458" s="11"/>
      <c r="B6458" s="4">
        <v>6431</v>
      </c>
      <c r="C6458" s="11"/>
      <c r="D6458" s="11"/>
    </row>
    <row r="6459" spans="1:4">
      <c r="A6459" s="11"/>
      <c r="B6459" s="4">
        <v>6432</v>
      </c>
      <c r="C6459" s="11"/>
      <c r="D6459" s="11"/>
    </row>
    <row r="6460" spans="1:4">
      <c r="A6460" s="11"/>
      <c r="B6460" s="4">
        <v>6433</v>
      </c>
      <c r="C6460" s="11"/>
      <c r="D6460" s="11"/>
    </row>
    <row r="6461" spans="1:4">
      <c r="A6461" s="11"/>
      <c r="B6461" s="4">
        <v>6434</v>
      </c>
      <c r="C6461" s="11"/>
      <c r="D6461" s="11"/>
    </row>
    <row r="6462" spans="1:4">
      <c r="A6462" s="11"/>
      <c r="B6462" s="4">
        <v>6435</v>
      </c>
      <c r="C6462" s="11"/>
      <c r="D6462" s="11"/>
    </row>
    <row r="6463" spans="1:4">
      <c r="A6463" s="11"/>
      <c r="B6463" s="4">
        <v>6436</v>
      </c>
      <c r="C6463" s="11"/>
      <c r="D6463" s="11"/>
    </row>
    <row r="6464" spans="1:4">
      <c r="A6464" s="11"/>
      <c r="B6464" s="4">
        <v>6437</v>
      </c>
      <c r="C6464" s="11"/>
      <c r="D6464" s="11"/>
    </row>
    <row r="6465" spans="1:4">
      <c r="A6465" s="11"/>
      <c r="B6465" s="4">
        <v>6438</v>
      </c>
      <c r="C6465" s="11"/>
      <c r="D6465" s="11"/>
    </row>
    <row r="6466" spans="1:4">
      <c r="A6466" s="11"/>
      <c r="B6466" s="4">
        <v>6439</v>
      </c>
      <c r="C6466" s="11"/>
      <c r="D6466" s="11"/>
    </row>
    <row r="6467" spans="1:4">
      <c r="A6467" s="11"/>
      <c r="B6467" s="4">
        <v>6440</v>
      </c>
      <c r="C6467" s="11"/>
      <c r="D6467" s="11"/>
    </row>
    <row r="6468" spans="1:4">
      <c r="A6468" s="11"/>
      <c r="B6468" s="4">
        <v>6441</v>
      </c>
      <c r="C6468" s="11"/>
      <c r="D6468" s="11"/>
    </row>
    <row r="6469" spans="1:4">
      <c r="A6469" s="11"/>
      <c r="B6469" s="4">
        <v>6442</v>
      </c>
      <c r="C6469" s="11"/>
      <c r="D6469" s="11"/>
    </row>
    <row r="6470" spans="1:4">
      <c r="A6470" s="11"/>
      <c r="B6470" s="4">
        <v>6443</v>
      </c>
      <c r="C6470" s="11"/>
      <c r="D6470" s="11"/>
    </row>
    <row r="6471" spans="1:4">
      <c r="A6471" s="11"/>
      <c r="B6471" s="4">
        <v>6444</v>
      </c>
      <c r="C6471" s="11"/>
      <c r="D6471" s="11"/>
    </row>
    <row r="6472" spans="1:4">
      <c r="A6472" s="11"/>
      <c r="B6472" s="4">
        <v>6445</v>
      </c>
      <c r="C6472" s="11"/>
      <c r="D6472" s="11"/>
    </row>
    <row r="6473" spans="1:4">
      <c r="A6473" s="11"/>
      <c r="B6473" s="4">
        <v>6446</v>
      </c>
      <c r="C6473" s="11"/>
      <c r="D6473" s="11"/>
    </row>
    <row r="6474" spans="1:4">
      <c r="A6474" s="11"/>
      <c r="B6474" s="4">
        <v>6447</v>
      </c>
      <c r="C6474" s="11"/>
      <c r="D6474" s="11"/>
    </row>
    <row r="6475" spans="1:4">
      <c r="A6475" s="11"/>
      <c r="B6475" s="4">
        <v>6448</v>
      </c>
      <c r="C6475" s="11"/>
      <c r="D6475" s="11"/>
    </row>
    <row r="6476" spans="1:4">
      <c r="A6476" s="11"/>
      <c r="B6476" s="4">
        <v>6449</v>
      </c>
      <c r="C6476" s="11"/>
      <c r="D6476" s="11"/>
    </row>
    <row r="6477" spans="1:4">
      <c r="A6477" s="11"/>
      <c r="B6477" s="4">
        <v>6450</v>
      </c>
      <c r="C6477" s="11"/>
      <c r="D6477" s="11"/>
    </row>
    <row r="6478" spans="1:4">
      <c r="A6478" s="11"/>
      <c r="B6478" s="4">
        <v>6451</v>
      </c>
      <c r="C6478" s="11"/>
      <c r="D6478" s="11"/>
    </row>
    <row r="6479" spans="1:4">
      <c r="A6479" s="11"/>
      <c r="B6479" s="4">
        <v>6452</v>
      </c>
      <c r="C6479" s="11"/>
      <c r="D6479" s="11"/>
    </row>
    <row r="6480" spans="1:4">
      <c r="A6480" s="11"/>
      <c r="B6480" s="4">
        <v>6453</v>
      </c>
      <c r="C6480" s="11"/>
      <c r="D6480" s="11"/>
    </row>
    <row r="6481" spans="1:4">
      <c r="A6481" s="11"/>
      <c r="B6481" s="4">
        <v>6454</v>
      </c>
      <c r="C6481" s="11"/>
      <c r="D6481" s="11"/>
    </row>
    <row r="6482" spans="1:4">
      <c r="A6482" s="11"/>
      <c r="B6482" s="4">
        <v>6455</v>
      </c>
      <c r="C6482" s="11"/>
      <c r="D6482" s="11"/>
    </row>
    <row r="6483" spans="1:4">
      <c r="A6483" s="11"/>
      <c r="B6483" s="4">
        <v>6456</v>
      </c>
      <c r="C6483" s="11"/>
      <c r="D6483" s="11"/>
    </row>
    <row r="6484" spans="1:4">
      <c r="A6484" s="11"/>
      <c r="B6484" s="4">
        <v>6457</v>
      </c>
      <c r="C6484" s="11"/>
      <c r="D6484" s="11"/>
    </row>
    <row r="6485" spans="1:4">
      <c r="A6485" s="11"/>
      <c r="B6485" s="4">
        <v>6458</v>
      </c>
      <c r="C6485" s="11"/>
      <c r="D6485" s="11"/>
    </row>
    <row r="6486" spans="1:4">
      <c r="A6486" s="11"/>
      <c r="B6486" s="4">
        <v>6459</v>
      </c>
      <c r="C6486" s="11"/>
      <c r="D6486" s="11"/>
    </row>
    <row r="6487" spans="1:4">
      <c r="A6487" s="11"/>
      <c r="B6487" s="4">
        <v>6460</v>
      </c>
      <c r="C6487" s="11"/>
      <c r="D6487" s="11"/>
    </row>
    <row r="6488" spans="1:4">
      <c r="A6488" s="11"/>
      <c r="B6488" s="4">
        <v>6461</v>
      </c>
      <c r="C6488" s="11"/>
      <c r="D6488" s="11"/>
    </row>
    <row r="6489" spans="1:4">
      <c r="A6489" s="11"/>
      <c r="B6489" s="4">
        <v>6462</v>
      </c>
      <c r="C6489" s="11"/>
      <c r="D6489" s="11"/>
    </row>
    <row r="6490" spans="1:4">
      <c r="A6490" s="11"/>
      <c r="B6490" s="4">
        <v>6463</v>
      </c>
      <c r="C6490" s="11"/>
      <c r="D6490" s="11"/>
    </row>
    <row r="6491" spans="1:4">
      <c r="A6491" s="11"/>
      <c r="B6491" s="4">
        <v>6464</v>
      </c>
      <c r="C6491" s="11"/>
      <c r="D6491" s="11"/>
    </row>
    <row r="6492" spans="1:4">
      <c r="A6492" s="11"/>
      <c r="B6492" s="4">
        <v>6465</v>
      </c>
      <c r="C6492" s="11"/>
      <c r="D6492" s="11"/>
    </row>
    <row r="6493" spans="1:4">
      <c r="A6493" s="11"/>
      <c r="B6493" s="4">
        <v>6466</v>
      </c>
      <c r="C6493" s="11"/>
      <c r="D6493" s="11"/>
    </row>
    <row r="6494" spans="1:4">
      <c r="A6494" s="11"/>
      <c r="B6494" s="4">
        <v>6467</v>
      </c>
      <c r="C6494" s="11"/>
      <c r="D6494" s="11"/>
    </row>
    <row r="6495" spans="1:4">
      <c r="A6495" s="11"/>
      <c r="B6495" s="4">
        <v>6468</v>
      </c>
      <c r="C6495" s="11"/>
      <c r="D6495" s="11"/>
    </row>
    <row r="6496" spans="1:4">
      <c r="A6496" s="11"/>
      <c r="B6496" s="4">
        <v>6469</v>
      </c>
      <c r="C6496" s="11"/>
      <c r="D6496" s="11"/>
    </row>
    <row r="6497" spans="1:4">
      <c r="A6497" s="11"/>
      <c r="B6497" s="4">
        <v>6470</v>
      </c>
      <c r="C6497" s="11"/>
      <c r="D6497" s="11"/>
    </row>
    <row r="6498" spans="1:4">
      <c r="A6498" s="11"/>
      <c r="B6498" s="4">
        <v>6471</v>
      </c>
      <c r="C6498" s="11"/>
      <c r="D6498" s="11"/>
    </row>
    <row r="6499" spans="1:4">
      <c r="A6499" s="11"/>
      <c r="B6499" s="4">
        <v>6472</v>
      </c>
      <c r="C6499" s="11"/>
      <c r="D6499" s="11"/>
    </row>
    <row r="6500" spans="1:4">
      <c r="A6500" s="11"/>
      <c r="B6500" s="4">
        <v>6473</v>
      </c>
      <c r="C6500" s="11"/>
      <c r="D6500" s="11"/>
    </row>
    <row r="6501" spans="1:4">
      <c r="A6501" s="11"/>
      <c r="B6501" s="4">
        <v>6474</v>
      </c>
      <c r="C6501" s="11"/>
      <c r="D6501" s="11"/>
    </row>
    <row r="6502" spans="1:4">
      <c r="A6502" s="11"/>
      <c r="B6502" s="4">
        <v>6475</v>
      </c>
      <c r="C6502" s="11"/>
      <c r="D6502" s="11"/>
    </row>
    <row r="6503" spans="1:4">
      <c r="A6503" s="11"/>
      <c r="B6503" s="4">
        <v>6476</v>
      </c>
      <c r="C6503" s="11"/>
      <c r="D6503" s="11"/>
    </row>
    <row r="6504" spans="1:4">
      <c r="A6504" s="11"/>
      <c r="B6504" s="4">
        <v>6477</v>
      </c>
      <c r="C6504" s="11"/>
      <c r="D6504" s="11"/>
    </row>
    <row r="6505" spans="1:4">
      <c r="A6505" s="11"/>
      <c r="B6505" s="4">
        <v>6478</v>
      </c>
      <c r="C6505" s="11"/>
      <c r="D6505" s="11"/>
    </row>
    <row r="6506" spans="1:4">
      <c r="A6506" s="11"/>
      <c r="B6506" s="4">
        <v>6479</v>
      </c>
      <c r="C6506" s="11"/>
      <c r="D6506" s="11"/>
    </row>
    <row r="6507" spans="1:4">
      <c r="A6507" s="11"/>
      <c r="B6507" s="4">
        <v>6480</v>
      </c>
      <c r="C6507" s="11"/>
      <c r="D6507" s="11"/>
    </row>
    <row r="6508" spans="1:4">
      <c r="A6508" s="11"/>
      <c r="B6508" s="4">
        <v>6481</v>
      </c>
      <c r="C6508" s="11"/>
      <c r="D6508" s="11"/>
    </row>
    <row r="6509" spans="1:4">
      <c r="A6509" s="11"/>
      <c r="B6509" s="4">
        <v>6482</v>
      </c>
      <c r="C6509" s="11"/>
      <c r="D6509" s="11"/>
    </row>
    <row r="6510" spans="1:4">
      <c r="A6510" s="11"/>
      <c r="B6510" s="4">
        <v>6483</v>
      </c>
      <c r="C6510" s="11"/>
      <c r="D6510" s="11"/>
    </row>
    <row r="6511" spans="1:4">
      <c r="A6511" s="11"/>
      <c r="B6511" s="4">
        <v>6484</v>
      </c>
      <c r="C6511" s="11"/>
      <c r="D6511" s="11"/>
    </row>
    <row r="6512" spans="1:4">
      <c r="A6512" s="11"/>
      <c r="B6512" s="4">
        <v>6485</v>
      </c>
      <c r="C6512" s="11"/>
      <c r="D6512" s="11"/>
    </row>
    <row r="6513" spans="1:4">
      <c r="A6513" s="11"/>
      <c r="B6513" s="4">
        <v>6486</v>
      </c>
      <c r="C6513" s="11"/>
      <c r="D6513" s="11"/>
    </row>
    <row r="6514" spans="1:4">
      <c r="A6514" s="11"/>
      <c r="B6514" s="4">
        <v>6487</v>
      </c>
      <c r="C6514" s="11"/>
      <c r="D6514" s="11"/>
    </row>
    <row r="6515" spans="1:4">
      <c r="A6515" s="11"/>
      <c r="B6515" s="4">
        <v>6488</v>
      </c>
      <c r="C6515" s="11"/>
      <c r="D6515" s="11"/>
    </row>
    <row r="6516" spans="1:4">
      <c r="A6516" s="11"/>
      <c r="B6516" s="4">
        <v>6489</v>
      </c>
      <c r="C6516" s="11"/>
      <c r="D6516" s="11"/>
    </row>
    <row r="6517" spans="1:4">
      <c r="A6517" s="11"/>
      <c r="B6517" s="4">
        <v>6490</v>
      </c>
      <c r="C6517" s="11"/>
      <c r="D6517" s="11"/>
    </row>
    <row r="6518" spans="1:4">
      <c r="A6518" s="11"/>
      <c r="B6518" s="4">
        <v>6491</v>
      </c>
      <c r="C6518" s="11"/>
      <c r="D6518" s="11"/>
    </row>
    <row r="6519" spans="1:4">
      <c r="A6519" s="11"/>
      <c r="B6519" s="4">
        <v>6492</v>
      </c>
      <c r="C6519" s="11"/>
      <c r="D6519" s="11"/>
    </row>
    <row r="6520" spans="1:4">
      <c r="A6520" s="11"/>
      <c r="B6520" s="4">
        <v>6493</v>
      </c>
      <c r="C6520" s="11"/>
      <c r="D6520" s="11"/>
    </row>
    <row r="6521" spans="1:4">
      <c r="A6521" s="11"/>
      <c r="B6521" s="4">
        <v>6494</v>
      </c>
      <c r="C6521" s="11"/>
      <c r="D6521" s="11"/>
    </row>
    <row r="6522" spans="1:4">
      <c r="A6522" s="11"/>
      <c r="B6522" s="4">
        <v>6495</v>
      </c>
      <c r="C6522" s="11"/>
      <c r="D6522" s="11"/>
    </row>
    <row r="6523" spans="1:4">
      <c r="A6523" s="11"/>
      <c r="B6523" s="4">
        <v>6496</v>
      </c>
      <c r="C6523" s="11"/>
      <c r="D6523" s="11"/>
    </row>
    <row r="6524" spans="1:4">
      <c r="A6524" s="11"/>
      <c r="B6524" s="4">
        <v>6497</v>
      </c>
      <c r="C6524" s="11"/>
      <c r="D6524" s="11"/>
    </row>
    <row r="6525" spans="1:4">
      <c r="A6525" s="11"/>
      <c r="B6525" s="4">
        <v>6498</v>
      </c>
      <c r="C6525" s="11"/>
      <c r="D6525" s="11"/>
    </row>
    <row r="6526" spans="1:4">
      <c r="A6526" s="11"/>
      <c r="B6526" s="4">
        <v>6499</v>
      </c>
      <c r="C6526" s="11"/>
      <c r="D6526" s="11"/>
    </row>
    <row r="6527" spans="1:4">
      <c r="A6527" s="11"/>
      <c r="B6527" s="4">
        <v>6500</v>
      </c>
      <c r="C6527" s="11"/>
      <c r="D6527" s="11"/>
    </row>
    <row r="6528" spans="1:4">
      <c r="A6528" s="11"/>
      <c r="B6528" s="4">
        <v>6501</v>
      </c>
      <c r="C6528" s="11"/>
      <c r="D6528" s="11"/>
    </row>
    <row r="6529" spans="1:4">
      <c r="A6529" s="11"/>
      <c r="B6529" s="4">
        <v>6502</v>
      </c>
      <c r="C6529" s="11"/>
      <c r="D6529" s="11"/>
    </row>
    <row r="6530" spans="1:4">
      <c r="A6530" s="11"/>
      <c r="B6530" s="4">
        <v>6503</v>
      </c>
      <c r="C6530" s="11"/>
      <c r="D6530" s="11"/>
    </row>
    <row r="6531" spans="1:4">
      <c r="A6531" s="11"/>
      <c r="B6531" s="4">
        <v>6504</v>
      </c>
      <c r="C6531" s="11"/>
      <c r="D6531" s="11"/>
    </row>
    <row r="6532" spans="1:4">
      <c r="A6532" s="11"/>
      <c r="B6532" s="4">
        <v>6505</v>
      </c>
      <c r="C6532" s="11"/>
      <c r="D6532" s="11"/>
    </row>
    <row r="6533" spans="1:4">
      <c r="A6533" s="11"/>
      <c r="B6533" s="4">
        <v>6506</v>
      </c>
      <c r="C6533" s="11"/>
      <c r="D6533" s="11"/>
    </row>
    <row r="6534" spans="1:4">
      <c r="A6534" s="11"/>
      <c r="B6534" s="4">
        <v>6507</v>
      </c>
      <c r="C6534" s="11"/>
      <c r="D6534" s="11"/>
    </row>
    <row r="6535" spans="1:4">
      <c r="A6535" s="11"/>
      <c r="B6535" s="4">
        <v>6508</v>
      </c>
      <c r="C6535" s="11"/>
      <c r="D6535" s="11"/>
    </row>
    <row r="6536" spans="1:4">
      <c r="A6536" s="11"/>
      <c r="B6536" s="4">
        <v>6509</v>
      </c>
      <c r="C6536" s="11"/>
      <c r="D6536" s="11"/>
    </row>
    <row r="6537" spans="1:4">
      <c r="A6537" s="11"/>
      <c r="B6537" s="4">
        <v>6510</v>
      </c>
      <c r="C6537" s="11"/>
      <c r="D6537" s="11"/>
    </row>
    <row r="6538" spans="1:4">
      <c r="A6538" s="11"/>
      <c r="B6538" s="4">
        <v>6511</v>
      </c>
      <c r="C6538" s="11"/>
      <c r="D6538" s="11"/>
    </row>
    <row r="6539" spans="1:4">
      <c r="A6539" s="11"/>
      <c r="B6539" s="4">
        <v>6512</v>
      </c>
      <c r="C6539" s="11"/>
      <c r="D6539" s="11"/>
    </row>
    <row r="6540" spans="1:4">
      <c r="A6540" s="11"/>
      <c r="B6540" s="4">
        <v>6513</v>
      </c>
      <c r="C6540" s="11"/>
      <c r="D6540" s="11"/>
    </row>
    <row r="6541" spans="1:4">
      <c r="A6541" s="11"/>
      <c r="B6541" s="4">
        <v>6514</v>
      </c>
      <c r="C6541" s="11"/>
      <c r="D6541" s="11"/>
    </row>
    <row r="6542" spans="1:4">
      <c r="A6542" s="11"/>
      <c r="B6542" s="4">
        <v>6515</v>
      </c>
      <c r="C6542" s="11"/>
      <c r="D6542" s="11"/>
    </row>
    <row r="6543" spans="1:4">
      <c r="A6543" s="11"/>
      <c r="B6543" s="4">
        <v>6516</v>
      </c>
      <c r="C6543" s="11"/>
      <c r="D6543" s="11"/>
    </row>
    <row r="6544" spans="1:4">
      <c r="A6544" s="11"/>
      <c r="B6544" s="4">
        <v>6517</v>
      </c>
      <c r="C6544" s="11"/>
      <c r="D6544" s="11"/>
    </row>
    <row r="6545" spans="1:4">
      <c r="A6545" s="11"/>
      <c r="B6545" s="4">
        <v>6518</v>
      </c>
      <c r="C6545" s="11"/>
      <c r="D6545" s="11"/>
    </row>
    <row r="6546" spans="1:4">
      <c r="A6546" s="11"/>
      <c r="B6546" s="4">
        <v>6519</v>
      </c>
      <c r="C6546" s="11"/>
      <c r="D6546" s="11"/>
    </row>
    <row r="6547" spans="1:4">
      <c r="A6547" s="11"/>
      <c r="B6547" s="4">
        <v>6520</v>
      </c>
      <c r="C6547" s="11"/>
      <c r="D6547" s="11"/>
    </row>
    <row r="6548" spans="1:4">
      <c r="A6548" s="11"/>
      <c r="B6548" s="4">
        <v>6521</v>
      </c>
      <c r="C6548" s="11"/>
      <c r="D6548" s="11"/>
    </row>
    <row r="6549" spans="1:4">
      <c r="A6549" s="11"/>
      <c r="B6549" s="4">
        <v>6522</v>
      </c>
      <c r="C6549" s="11"/>
      <c r="D6549" s="11"/>
    </row>
    <row r="6550" spans="1:4">
      <c r="A6550" s="11"/>
      <c r="B6550" s="4">
        <v>6523</v>
      </c>
      <c r="C6550" s="11"/>
      <c r="D6550" s="11"/>
    </row>
    <row r="6551" spans="1:4">
      <c r="A6551" s="11"/>
      <c r="B6551" s="4">
        <v>6524</v>
      </c>
      <c r="C6551" s="11"/>
      <c r="D6551" s="11"/>
    </row>
    <row r="6552" spans="1:4">
      <c r="A6552" s="11"/>
      <c r="B6552" s="4">
        <v>6525</v>
      </c>
      <c r="C6552" s="11"/>
      <c r="D6552" s="11"/>
    </row>
    <row r="6553" spans="1:4">
      <c r="A6553" s="11"/>
      <c r="B6553" s="4">
        <v>6526</v>
      </c>
      <c r="C6553" s="11"/>
      <c r="D6553" s="11"/>
    </row>
    <row r="6554" spans="1:4">
      <c r="A6554" s="11"/>
      <c r="B6554" s="4">
        <v>6527</v>
      </c>
      <c r="C6554" s="11"/>
      <c r="D6554" s="11"/>
    </row>
    <row r="6555" spans="1:4">
      <c r="A6555" s="11"/>
      <c r="B6555" s="4">
        <v>6528</v>
      </c>
      <c r="C6555" s="11"/>
      <c r="D6555" s="11"/>
    </row>
    <row r="6556" spans="1:4">
      <c r="A6556" s="11"/>
      <c r="B6556" s="4">
        <v>6529</v>
      </c>
      <c r="C6556" s="11"/>
      <c r="D6556" s="11"/>
    </row>
    <row r="6557" spans="1:4">
      <c r="A6557" s="11"/>
      <c r="B6557" s="4">
        <v>6530</v>
      </c>
      <c r="C6557" s="11"/>
      <c r="D6557" s="11"/>
    </row>
    <row r="6558" spans="1:4">
      <c r="A6558" s="11"/>
      <c r="B6558" s="4">
        <v>6531</v>
      </c>
      <c r="C6558" s="11"/>
      <c r="D6558" s="11"/>
    </row>
    <row r="6559" spans="1:4">
      <c r="A6559" s="11"/>
      <c r="B6559" s="4">
        <v>6532</v>
      </c>
      <c r="C6559" s="11"/>
      <c r="D6559" s="11"/>
    </row>
    <row r="6560" spans="1:4">
      <c r="A6560" s="11"/>
      <c r="B6560" s="4">
        <v>6533</v>
      </c>
      <c r="C6560" s="11"/>
      <c r="D6560" s="11"/>
    </row>
    <row r="6561" spans="1:4">
      <c r="A6561" s="11"/>
      <c r="B6561" s="4">
        <v>6534</v>
      </c>
      <c r="C6561" s="11"/>
      <c r="D6561" s="11"/>
    </row>
    <row r="6562" spans="1:4">
      <c r="A6562" s="11"/>
      <c r="B6562" s="4">
        <v>6535</v>
      </c>
      <c r="C6562" s="11"/>
      <c r="D6562" s="11"/>
    </row>
    <row r="6563" spans="1:4">
      <c r="A6563" s="11"/>
      <c r="B6563" s="4">
        <v>6536</v>
      </c>
      <c r="C6563" s="11"/>
      <c r="D6563" s="11"/>
    </row>
    <row r="6564" spans="1:4">
      <c r="A6564" s="11"/>
      <c r="B6564" s="4">
        <v>6537</v>
      </c>
      <c r="C6564" s="11"/>
      <c r="D6564" s="11"/>
    </row>
    <row r="6565" spans="1:4">
      <c r="A6565" s="11"/>
      <c r="B6565" s="4">
        <v>6538</v>
      </c>
      <c r="C6565" s="11"/>
      <c r="D6565" s="11"/>
    </row>
    <row r="6566" spans="1:4">
      <c r="A6566" s="11"/>
      <c r="B6566" s="4">
        <v>6539</v>
      </c>
      <c r="C6566" s="11"/>
      <c r="D6566" s="11"/>
    </row>
    <row r="6567" spans="1:4">
      <c r="A6567" s="11"/>
      <c r="B6567" s="4">
        <v>6540</v>
      </c>
      <c r="C6567" s="11"/>
      <c r="D6567" s="11"/>
    </row>
    <row r="6568" spans="1:4">
      <c r="A6568" s="11"/>
      <c r="B6568" s="4">
        <v>6541</v>
      </c>
      <c r="C6568" s="11"/>
      <c r="D6568" s="11"/>
    </row>
    <row r="6569" spans="1:4">
      <c r="A6569" s="11"/>
      <c r="B6569" s="4">
        <v>6542</v>
      </c>
      <c r="C6569" s="11"/>
      <c r="D6569" s="11"/>
    </row>
    <row r="6570" spans="1:4">
      <c r="A6570" s="11"/>
      <c r="B6570" s="4">
        <v>6543</v>
      </c>
      <c r="C6570" s="11"/>
      <c r="D6570" s="11"/>
    </row>
    <row r="6571" spans="1:4">
      <c r="A6571" s="11"/>
      <c r="B6571" s="4">
        <v>6544</v>
      </c>
      <c r="C6571" s="11"/>
      <c r="D6571" s="11"/>
    </row>
    <row r="6572" spans="1:4">
      <c r="A6572" s="11"/>
      <c r="B6572" s="4">
        <v>6545</v>
      </c>
      <c r="C6572" s="11"/>
      <c r="D6572" s="11"/>
    </row>
    <row r="6573" spans="1:4">
      <c r="A6573" s="11"/>
      <c r="B6573" s="4">
        <v>6546</v>
      </c>
      <c r="C6573" s="11"/>
      <c r="D6573" s="11"/>
    </row>
    <row r="6574" spans="1:4">
      <c r="A6574" s="11"/>
      <c r="B6574" s="4">
        <v>6547</v>
      </c>
      <c r="C6574" s="11"/>
      <c r="D6574" s="11"/>
    </row>
    <row r="6575" spans="1:4">
      <c r="A6575" s="11"/>
      <c r="B6575" s="4">
        <v>6548</v>
      </c>
      <c r="C6575" s="11"/>
      <c r="D6575" s="11"/>
    </row>
    <row r="6576" spans="1:4">
      <c r="A6576" s="11"/>
      <c r="B6576" s="4">
        <v>6549</v>
      </c>
      <c r="C6576" s="11"/>
      <c r="D6576" s="11"/>
    </row>
    <row r="6577" spans="1:4">
      <c r="A6577" s="11"/>
      <c r="B6577" s="4">
        <v>6550</v>
      </c>
      <c r="C6577" s="11"/>
      <c r="D6577" s="11"/>
    </row>
    <row r="6578" spans="1:4">
      <c r="A6578" s="11"/>
      <c r="B6578" s="4">
        <v>6551</v>
      </c>
      <c r="C6578" s="11"/>
      <c r="D6578" s="11"/>
    </row>
    <row r="6579" spans="1:4">
      <c r="A6579" s="11"/>
      <c r="B6579" s="4">
        <v>6552</v>
      </c>
      <c r="C6579" s="11"/>
      <c r="D6579" s="11"/>
    </row>
    <row r="6580" spans="1:4">
      <c r="A6580" s="11"/>
      <c r="B6580" s="4">
        <v>6553</v>
      </c>
      <c r="C6580" s="11"/>
      <c r="D6580" s="11"/>
    </row>
    <row r="6581" spans="1:4">
      <c r="A6581" s="11"/>
      <c r="B6581" s="4">
        <v>6554</v>
      </c>
      <c r="C6581" s="11"/>
      <c r="D6581" s="11"/>
    </row>
    <row r="6582" spans="1:4">
      <c r="A6582" s="11"/>
      <c r="B6582" s="4">
        <v>6555</v>
      </c>
      <c r="C6582" s="11"/>
      <c r="D6582" s="11"/>
    </row>
    <row r="6583" spans="1:4">
      <c r="A6583" s="11"/>
      <c r="B6583" s="4">
        <v>6556</v>
      </c>
      <c r="C6583" s="11"/>
      <c r="D6583" s="11"/>
    </row>
    <row r="6584" spans="1:4">
      <c r="A6584" s="11"/>
      <c r="B6584" s="4">
        <v>6557</v>
      </c>
      <c r="C6584" s="11"/>
      <c r="D6584" s="11"/>
    </row>
    <row r="6585" spans="1:4">
      <c r="A6585" s="11"/>
      <c r="B6585" s="4">
        <v>6558</v>
      </c>
      <c r="C6585" s="11"/>
      <c r="D6585" s="11"/>
    </row>
    <row r="6586" spans="1:4">
      <c r="A6586" s="11"/>
      <c r="B6586" s="4">
        <v>6559</v>
      </c>
      <c r="C6586" s="11"/>
      <c r="D6586" s="11"/>
    </row>
    <row r="6587" spans="1:4">
      <c r="A6587" s="11"/>
      <c r="B6587" s="4">
        <v>6560</v>
      </c>
      <c r="C6587" s="11"/>
      <c r="D6587" s="11"/>
    </row>
    <row r="6588" spans="1:4">
      <c r="A6588" s="11"/>
      <c r="B6588" s="4">
        <v>6561</v>
      </c>
      <c r="C6588" s="11"/>
      <c r="D6588" s="11"/>
    </row>
    <row r="6589" spans="1:4">
      <c r="A6589" s="11"/>
      <c r="B6589" s="4">
        <v>6562</v>
      </c>
      <c r="C6589" s="11"/>
      <c r="D6589" s="11"/>
    </row>
    <row r="6590" spans="1:4">
      <c r="A6590" s="11"/>
      <c r="B6590" s="4">
        <v>6563</v>
      </c>
      <c r="C6590" s="11"/>
      <c r="D6590" s="11"/>
    </row>
    <row r="6591" spans="1:4">
      <c r="A6591" s="11"/>
      <c r="B6591" s="4">
        <v>6564</v>
      </c>
      <c r="C6591" s="11"/>
      <c r="D6591" s="11"/>
    </row>
    <row r="6592" spans="1:4">
      <c r="A6592" s="11"/>
      <c r="B6592" s="4">
        <v>6565</v>
      </c>
      <c r="C6592" s="11"/>
      <c r="D6592" s="11"/>
    </row>
    <row r="6593" spans="1:4">
      <c r="A6593" s="11"/>
      <c r="B6593" s="4">
        <v>6566</v>
      </c>
      <c r="C6593" s="11"/>
      <c r="D6593" s="11"/>
    </row>
    <row r="6594" spans="1:4">
      <c r="A6594" s="11"/>
      <c r="B6594" s="4">
        <v>6567</v>
      </c>
      <c r="C6594" s="11"/>
      <c r="D6594" s="11"/>
    </row>
    <row r="6595" spans="1:4">
      <c r="A6595" s="11"/>
      <c r="B6595" s="4">
        <v>6568</v>
      </c>
      <c r="C6595" s="11"/>
      <c r="D6595" s="11"/>
    </row>
    <row r="6596" spans="1:4">
      <c r="A6596" s="11"/>
      <c r="B6596" s="4">
        <v>6569</v>
      </c>
      <c r="C6596" s="11"/>
      <c r="D6596" s="11"/>
    </row>
    <row r="6597" spans="1:4">
      <c r="A6597" s="11"/>
      <c r="B6597" s="4">
        <v>6570</v>
      </c>
      <c r="C6597" s="11"/>
      <c r="D6597" s="11"/>
    </row>
    <row r="6598" spans="1:4">
      <c r="A6598" s="11"/>
      <c r="B6598" s="4">
        <v>6571</v>
      </c>
      <c r="C6598" s="11"/>
      <c r="D6598" s="11"/>
    </row>
    <row r="6599" spans="1:4">
      <c r="A6599" s="11"/>
      <c r="B6599" s="4">
        <v>6572</v>
      </c>
      <c r="C6599" s="11"/>
      <c r="D6599" s="11"/>
    </row>
    <row r="6600" spans="1:4">
      <c r="A6600" s="11"/>
      <c r="B6600" s="4">
        <v>6573</v>
      </c>
      <c r="C6600" s="11"/>
      <c r="D6600" s="11"/>
    </row>
    <row r="6601" spans="1:4">
      <c r="A6601" s="11"/>
      <c r="B6601" s="4">
        <v>6574</v>
      </c>
      <c r="C6601" s="11"/>
      <c r="D6601" s="11"/>
    </row>
    <row r="6602" spans="1:4">
      <c r="A6602" s="11"/>
      <c r="B6602" s="4">
        <v>6575</v>
      </c>
      <c r="C6602" s="11"/>
      <c r="D6602" s="11"/>
    </row>
    <row r="6603" spans="1:4">
      <c r="A6603" s="11"/>
      <c r="B6603" s="4">
        <v>6576</v>
      </c>
      <c r="C6603" s="11"/>
      <c r="D6603" s="11"/>
    </row>
    <row r="6604" spans="1:4">
      <c r="A6604" s="11"/>
      <c r="B6604" s="4">
        <v>6577</v>
      </c>
      <c r="C6604" s="11"/>
      <c r="D6604" s="11"/>
    </row>
    <row r="6605" spans="1:4">
      <c r="A6605" s="11"/>
      <c r="B6605" s="4">
        <v>6578</v>
      </c>
      <c r="C6605" s="11"/>
      <c r="D6605" s="11"/>
    </row>
    <row r="6606" spans="1:4">
      <c r="A6606" s="11"/>
      <c r="B6606" s="4">
        <v>6579</v>
      </c>
      <c r="C6606" s="11"/>
      <c r="D6606" s="11"/>
    </row>
    <row r="6607" spans="1:4">
      <c r="A6607" s="11"/>
      <c r="B6607" s="4">
        <v>6580</v>
      </c>
      <c r="C6607" s="11"/>
      <c r="D6607" s="11"/>
    </row>
    <row r="6608" spans="1:4">
      <c r="A6608" s="11"/>
      <c r="B6608" s="4">
        <v>6581</v>
      </c>
      <c r="C6608" s="11"/>
      <c r="D6608" s="11"/>
    </row>
    <row r="6609" spans="1:4">
      <c r="A6609" s="11"/>
      <c r="B6609" s="4">
        <v>6582</v>
      </c>
      <c r="C6609" s="11"/>
      <c r="D6609" s="11"/>
    </row>
    <row r="6610" spans="1:4">
      <c r="A6610" s="11"/>
      <c r="B6610" s="4">
        <v>6583</v>
      </c>
      <c r="C6610" s="11"/>
      <c r="D6610" s="11"/>
    </row>
    <row r="6611" spans="1:4">
      <c r="A6611" s="11"/>
      <c r="B6611" s="4">
        <v>6584</v>
      </c>
      <c r="C6611" s="11"/>
      <c r="D6611" s="11"/>
    </row>
    <row r="6612" spans="1:4">
      <c r="A6612" s="11"/>
      <c r="B6612" s="4">
        <v>6585</v>
      </c>
      <c r="C6612" s="11"/>
      <c r="D6612" s="11"/>
    </row>
    <row r="6613" spans="1:4">
      <c r="A6613" s="11"/>
      <c r="B6613" s="4">
        <v>6586</v>
      </c>
      <c r="C6613" s="11"/>
      <c r="D6613" s="11"/>
    </row>
    <row r="6614" spans="1:4">
      <c r="A6614" s="11"/>
      <c r="B6614" s="4">
        <v>6587</v>
      </c>
      <c r="C6614" s="11"/>
      <c r="D6614" s="11"/>
    </row>
    <row r="6615" spans="1:4">
      <c r="A6615" s="11"/>
      <c r="B6615" s="4">
        <v>6588</v>
      </c>
      <c r="C6615" s="11"/>
      <c r="D6615" s="11"/>
    </row>
    <row r="6616" spans="1:4">
      <c r="A6616" s="11"/>
      <c r="B6616" s="4">
        <v>6589</v>
      </c>
      <c r="C6616" s="11"/>
      <c r="D6616" s="11"/>
    </row>
    <row r="6617" spans="1:4">
      <c r="A6617" s="11"/>
      <c r="B6617" s="4">
        <v>6590</v>
      </c>
      <c r="C6617" s="11"/>
      <c r="D6617" s="11"/>
    </row>
    <row r="6618" spans="1:4">
      <c r="A6618" s="11"/>
      <c r="B6618" s="4">
        <v>6591</v>
      </c>
      <c r="C6618" s="11"/>
      <c r="D6618" s="11"/>
    </row>
    <row r="6619" spans="1:4">
      <c r="A6619" s="11"/>
      <c r="B6619" s="4">
        <v>6592</v>
      </c>
      <c r="C6619" s="11"/>
      <c r="D6619" s="11"/>
    </row>
    <row r="6620" spans="1:4">
      <c r="A6620" s="11"/>
      <c r="B6620" s="4">
        <v>6593</v>
      </c>
      <c r="C6620" s="11"/>
      <c r="D6620" s="11"/>
    </row>
    <row r="6621" spans="1:4">
      <c r="A6621" s="11"/>
      <c r="B6621" s="4">
        <v>6594</v>
      </c>
      <c r="C6621" s="11"/>
      <c r="D6621" s="11"/>
    </row>
    <row r="6622" spans="1:4">
      <c r="A6622" s="11"/>
      <c r="B6622" s="4">
        <v>6595</v>
      </c>
      <c r="C6622" s="11"/>
      <c r="D6622" s="11"/>
    </row>
    <row r="6623" spans="1:4">
      <c r="A6623" s="11"/>
      <c r="B6623" s="4">
        <v>6596</v>
      </c>
      <c r="C6623" s="11"/>
      <c r="D6623" s="11"/>
    </row>
    <row r="6624" spans="1:4">
      <c r="A6624" s="11"/>
      <c r="B6624" s="4">
        <v>6597</v>
      </c>
      <c r="C6624" s="11"/>
      <c r="D6624" s="11"/>
    </row>
    <row r="6625" spans="1:4">
      <c r="A6625" s="11"/>
      <c r="B6625" s="4">
        <v>6598</v>
      </c>
      <c r="C6625" s="11"/>
      <c r="D6625" s="11"/>
    </row>
    <row r="6626" spans="1:4">
      <c r="A6626" s="11"/>
      <c r="B6626" s="4">
        <v>6599</v>
      </c>
      <c r="C6626" s="11"/>
      <c r="D6626" s="11"/>
    </row>
    <row r="6627" spans="1:4">
      <c r="A6627" s="11"/>
      <c r="B6627" s="4">
        <v>6600</v>
      </c>
      <c r="C6627" s="11"/>
      <c r="D6627" s="11"/>
    </row>
    <row r="6628" spans="1:4">
      <c r="A6628" s="11"/>
      <c r="B6628" s="4">
        <v>6601</v>
      </c>
      <c r="C6628" s="11"/>
      <c r="D6628" s="11"/>
    </row>
    <row r="6629" spans="1:4">
      <c r="A6629" s="11"/>
      <c r="B6629" s="4">
        <v>6602</v>
      </c>
      <c r="C6629" s="11"/>
      <c r="D6629" s="11"/>
    </row>
    <row r="6630" spans="1:4">
      <c r="A6630" s="11"/>
      <c r="B6630" s="4">
        <v>6603</v>
      </c>
      <c r="C6630" s="11"/>
      <c r="D6630" s="11"/>
    </row>
    <row r="6631" spans="1:4">
      <c r="A6631" s="11"/>
      <c r="B6631" s="4">
        <v>6604</v>
      </c>
      <c r="C6631" s="11"/>
      <c r="D6631" s="11"/>
    </row>
    <row r="6632" spans="1:4">
      <c r="A6632" s="11"/>
      <c r="B6632" s="4">
        <v>6605</v>
      </c>
      <c r="C6632" s="11"/>
      <c r="D6632" s="11"/>
    </row>
    <row r="6633" spans="1:4">
      <c r="A6633" s="11"/>
      <c r="B6633" s="4">
        <v>6606</v>
      </c>
      <c r="C6633" s="11"/>
      <c r="D6633" s="11"/>
    </row>
    <row r="6634" spans="1:4">
      <c r="A6634" s="11"/>
      <c r="B6634" s="4">
        <v>6607</v>
      </c>
      <c r="C6634" s="11"/>
      <c r="D6634" s="11"/>
    </row>
    <row r="6635" spans="1:4">
      <c r="A6635" s="11"/>
      <c r="B6635" s="4">
        <v>6608</v>
      </c>
      <c r="C6635" s="11"/>
      <c r="D6635" s="11"/>
    </row>
    <row r="6636" spans="1:4">
      <c r="A6636" s="11"/>
      <c r="B6636" s="4">
        <v>6609</v>
      </c>
      <c r="C6636" s="11"/>
      <c r="D6636" s="11"/>
    </row>
    <row r="6637" spans="1:4">
      <c r="A6637" s="11"/>
      <c r="B6637" s="4">
        <v>6610</v>
      </c>
      <c r="C6637" s="11"/>
      <c r="D6637" s="11"/>
    </row>
    <row r="6638" spans="1:4">
      <c r="A6638" s="11"/>
      <c r="B6638" s="4">
        <v>6611</v>
      </c>
      <c r="C6638" s="11"/>
      <c r="D6638" s="11"/>
    </row>
    <row r="6639" spans="1:4">
      <c r="A6639" s="11"/>
      <c r="B6639" s="4">
        <v>6612</v>
      </c>
      <c r="C6639" s="11"/>
      <c r="D6639" s="11"/>
    </row>
    <row r="6640" spans="1:4">
      <c r="A6640" s="11"/>
      <c r="B6640" s="4">
        <v>6613</v>
      </c>
      <c r="C6640" s="11"/>
      <c r="D6640" s="11"/>
    </row>
    <row r="6641" spans="1:4">
      <c r="A6641" s="11"/>
      <c r="B6641" s="4">
        <v>6614</v>
      </c>
      <c r="C6641" s="11"/>
      <c r="D6641" s="11"/>
    </row>
    <row r="6642" spans="1:4">
      <c r="A6642" s="11"/>
      <c r="B6642" s="4">
        <v>6615</v>
      </c>
      <c r="C6642" s="11"/>
      <c r="D6642" s="11"/>
    </row>
    <row r="6643" spans="1:4">
      <c r="A6643" s="11"/>
      <c r="B6643" s="4">
        <v>6616</v>
      </c>
      <c r="C6643" s="11"/>
      <c r="D6643" s="11"/>
    </row>
    <row r="6644" spans="1:4">
      <c r="A6644" s="11"/>
      <c r="B6644" s="4">
        <v>6617</v>
      </c>
      <c r="C6644" s="11"/>
      <c r="D6644" s="11"/>
    </row>
    <row r="6645" spans="1:4">
      <c r="A6645" s="11"/>
      <c r="B6645" s="4">
        <v>6618</v>
      </c>
      <c r="C6645" s="11"/>
      <c r="D6645" s="11"/>
    </row>
    <row r="6646" spans="1:4">
      <c r="A6646" s="11"/>
      <c r="B6646" s="4">
        <v>6619</v>
      </c>
      <c r="C6646" s="11"/>
      <c r="D6646" s="11"/>
    </row>
    <row r="6647" spans="1:4">
      <c r="A6647" s="11"/>
      <c r="B6647" s="4">
        <v>6620</v>
      </c>
      <c r="C6647" s="11"/>
      <c r="D6647" s="11"/>
    </row>
    <row r="6648" spans="1:4">
      <c r="A6648" s="11"/>
      <c r="B6648" s="4">
        <v>6621</v>
      </c>
      <c r="C6648" s="11"/>
      <c r="D6648" s="11"/>
    </row>
    <row r="6649" spans="1:4">
      <c r="A6649" s="11"/>
      <c r="B6649" s="4">
        <v>6622</v>
      </c>
      <c r="C6649" s="11"/>
      <c r="D6649" s="11"/>
    </row>
    <row r="6650" spans="1:4">
      <c r="A6650" s="11"/>
      <c r="B6650" s="4">
        <v>6623</v>
      </c>
      <c r="C6650" s="11"/>
      <c r="D6650" s="11"/>
    </row>
    <row r="6651" spans="1:4">
      <c r="A6651" s="11"/>
      <c r="B6651" s="4">
        <v>6624</v>
      </c>
      <c r="C6651" s="11"/>
      <c r="D6651" s="11"/>
    </row>
    <row r="6652" spans="1:4">
      <c r="A6652" s="11"/>
      <c r="B6652" s="4">
        <v>6625</v>
      </c>
      <c r="C6652" s="11"/>
      <c r="D6652" s="11"/>
    </row>
    <row r="6653" spans="1:4">
      <c r="A6653" s="11"/>
      <c r="B6653" s="4">
        <v>6626</v>
      </c>
      <c r="C6653" s="11"/>
      <c r="D6653" s="11"/>
    </row>
    <row r="6654" spans="1:4">
      <c r="A6654" s="11"/>
      <c r="B6654" s="4">
        <v>6627</v>
      </c>
      <c r="C6654" s="11"/>
      <c r="D6654" s="11"/>
    </row>
    <row r="6655" spans="1:4">
      <c r="A6655" s="11"/>
      <c r="B6655" s="4">
        <v>6628</v>
      </c>
      <c r="C6655" s="11"/>
      <c r="D6655" s="11"/>
    </row>
    <row r="6656" spans="1:4">
      <c r="A6656" s="11"/>
      <c r="B6656" s="4">
        <v>6629</v>
      </c>
      <c r="C6656" s="11"/>
      <c r="D6656" s="11"/>
    </row>
    <row r="6657" spans="1:4">
      <c r="A6657" s="11"/>
      <c r="B6657" s="4">
        <v>6630</v>
      </c>
      <c r="C6657" s="11"/>
      <c r="D6657" s="11"/>
    </row>
    <row r="6658" spans="1:4">
      <c r="A6658" s="11"/>
      <c r="B6658" s="4">
        <v>6631</v>
      </c>
      <c r="C6658" s="11"/>
      <c r="D6658" s="11"/>
    </row>
    <row r="6659" spans="1:4">
      <c r="A6659" s="11"/>
      <c r="B6659" s="4">
        <v>6632</v>
      </c>
      <c r="C6659" s="11"/>
      <c r="D6659" s="11"/>
    </row>
    <row r="6660" spans="1:4">
      <c r="A6660" s="11"/>
      <c r="B6660" s="4">
        <v>6633</v>
      </c>
      <c r="C6660" s="11"/>
      <c r="D6660" s="11"/>
    </row>
    <row r="6661" spans="1:4">
      <c r="A6661" s="11"/>
      <c r="B6661" s="4">
        <v>6634</v>
      </c>
      <c r="C6661" s="11"/>
      <c r="D6661" s="11"/>
    </row>
    <row r="6662" spans="1:4">
      <c r="A6662" s="11"/>
      <c r="B6662" s="4">
        <v>6635</v>
      </c>
      <c r="C6662" s="11"/>
      <c r="D6662" s="11"/>
    </row>
    <row r="6663" spans="1:4">
      <c r="A6663" s="11"/>
      <c r="B6663" s="4">
        <v>6636</v>
      </c>
      <c r="C6663" s="11"/>
      <c r="D6663" s="11"/>
    </row>
    <row r="6664" spans="1:4">
      <c r="A6664" s="11"/>
      <c r="B6664" s="4">
        <v>6637</v>
      </c>
      <c r="C6664" s="11"/>
      <c r="D6664" s="11"/>
    </row>
    <row r="6665" spans="1:4">
      <c r="A6665" s="11"/>
      <c r="B6665" s="4">
        <v>6638</v>
      </c>
      <c r="C6665" s="11"/>
      <c r="D6665" s="11"/>
    </row>
    <row r="6666" spans="1:4">
      <c r="A6666" s="11"/>
      <c r="B6666" s="4">
        <v>6639</v>
      </c>
      <c r="C6666" s="11"/>
      <c r="D6666" s="11"/>
    </row>
    <row r="6667" spans="1:4">
      <c r="A6667" s="11"/>
      <c r="B6667" s="4">
        <v>6640</v>
      </c>
      <c r="C6667" s="11"/>
      <c r="D6667" s="11"/>
    </row>
    <row r="6668" spans="1:4">
      <c r="A6668" s="11"/>
      <c r="B6668" s="4">
        <v>6641</v>
      </c>
      <c r="C6668" s="11"/>
      <c r="D6668" s="11"/>
    </row>
    <row r="6669" spans="1:4">
      <c r="A6669" s="11"/>
      <c r="B6669" s="4">
        <v>6642</v>
      </c>
      <c r="C6669" s="11"/>
      <c r="D6669" s="11"/>
    </row>
    <row r="6670" spans="1:4">
      <c r="A6670" s="11"/>
      <c r="B6670" s="4">
        <v>6643</v>
      </c>
      <c r="C6670" s="11"/>
      <c r="D6670" s="11"/>
    </row>
    <row r="6671" spans="1:4">
      <c r="A6671" s="11"/>
      <c r="B6671" s="4">
        <v>6644</v>
      </c>
      <c r="C6671" s="11"/>
      <c r="D6671" s="11"/>
    </row>
    <row r="6672" spans="1:4">
      <c r="A6672" s="11"/>
      <c r="B6672" s="4">
        <v>6645</v>
      </c>
      <c r="C6672" s="11"/>
      <c r="D6672" s="11"/>
    </row>
    <row r="6673" spans="1:4">
      <c r="A6673" s="11"/>
      <c r="B6673" s="4">
        <v>6646</v>
      </c>
      <c r="C6673" s="11"/>
      <c r="D6673" s="11"/>
    </row>
    <row r="6674" spans="1:4">
      <c r="A6674" s="11"/>
      <c r="B6674" s="4">
        <v>6647</v>
      </c>
      <c r="C6674" s="11"/>
      <c r="D6674" s="11"/>
    </row>
    <row r="6675" spans="1:4">
      <c r="A6675" s="11"/>
      <c r="B6675" s="4">
        <v>6648</v>
      </c>
      <c r="C6675" s="11"/>
      <c r="D6675" s="11"/>
    </row>
    <row r="6676" spans="1:4">
      <c r="A6676" s="11"/>
      <c r="B6676" s="4">
        <v>6649</v>
      </c>
      <c r="C6676" s="11"/>
      <c r="D6676" s="11"/>
    </row>
    <row r="6677" spans="1:4">
      <c r="A6677" s="11"/>
      <c r="B6677" s="4">
        <v>6650</v>
      </c>
      <c r="C6677" s="11"/>
      <c r="D6677" s="11"/>
    </row>
    <row r="6678" spans="1:4">
      <c r="A6678" s="11"/>
      <c r="B6678" s="4">
        <v>6651</v>
      </c>
      <c r="C6678" s="11"/>
      <c r="D6678" s="11"/>
    </row>
    <row r="6679" spans="1:4">
      <c r="A6679" s="11"/>
      <c r="B6679" s="4">
        <v>6652</v>
      </c>
      <c r="C6679" s="11"/>
      <c r="D6679" s="11"/>
    </row>
    <row r="6680" spans="1:4">
      <c r="A6680" s="11"/>
      <c r="B6680" s="4">
        <v>6653</v>
      </c>
      <c r="C6680" s="11"/>
      <c r="D6680" s="11"/>
    </row>
    <row r="6681" spans="1:4">
      <c r="A6681" s="11"/>
      <c r="B6681" s="4">
        <v>6654</v>
      </c>
      <c r="C6681" s="11"/>
      <c r="D6681" s="11"/>
    </row>
    <row r="6682" spans="1:4">
      <c r="A6682" s="11"/>
      <c r="B6682" s="4">
        <v>6655</v>
      </c>
      <c r="C6682" s="11"/>
      <c r="D6682" s="11"/>
    </row>
    <row r="6683" spans="1:4">
      <c r="A6683" s="11"/>
      <c r="B6683" s="4">
        <v>6656</v>
      </c>
      <c r="C6683" s="11"/>
      <c r="D6683" s="11"/>
    </row>
    <row r="6684" spans="1:4">
      <c r="A6684" s="11"/>
      <c r="B6684" s="4">
        <v>6657</v>
      </c>
      <c r="C6684" s="11"/>
      <c r="D6684" s="11"/>
    </row>
    <row r="6685" spans="1:4">
      <c r="A6685" s="11"/>
      <c r="B6685" s="4">
        <v>6658</v>
      </c>
      <c r="C6685" s="11"/>
      <c r="D6685" s="11"/>
    </row>
    <row r="6686" spans="1:4">
      <c r="A6686" s="11"/>
      <c r="B6686" s="4">
        <v>6659</v>
      </c>
      <c r="C6686" s="11"/>
      <c r="D6686" s="11"/>
    </row>
    <row r="6687" spans="1:4">
      <c r="A6687" s="11"/>
      <c r="B6687" s="4">
        <v>6660</v>
      </c>
      <c r="C6687" s="11"/>
      <c r="D6687" s="11"/>
    </row>
    <row r="6688" spans="1:4">
      <c r="A6688" s="11"/>
      <c r="B6688" s="4">
        <v>6661</v>
      </c>
      <c r="C6688" s="11"/>
      <c r="D6688" s="11"/>
    </row>
    <row r="6689" spans="1:4">
      <c r="A6689" s="11"/>
      <c r="B6689" s="4">
        <v>6662</v>
      </c>
      <c r="C6689" s="11"/>
      <c r="D6689" s="11"/>
    </row>
    <row r="6690" spans="1:4">
      <c r="A6690" s="11"/>
      <c r="B6690" s="4">
        <v>6663</v>
      </c>
      <c r="C6690" s="11"/>
      <c r="D6690" s="11"/>
    </row>
    <row r="6691" spans="1:4">
      <c r="A6691" s="11"/>
      <c r="B6691" s="4">
        <v>6664</v>
      </c>
      <c r="C6691" s="11"/>
      <c r="D6691" s="11"/>
    </row>
    <row r="6692" spans="1:4">
      <c r="A6692" s="11"/>
      <c r="B6692" s="4">
        <v>6665</v>
      </c>
      <c r="C6692" s="11"/>
      <c r="D6692" s="11"/>
    </row>
    <row r="6693" spans="1:4">
      <c r="A6693" s="11"/>
      <c r="B6693" s="4">
        <v>6666</v>
      </c>
      <c r="C6693" s="11"/>
      <c r="D6693" s="11"/>
    </row>
    <row r="6694" spans="1:4">
      <c r="A6694" s="11"/>
      <c r="B6694" s="4">
        <v>6667</v>
      </c>
      <c r="C6694" s="11"/>
      <c r="D6694" s="11"/>
    </row>
    <row r="6695" spans="1:4">
      <c r="A6695" s="11"/>
      <c r="B6695" s="4">
        <v>6668</v>
      </c>
      <c r="C6695" s="11"/>
      <c r="D6695" s="11"/>
    </row>
    <row r="6696" spans="1:4">
      <c r="A6696" s="11"/>
      <c r="B6696" s="4">
        <v>6669</v>
      </c>
      <c r="C6696" s="11"/>
      <c r="D6696" s="11"/>
    </row>
    <row r="6697" spans="1:4">
      <c r="A6697" s="11"/>
      <c r="B6697" s="4">
        <v>6670</v>
      </c>
      <c r="C6697" s="11"/>
      <c r="D6697" s="11"/>
    </row>
    <row r="6698" spans="1:4">
      <c r="A6698" s="11"/>
      <c r="B6698" s="4">
        <v>6671</v>
      </c>
      <c r="C6698" s="11"/>
      <c r="D6698" s="11"/>
    </row>
    <row r="6699" spans="1:4">
      <c r="A6699" s="11"/>
      <c r="B6699" s="4">
        <v>6672</v>
      </c>
      <c r="C6699" s="11"/>
      <c r="D6699" s="11"/>
    </row>
    <row r="6700" spans="1:4">
      <c r="A6700" s="11"/>
      <c r="B6700" s="4">
        <v>6673</v>
      </c>
      <c r="C6700" s="11"/>
      <c r="D6700" s="11"/>
    </row>
    <row r="6701" spans="1:4">
      <c r="A6701" s="11"/>
      <c r="B6701" s="4">
        <v>6674</v>
      </c>
      <c r="C6701" s="11"/>
      <c r="D6701" s="11"/>
    </row>
    <row r="6702" spans="1:4">
      <c r="A6702" s="11"/>
      <c r="B6702" s="4">
        <v>6675</v>
      </c>
      <c r="C6702" s="11"/>
      <c r="D6702" s="11"/>
    </row>
    <row r="6703" spans="1:4">
      <c r="A6703" s="11"/>
      <c r="B6703" s="4">
        <v>6676</v>
      </c>
      <c r="C6703" s="11"/>
      <c r="D6703" s="11"/>
    </row>
    <row r="6704" spans="1:4">
      <c r="A6704" s="11"/>
      <c r="B6704" s="4">
        <v>6677</v>
      </c>
      <c r="C6704" s="11"/>
      <c r="D6704" s="11"/>
    </row>
    <row r="6705" spans="1:4">
      <c r="A6705" s="11"/>
      <c r="B6705" s="4">
        <v>6678</v>
      </c>
      <c r="C6705" s="11"/>
      <c r="D6705" s="11"/>
    </row>
    <row r="6706" spans="1:4">
      <c r="A6706" s="11"/>
      <c r="B6706" s="4">
        <v>6679</v>
      </c>
      <c r="C6706" s="11"/>
      <c r="D6706" s="11"/>
    </row>
    <row r="6707" spans="1:4">
      <c r="A6707" s="11"/>
      <c r="B6707" s="4">
        <v>6680</v>
      </c>
      <c r="C6707" s="11"/>
      <c r="D6707" s="11"/>
    </row>
    <row r="6708" spans="1:4">
      <c r="A6708" s="11"/>
      <c r="B6708" s="4">
        <v>6681</v>
      </c>
      <c r="C6708" s="11"/>
      <c r="D6708" s="11"/>
    </row>
    <row r="6709" spans="1:4">
      <c r="A6709" s="11"/>
      <c r="B6709" s="4">
        <v>6682</v>
      </c>
      <c r="C6709" s="11"/>
      <c r="D6709" s="11"/>
    </row>
    <row r="6710" spans="1:4">
      <c r="A6710" s="11"/>
      <c r="B6710" s="4">
        <v>6683</v>
      </c>
      <c r="C6710" s="11"/>
      <c r="D6710" s="11"/>
    </row>
    <row r="6711" spans="1:4">
      <c r="A6711" s="11"/>
      <c r="B6711" s="4">
        <v>6684</v>
      </c>
      <c r="C6711" s="11"/>
      <c r="D6711" s="11"/>
    </row>
    <row r="6712" spans="1:4">
      <c r="A6712" s="11"/>
      <c r="B6712" s="4">
        <v>6685</v>
      </c>
      <c r="C6712" s="11"/>
      <c r="D6712" s="11"/>
    </row>
    <row r="6713" spans="1:4">
      <c r="A6713" s="11"/>
      <c r="B6713" s="4">
        <v>6686</v>
      </c>
      <c r="C6713" s="11"/>
      <c r="D6713" s="11"/>
    </row>
    <row r="6714" spans="1:4">
      <c r="A6714" s="11"/>
      <c r="B6714" s="4">
        <v>6687</v>
      </c>
      <c r="C6714" s="11"/>
      <c r="D6714" s="11"/>
    </row>
    <row r="6715" spans="1:4">
      <c r="A6715" s="11"/>
      <c r="B6715" s="4">
        <v>6688</v>
      </c>
      <c r="C6715" s="11"/>
      <c r="D6715" s="11"/>
    </row>
    <row r="6716" spans="1:4">
      <c r="A6716" s="11"/>
      <c r="B6716" s="4">
        <v>6689</v>
      </c>
      <c r="C6716" s="11"/>
      <c r="D6716" s="11"/>
    </row>
    <row r="6717" spans="1:4">
      <c r="A6717" s="11"/>
      <c r="B6717" s="4">
        <v>6690</v>
      </c>
      <c r="C6717" s="11"/>
      <c r="D6717" s="11"/>
    </row>
    <row r="6718" spans="1:4">
      <c r="A6718" s="11"/>
      <c r="B6718" s="4">
        <v>6691</v>
      </c>
      <c r="C6718" s="11"/>
      <c r="D6718" s="11"/>
    </row>
    <row r="6719" spans="1:4">
      <c r="A6719" s="11"/>
      <c r="B6719" s="4">
        <v>6692</v>
      </c>
      <c r="C6719" s="11"/>
      <c r="D6719" s="11"/>
    </row>
    <row r="6720" spans="1:4">
      <c r="A6720" s="11"/>
      <c r="B6720" s="4">
        <v>6693</v>
      </c>
      <c r="C6720" s="11"/>
      <c r="D6720" s="11"/>
    </row>
    <row r="6721" spans="1:4">
      <c r="A6721" s="11"/>
      <c r="B6721" s="4">
        <v>6694</v>
      </c>
      <c r="C6721" s="11"/>
      <c r="D6721" s="11"/>
    </row>
    <row r="6722" spans="1:4">
      <c r="A6722" s="11"/>
      <c r="B6722" s="4">
        <v>6695</v>
      </c>
      <c r="C6722" s="11"/>
      <c r="D6722" s="11"/>
    </row>
    <row r="6723" spans="1:4">
      <c r="A6723" s="11"/>
      <c r="B6723" s="4">
        <v>6696</v>
      </c>
      <c r="C6723" s="11"/>
      <c r="D6723" s="11"/>
    </row>
    <row r="6724" spans="1:4">
      <c r="A6724" s="11"/>
      <c r="B6724" s="4">
        <v>6697</v>
      </c>
      <c r="C6724" s="11"/>
      <c r="D6724" s="11"/>
    </row>
    <row r="6725" spans="1:4">
      <c r="A6725" s="11"/>
      <c r="B6725" s="4">
        <v>6698</v>
      </c>
      <c r="C6725" s="11"/>
      <c r="D6725" s="11"/>
    </row>
    <row r="6726" spans="1:4">
      <c r="A6726" s="11"/>
      <c r="B6726" s="4">
        <v>6699</v>
      </c>
      <c r="C6726" s="11"/>
      <c r="D6726" s="11"/>
    </row>
    <row r="6727" spans="1:4">
      <c r="A6727" s="11"/>
      <c r="B6727" s="4">
        <v>6700</v>
      </c>
      <c r="C6727" s="11"/>
      <c r="D6727" s="11"/>
    </row>
    <row r="6728" spans="1:4">
      <c r="A6728" s="11"/>
      <c r="B6728" s="4">
        <v>6701</v>
      </c>
      <c r="C6728" s="11"/>
      <c r="D6728" s="11"/>
    </row>
    <row r="6729" spans="1:4">
      <c r="A6729" s="11"/>
      <c r="B6729" s="4">
        <v>6702</v>
      </c>
      <c r="C6729" s="11"/>
      <c r="D6729" s="11"/>
    </row>
    <row r="6730" spans="1:4">
      <c r="A6730" s="11"/>
      <c r="B6730" s="4">
        <v>6703</v>
      </c>
      <c r="C6730" s="11"/>
      <c r="D6730" s="11"/>
    </row>
    <row r="6731" spans="1:4">
      <c r="A6731" s="11"/>
      <c r="B6731" s="4">
        <v>6704</v>
      </c>
      <c r="C6731" s="11"/>
      <c r="D6731" s="11"/>
    </row>
    <row r="6732" spans="1:4">
      <c r="A6732" s="11"/>
      <c r="B6732" s="4">
        <v>6705</v>
      </c>
      <c r="C6732" s="11"/>
      <c r="D6732" s="11"/>
    </row>
    <row r="6733" spans="1:4">
      <c r="A6733" s="11"/>
      <c r="B6733" s="4">
        <v>6706</v>
      </c>
      <c r="C6733" s="11"/>
      <c r="D6733" s="11"/>
    </row>
    <row r="6734" spans="1:4">
      <c r="A6734" s="11"/>
      <c r="B6734" s="4">
        <v>6707</v>
      </c>
      <c r="C6734" s="11"/>
      <c r="D6734" s="11"/>
    </row>
    <row r="6735" spans="1:4">
      <c r="A6735" s="11"/>
      <c r="B6735" s="4">
        <v>6708</v>
      </c>
      <c r="C6735" s="11"/>
      <c r="D6735" s="11"/>
    </row>
    <row r="6736" spans="1:4">
      <c r="A6736" s="11"/>
      <c r="B6736" s="4">
        <v>6709</v>
      </c>
      <c r="C6736" s="11"/>
      <c r="D6736" s="11"/>
    </row>
    <row r="6737" spans="1:4">
      <c r="A6737" s="11"/>
      <c r="B6737" s="4">
        <v>6710</v>
      </c>
      <c r="C6737" s="11"/>
      <c r="D6737" s="11"/>
    </row>
    <row r="6738" spans="1:4">
      <c r="A6738" s="11"/>
      <c r="B6738" s="4">
        <v>6711</v>
      </c>
      <c r="C6738" s="11"/>
      <c r="D6738" s="11"/>
    </row>
    <row r="6739" spans="1:4">
      <c r="A6739" s="11"/>
      <c r="B6739" s="4">
        <v>6712</v>
      </c>
      <c r="C6739" s="11"/>
      <c r="D6739" s="11"/>
    </row>
    <row r="6740" spans="1:4">
      <c r="A6740" s="11"/>
      <c r="B6740" s="4">
        <v>6713</v>
      </c>
      <c r="C6740" s="11"/>
      <c r="D6740" s="11"/>
    </row>
    <row r="6741" spans="1:4">
      <c r="A6741" s="11"/>
      <c r="B6741" s="4">
        <v>6714</v>
      </c>
      <c r="C6741" s="11"/>
      <c r="D6741" s="11"/>
    </row>
    <row r="6742" spans="1:4">
      <c r="A6742" s="11"/>
      <c r="B6742" s="4">
        <v>6715</v>
      </c>
      <c r="C6742" s="11"/>
      <c r="D6742" s="11"/>
    </row>
    <row r="6743" spans="1:4">
      <c r="A6743" s="11"/>
      <c r="B6743" s="4">
        <v>6716</v>
      </c>
      <c r="C6743" s="11"/>
      <c r="D6743" s="11"/>
    </row>
    <row r="6744" spans="1:4">
      <c r="A6744" s="11"/>
      <c r="B6744" s="4">
        <v>6717</v>
      </c>
      <c r="C6744" s="11"/>
      <c r="D6744" s="11"/>
    </row>
    <row r="6745" spans="1:4">
      <c r="A6745" s="11"/>
      <c r="B6745" s="4">
        <v>6718</v>
      </c>
      <c r="C6745" s="11"/>
      <c r="D6745" s="11"/>
    </row>
    <row r="6746" spans="1:4">
      <c r="A6746" s="11"/>
      <c r="B6746" s="4">
        <v>6719</v>
      </c>
      <c r="C6746" s="11"/>
      <c r="D6746" s="11"/>
    </row>
    <row r="6747" spans="1:4">
      <c r="A6747" s="11"/>
      <c r="B6747" s="4">
        <v>6720</v>
      </c>
      <c r="C6747" s="11"/>
      <c r="D6747" s="11"/>
    </row>
    <row r="6748" spans="1:4">
      <c r="A6748" s="11"/>
      <c r="B6748" s="4">
        <v>6721</v>
      </c>
      <c r="C6748" s="11"/>
      <c r="D6748" s="11"/>
    </row>
    <row r="6749" spans="1:4">
      <c r="A6749" s="11"/>
      <c r="B6749" s="4">
        <v>6722</v>
      </c>
      <c r="C6749" s="11"/>
      <c r="D6749" s="11"/>
    </row>
    <row r="6750" spans="1:4">
      <c r="A6750" s="11"/>
      <c r="B6750" s="4">
        <v>6723</v>
      </c>
      <c r="C6750" s="11"/>
      <c r="D6750" s="11"/>
    </row>
    <row r="6751" spans="1:4">
      <c r="A6751" s="11"/>
      <c r="B6751" s="4">
        <v>6724</v>
      </c>
      <c r="C6751" s="11"/>
      <c r="D6751" s="11"/>
    </row>
    <row r="6752" spans="1:4">
      <c r="A6752" s="11"/>
      <c r="B6752" s="4">
        <v>6725</v>
      </c>
      <c r="C6752" s="11"/>
      <c r="D6752" s="11"/>
    </row>
    <row r="6753" spans="1:4">
      <c r="A6753" s="11"/>
      <c r="B6753" s="4">
        <v>6726</v>
      </c>
      <c r="C6753" s="11"/>
      <c r="D6753" s="11"/>
    </row>
    <row r="6754" spans="1:4">
      <c r="A6754" s="11"/>
      <c r="B6754" s="4">
        <v>6727</v>
      </c>
      <c r="C6754" s="11"/>
      <c r="D6754" s="11"/>
    </row>
    <row r="6755" spans="1:4">
      <c r="A6755" s="11"/>
      <c r="B6755" s="4">
        <v>6728</v>
      </c>
      <c r="C6755" s="11"/>
      <c r="D6755" s="11"/>
    </row>
    <row r="6756" spans="1:4">
      <c r="A6756" s="11"/>
      <c r="B6756" s="4">
        <v>6729</v>
      </c>
      <c r="C6756" s="11"/>
      <c r="D6756" s="11"/>
    </row>
    <row r="6757" spans="1:4">
      <c r="A6757" s="11"/>
      <c r="B6757" s="4">
        <v>6730</v>
      </c>
      <c r="C6757" s="11"/>
      <c r="D6757" s="11"/>
    </row>
    <row r="6758" spans="1:4">
      <c r="A6758" s="11"/>
      <c r="B6758" s="4">
        <v>6731</v>
      </c>
      <c r="C6758" s="11"/>
      <c r="D6758" s="11"/>
    </row>
    <row r="6759" spans="1:4">
      <c r="A6759" s="11"/>
      <c r="B6759" s="4">
        <v>6732</v>
      </c>
      <c r="C6759" s="11"/>
      <c r="D6759" s="11"/>
    </row>
    <row r="6760" spans="1:4">
      <c r="A6760" s="11"/>
      <c r="B6760" s="4">
        <v>6733</v>
      </c>
      <c r="C6760" s="11"/>
      <c r="D6760" s="11"/>
    </row>
    <row r="6761" spans="1:4">
      <c r="A6761" s="11"/>
      <c r="B6761" s="4">
        <v>6734</v>
      </c>
      <c r="C6761" s="11"/>
      <c r="D6761" s="11"/>
    </row>
    <row r="6762" spans="1:4">
      <c r="A6762" s="11"/>
      <c r="B6762" s="4">
        <v>6735</v>
      </c>
      <c r="C6762" s="11"/>
      <c r="D6762" s="11"/>
    </row>
    <row r="6763" spans="1:4">
      <c r="A6763" s="11"/>
      <c r="B6763" s="4">
        <v>6736</v>
      </c>
      <c r="C6763" s="11"/>
      <c r="D6763" s="11"/>
    </row>
    <row r="6764" spans="1:4">
      <c r="A6764" s="11"/>
      <c r="B6764" s="4">
        <v>6737</v>
      </c>
      <c r="C6764" s="11"/>
      <c r="D6764" s="11"/>
    </row>
    <row r="6765" spans="1:4">
      <c r="A6765" s="11"/>
      <c r="B6765" s="4">
        <v>6738</v>
      </c>
      <c r="C6765" s="11"/>
      <c r="D6765" s="11"/>
    </row>
    <row r="6766" spans="1:4">
      <c r="A6766" s="11"/>
      <c r="B6766" s="4">
        <v>6739</v>
      </c>
      <c r="C6766" s="11"/>
      <c r="D6766" s="11"/>
    </row>
    <row r="6767" spans="1:4">
      <c r="A6767" s="11"/>
      <c r="B6767" s="4">
        <v>6740</v>
      </c>
      <c r="C6767" s="11"/>
      <c r="D6767" s="11"/>
    </row>
    <row r="6768" spans="1:4">
      <c r="A6768" s="11"/>
      <c r="B6768" s="4">
        <v>6741</v>
      </c>
      <c r="C6768" s="11"/>
      <c r="D6768" s="11"/>
    </row>
    <row r="6769" spans="1:4">
      <c r="A6769" s="11"/>
      <c r="B6769" s="4">
        <v>6742</v>
      </c>
      <c r="C6769" s="11"/>
      <c r="D6769" s="11"/>
    </row>
    <row r="6770" spans="1:4">
      <c r="A6770" s="11"/>
      <c r="B6770" s="4">
        <v>6743</v>
      </c>
      <c r="C6770" s="11"/>
      <c r="D6770" s="11"/>
    </row>
    <row r="6771" spans="1:4">
      <c r="A6771" s="11"/>
      <c r="B6771" s="4">
        <v>6744</v>
      </c>
      <c r="C6771" s="11"/>
      <c r="D6771" s="11"/>
    </row>
    <row r="6772" spans="1:4">
      <c r="A6772" s="11"/>
      <c r="B6772" s="4">
        <v>6745</v>
      </c>
      <c r="C6772" s="11"/>
      <c r="D6772" s="11"/>
    </row>
    <row r="6773" spans="1:4">
      <c r="A6773" s="11"/>
      <c r="B6773" s="4">
        <v>6746</v>
      </c>
      <c r="C6773" s="11"/>
      <c r="D6773" s="11"/>
    </row>
    <row r="6774" spans="1:4">
      <c r="A6774" s="11"/>
      <c r="B6774" s="4">
        <v>6747</v>
      </c>
      <c r="C6774" s="11"/>
      <c r="D6774" s="11"/>
    </row>
    <row r="6775" spans="1:4">
      <c r="A6775" s="11"/>
      <c r="B6775" s="4">
        <v>6748</v>
      </c>
      <c r="C6775" s="11"/>
      <c r="D6775" s="11"/>
    </row>
    <row r="6776" spans="1:4">
      <c r="A6776" s="11"/>
      <c r="B6776" s="4">
        <v>6749</v>
      </c>
      <c r="C6776" s="11"/>
      <c r="D6776" s="11"/>
    </row>
    <row r="6777" spans="1:4">
      <c r="A6777" s="11"/>
      <c r="B6777" s="4">
        <v>6750</v>
      </c>
      <c r="C6777" s="11"/>
      <c r="D6777" s="11"/>
    </row>
    <row r="6778" spans="1:4">
      <c r="A6778" s="11"/>
      <c r="B6778" s="4">
        <v>6751</v>
      </c>
      <c r="C6778" s="11"/>
      <c r="D6778" s="11"/>
    </row>
    <row r="6779" spans="1:4">
      <c r="A6779" s="11"/>
      <c r="B6779" s="4">
        <v>6752</v>
      </c>
      <c r="C6779" s="11"/>
      <c r="D6779" s="11"/>
    </row>
    <row r="6780" spans="1:4">
      <c r="A6780" s="11"/>
      <c r="B6780" s="4">
        <v>6753</v>
      </c>
      <c r="C6780" s="11"/>
      <c r="D6780" s="11"/>
    </row>
    <row r="6781" spans="1:4">
      <c r="A6781" s="11"/>
      <c r="B6781" s="4">
        <v>6754</v>
      </c>
      <c r="C6781" s="11"/>
      <c r="D6781" s="11"/>
    </row>
    <row r="6782" spans="1:4">
      <c r="A6782" s="11"/>
      <c r="B6782" s="4">
        <v>6755</v>
      </c>
      <c r="C6782" s="11"/>
      <c r="D6782" s="11"/>
    </row>
    <row r="6783" spans="1:4">
      <c r="A6783" s="11"/>
      <c r="B6783" s="4">
        <v>6756</v>
      </c>
      <c r="C6783" s="11"/>
      <c r="D6783" s="11"/>
    </row>
    <row r="6784" spans="1:4">
      <c r="A6784" s="11"/>
      <c r="B6784" s="4">
        <v>6757</v>
      </c>
      <c r="C6784" s="11"/>
      <c r="D6784" s="11"/>
    </row>
    <row r="6785" spans="1:4">
      <c r="A6785" s="11"/>
      <c r="B6785" s="4">
        <v>6758</v>
      </c>
      <c r="C6785" s="11"/>
      <c r="D6785" s="11"/>
    </row>
    <row r="6786" spans="1:4">
      <c r="A6786" s="11"/>
      <c r="B6786" s="4">
        <v>6759</v>
      </c>
      <c r="C6786" s="11"/>
      <c r="D6786" s="11"/>
    </row>
    <row r="6787" spans="1:4">
      <c r="A6787" s="11"/>
      <c r="B6787" s="4">
        <v>6760</v>
      </c>
      <c r="C6787" s="11"/>
      <c r="D6787" s="11"/>
    </row>
    <row r="6788" spans="1:4">
      <c r="A6788" s="11"/>
      <c r="B6788" s="4">
        <v>6761</v>
      </c>
      <c r="C6788" s="11"/>
      <c r="D6788" s="11"/>
    </row>
    <row r="6789" spans="1:4">
      <c r="A6789" s="11"/>
      <c r="B6789" s="4">
        <v>6762</v>
      </c>
      <c r="C6789" s="11"/>
      <c r="D6789" s="11"/>
    </row>
    <row r="6790" spans="1:4">
      <c r="A6790" s="11"/>
      <c r="B6790" s="4">
        <v>6763</v>
      </c>
      <c r="C6790" s="11"/>
      <c r="D6790" s="11"/>
    </row>
    <row r="6791" spans="1:4">
      <c r="A6791" s="11"/>
      <c r="B6791" s="4">
        <v>6764</v>
      </c>
      <c r="C6791" s="11"/>
      <c r="D6791" s="11"/>
    </row>
    <row r="6792" spans="1:4">
      <c r="A6792" s="11"/>
      <c r="B6792" s="4">
        <v>6765</v>
      </c>
      <c r="C6792" s="11"/>
      <c r="D6792" s="11"/>
    </row>
    <row r="6793" spans="1:4">
      <c r="A6793" s="11"/>
      <c r="B6793" s="4">
        <v>6766</v>
      </c>
      <c r="C6793" s="11"/>
      <c r="D6793" s="11"/>
    </row>
    <row r="6794" spans="1:4">
      <c r="A6794" s="11"/>
      <c r="B6794" s="4">
        <v>6767</v>
      </c>
      <c r="C6794" s="11"/>
      <c r="D6794" s="11"/>
    </row>
    <row r="6795" spans="1:4">
      <c r="A6795" s="11"/>
      <c r="B6795" s="4">
        <v>6768</v>
      </c>
      <c r="C6795" s="11"/>
      <c r="D6795" s="11"/>
    </row>
    <row r="6796" spans="1:4">
      <c r="A6796" s="11"/>
      <c r="B6796" s="4">
        <v>6769</v>
      </c>
      <c r="C6796" s="11"/>
      <c r="D6796" s="11"/>
    </row>
    <row r="6797" spans="1:4">
      <c r="A6797" s="11"/>
      <c r="B6797" s="4">
        <v>6770</v>
      </c>
      <c r="C6797" s="11"/>
      <c r="D6797" s="11"/>
    </row>
    <row r="6798" spans="1:4">
      <c r="A6798" s="11"/>
      <c r="B6798" s="4">
        <v>6771</v>
      </c>
      <c r="C6798" s="11"/>
      <c r="D6798" s="11"/>
    </row>
    <row r="6799" spans="1:4">
      <c r="A6799" s="11"/>
      <c r="B6799" s="4">
        <v>6772</v>
      </c>
      <c r="C6799" s="11"/>
      <c r="D6799" s="11"/>
    </row>
    <row r="6800" spans="1:4">
      <c r="A6800" s="11"/>
      <c r="B6800" s="4">
        <v>6773</v>
      </c>
      <c r="C6800" s="11"/>
      <c r="D6800" s="11"/>
    </row>
    <row r="6801" spans="1:4">
      <c r="A6801" s="11"/>
      <c r="B6801" s="4">
        <v>6774</v>
      </c>
      <c r="C6801" s="11"/>
      <c r="D6801" s="11"/>
    </row>
    <row r="6802" spans="1:4">
      <c r="A6802" s="11"/>
      <c r="B6802" s="4">
        <v>6775</v>
      </c>
      <c r="C6802" s="11"/>
      <c r="D6802" s="11"/>
    </row>
    <row r="6803" spans="1:4">
      <c r="A6803" s="11"/>
      <c r="B6803" s="4">
        <v>6776</v>
      </c>
      <c r="C6803" s="11"/>
      <c r="D6803" s="11"/>
    </row>
    <row r="6804" spans="1:4">
      <c r="A6804" s="11"/>
      <c r="B6804" s="4">
        <v>6777</v>
      </c>
      <c r="C6804" s="11"/>
      <c r="D6804" s="11"/>
    </row>
    <row r="6805" spans="1:4">
      <c r="A6805" s="11"/>
      <c r="B6805" s="4">
        <v>6778</v>
      </c>
      <c r="C6805" s="11"/>
      <c r="D6805" s="11"/>
    </row>
    <row r="6806" spans="1:4">
      <c r="A6806" s="11"/>
      <c r="B6806" s="4">
        <v>6779</v>
      </c>
      <c r="C6806" s="11"/>
      <c r="D6806" s="11"/>
    </row>
    <row r="6807" spans="1:4">
      <c r="A6807" s="11"/>
      <c r="B6807" s="4">
        <v>6780</v>
      </c>
      <c r="C6807" s="11"/>
      <c r="D6807" s="11"/>
    </row>
    <row r="6808" spans="1:4">
      <c r="A6808" s="11"/>
      <c r="B6808" s="4">
        <v>6781</v>
      </c>
      <c r="C6808" s="11"/>
      <c r="D6808" s="11"/>
    </row>
    <row r="6809" spans="1:4">
      <c r="A6809" s="11"/>
      <c r="B6809" s="4">
        <v>6782</v>
      </c>
      <c r="C6809" s="11"/>
      <c r="D6809" s="11"/>
    </row>
    <row r="6810" spans="1:4">
      <c r="A6810" s="11"/>
      <c r="B6810" s="4">
        <v>6783</v>
      </c>
      <c r="C6810" s="11"/>
      <c r="D6810" s="11"/>
    </row>
    <row r="6811" spans="1:4">
      <c r="A6811" s="11"/>
      <c r="B6811" s="4">
        <v>6784</v>
      </c>
      <c r="C6811" s="11"/>
      <c r="D6811" s="11"/>
    </row>
    <row r="6812" spans="1:4">
      <c r="A6812" s="11"/>
      <c r="B6812" s="4">
        <v>6785</v>
      </c>
      <c r="C6812" s="11"/>
      <c r="D6812" s="11"/>
    </row>
    <row r="6813" spans="1:4">
      <c r="A6813" s="11"/>
      <c r="B6813" s="4">
        <v>6786</v>
      </c>
      <c r="C6813" s="11"/>
      <c r="D6813" s="11"/>
    </row>
    <row r="6814" spans="1:4">
      <c r="A6814" s="11"/>
      <c r="B6814" s="4">
        <v>6787</v>
      </c>
      <c r="C6814" s="11"/>
      <c r="D6814" s="11"/>
    </row>
    <row r="6815" spans="1:4">
      <c r="A6815" s="11"/>
      <c r="B6815" s="4">
        <v>6788</v>
      </c>
      <c r="C6815" s="11"/>
      <c r="D6815" s="11"/>
    </row>
    <row r="6816" spans="1:4">
      <c r="A6816" s="11"/>
      <c r="B6816" s="4">
        <v>6789</v>
      </c>
      <c r="C6816" s="11"/>
      <c r="D6816" s="11"/>
    </row>
    <row r="6817" spans="1:4">
      <c r="A6817" s="11"/>
      <c r="B6817" s="4">
        <v>6790</v>
      </c>
      <c r="C6817" s="11"/>
      <c r="D6817" s="11"/>
    </row>
    <row r="6818" spans="1:4">
      <c r="A6818" s="11"/>
      <c r="B6818" s="4">
        <v>6791</v>
      </c>
      <c r="C6818" s="11"/>
      <c r="D6818" s="11"/>
    </row>
    <row r="6819" spans="1:4">
      <c r="A6819" s="11"/>
      <c r="B6819" s="4">
        <v>6792</v>
      </c>
      <c r="C6819" s="11"/>
      <c r="D6819" s="11"/>
    </row>
    <row r="6820" spans="1:4">
      <c r="A6820" s="11"/>
      <c r="B6820" s="4">
        <v>6793</v>
      </c>
      <c r="C6820" s="11"/>
      <c r="D6820" s="11"/>
    </row>
    <row r="6821" spans="1:4">
      <c r="A6821" s="11"/>
      <c r="B6821" s="4">
        <v>6794</v>
      </c>
      <c r="C6821" s="11"/>
      <c r="D6821" s="11"/>
    </row>
    <row r="6822" spans="1:4">
      <c r="A6822" s="11"/>
      <c r="B6822" s="4">
        <v>6795</v>
      </c>
      <c r="C6822" s="11"/>
      <c r="D6822" s="11"/>
    </row>
    <row r="6823" spans="1:4">
      <c r="A6823" s="11"/>
      <c r="B6823" s="4">
        <v>6796</v>
      </c>
      <c r="C6823" s="11"/>
      <c r="D6823" s="11"/>
    </row>
    <row r="6824" spans="1:4">
      <c r="A6824" s="11"/>
      <c r="B6824" s="4">
        <v>6797</v>
      </c>
      <c r="C6824" s="11"/>
      <c r="D6824" s="11"/>
    </row>
    <row r="6825" spans="1:4">
      <c r="A6825" s="11"/>
      <c r="B6825" s="4">
        <v>6798</v>
      </c>
      <c r="C6825" s="11"/>
      <c r="D6825" s="11"/>
    </row>
    <row r="6826" spans="1:4">
      <c r="A6826" s="11"/>
      <c r="B6826" s="4">
        <v>6799</v>
      </c>
      <c r="C6826" s="11"/>
      <c r="D6826" s="11"/>
    </row>
    <row r="6827" spans="1:4">
      <c r="A6827" s="11"/>
      <c r="B6827" s="4">
        <v>6800</v>
      </c>
      <c r="C6827" s="11"/>
      <c r="D6827" s="11"/>
    </row>
    <row r="6828" spans="1:4">
      <c r="A6828" s="11"/>
      <c r="B6828" s="4">
        <v>6801</v>
      </c>
      <c r="C6828" s="11"/>
      <c r="D6828" s="11"/>
    </row>
    <row r="6829" spans="1:4">
      <c r="A6829" s="11"/>
      <c r="B6829" s="4">
        <v>6802</v>
      </c>
      <c r="C6829" s="11"/>
      <c r="D6829" s="11"/>
    </row>
    <row r="6830" spans="1:4">
      <c r="A6830" s="11"/>
      <c r="B6830" s="4">
        <v>6803</v>
      </c>
      <c r="C6830" s="11"/>
      <c r="D6830" s="11"/>
    </row>
    <row r="6831" spans="1:4">
      <c r="A6831" s="11"/>
      <c r="B6831" s="4">
        <v>6804</v>
      </c>
      <c r="C6831" s="11"/>
      <c r="D6831" s="11"/>
    </row>
    <row r="6832" spans="1:4">
      <c r="A6832" s="11"/>
      <c r="B6832" s="4">
        <v>6805</v>
      </c>
      <c r="C6832" s="11"/>
      <c r="D6832" s="11"/>
    </row>
    <row r="6833" spans="1:4">
      <c r="A6833" s="11"/>
      <c r="B6833" s="4">
        <v>6806</v>
      </c>
      <c r="C6833" s="11"/>
      <c r="D6833" s="11"/>
    </row>
    <row r="6834" spans="1:4">
      <c r="A6834" s="11"/>
      <c r="B6834" s="4">
        <v>6807</v>
      </c>
      <c r="C6834" s="11"/>
      <c r="D6834" s="11"/>
    </row>
    <row r="6835" spans="1:4">
      <c r="A6835" s="11"/>
      <c r="B6835" s="4">
        <v>6808</v>
      </c>
      <c r="C6835" s="11"/>
      <c r="D6835" s="11"/>
    </row>
    <row r="6836" spans="1:4">
      <c r="A6836" s="11"/>
      <c r="B6836" s="4">
        <v>6809</v>
      </c>
      <c r="C6836" s="11"/>
      <c r="D6836" s="11"/>
    </row>
    <row r="6837" spans="1:4">
      <c r="A6837" s="11"/>
      <c r="B6837" s="4">
        <v>6810</v>
      </c>
      <c r="C6837" s="11"/>
      <c r="D6837" s="11"/>
    </row>
    <row r="6838" spans="1:4">
      <c r="A6838" s="11"/>
      <c r="B6838" s="4">
        <v>6811</v>
      </c>
      <c r="C6838" s="11"/>
      <c r="D6838" s="11"/>
    </row>
    <row r="6839" spans="1:4">
      <c r="A6839" s="11"/>
      <c r="B6839" s="4">
        <v>6812</v>
      </c>
      <c r="C6839" s="11"/>
      <c r="D6839" s="11"/>
    </row>
    <row r="6840" spans="1:4">
      <c r="A6840" s="11"/>
      <c r="B6840" s="4">
        <v>6813</v>
      </c>
      <c r="C6840" s="11"/>
      <c r="D6840" s="11"/>
    </row>
    <row r="6841" spans="1:4">
      <c r="A6841" s="11"/>
      <c r="B6841" s="4">
        <v>6814</v>
      </c>
      <c r="C6841" s="11"/>
      <c r="D6841" s="11"/>
    </row>
    <row r="6842" spans="1:4">
      <c r="A6842" s="11"/>
      <c r="B6842" s="4">
        <v>6815</v>
      </c>
      <c r="C6842" s="11"/>
      <c r="D6842" s="11"/>
    </row>
    <row r="6843" spans="1:4">
      <c r="A6843" s="11"/>
      <c r="B6843" s="4">
        <v>6816</v>
      </c>
      <c r="C6843" s="11"/>
      <c r="D6843" s="11"/>
    </row>
    <row r="6844" spans="1:4">
      <c r="A6844" s="11"/>
      <c r="B6844" s="4">
        <v>6817</v>
      </c>
      <c r="C6844" s="11"/>
      <c r="D6844" s="11"/>
    </row>
    <row r="6845" spans="1:4">
      <c r="A6845" s="11"/>
      <c r="B6845" s="4">
        <v>6818</v>
      </c>
      <c r="C6845" s="11"/>
      <c r="D6845" s="11"/>
    </row>
    <row r="6846" spans="1:4">
      <c r="A6846" s="11"/>
      <c r="B6846" s="4">
        <v>6819</v>
      </c>
      <c r="C6846" s="11"/>
      <c r="D6846" s="11"/>
    </row>
    <row r="6847" spans="1:4">
      <c r="A6847" s="11"/>
      <c r="B6847" s="4">
        <v>6820</v>
      </c>
      <c r="C6847" s="11"/>
      <c r="D6847" s="11"/>
    </row>
    <row r="6848" spans="1:4">
      <c r="A6848" s="11"/>
      <c r="B6848" s="4">
        <v>6821</v>
      </c>
      <c r="C6848" s="11"/>
      <c r="D6848" s="11"/>
    </row>
    <row r="6849" spans="1:4">
      <c r="A6849" s="11"/>
      <c r="B6849" s="4">
        <v>6822</v>
      </c>
      <c r="C6849" s="11"/>
      <c r="D6849" s="11"/>
    </row>
    <row r="6850" spans="1:4">
      <c r="A6850" s="11"/>
      <c r="B6850" s="4">
        <v>6823</v>
      </c>
      <c r="C6850" s="11"/>
      <c r="D6850" s="11"/>
    </row>
    <row r="6851" spans="1:4">
      <c r="A6851" s="11"/>
      <c r="B6851" s="4">
        <v>6824</v>
      </c>
      <c r="C6851" s="11"/>
      <c r="D6851" s="11"/>
    </row>
    <row r="6852" spans="1:4">
      <c r="A6852" s="11"/>
      <c r="B6852" s="4">
        <v>6825</v>
      </c>
      <c r="C6852" s="11"/>
      <c r="D6852" s="11"/>
    </row>
    <row r="6853" spans="1:4">
      <c r="A6853" s="11"/>
      <c r="B6853" s="4">
        <v>6826</v>
      </c>
      <c r="C6853" s="11"/>
      <c r="D6853" s="11"/>
    </row>
    <row r="6854" spans="1:4">
      <c r="A6854" s="11"/>
      <c r="B6854" s="4">
        <v>6827</v>
      </c>
      <c r="C6854" s="11"/>
      <c r="D6854" s="11"/>
    </row>
    <row r="6855" spans="1:4">
      <c r="A6855" s="11"/>
      <c r="B6855" s="4">
        <v>6828</v>
      </c>
      <c r="C6855" s="11"/>
      <c r="D6855" s="11"/>
    </row>
    <row r="6856" spans="1:4">
      <c r="A6856" s="11"/>
      <c r="B6856" s="4">
        <v>6829</v>
      </c>
      <c r="C6856" s="11"/>
      <c r="D6856" s="11"/>
    </row>
    <row r="6857" spans="1:4">
      <c r="A6857" s="11"/>
      <c r="B6857" s="4">
        <v>6830</v>
      </c>
      <c r="C6857" s="11"/>
      <c r="D6857" s="11"/>
    </row>
    <row r="6858" spans="1:4">
      <c r="A6858" s="11"/>
      <c r="B6858" s="4">
        <v>6831</v>
      </c>
      <c r="C6858" s="11"/>
      <c r="D6858" s="11"/>
    </row>
    <row r="6859" spans="1:4">
      <c r="A6859" s="11"/>
      <c r="B6859" s="4">
        <v>6832</v>
      </c>
      <c r="C6859" s="11"/>
      <c r="D6859" s="11"/>
    </row>
    <row r="6860" spans="1:4">
      <c r="A6860" s="11"/>
      <c r="B6860" s="4">
        <v>6833</v>
      </c>
      <c r="C6860" s="11"/>
      <c r="D6860" s="11"/>
    </row>
    <row r="6861" spans="1:4">
      <c r="A6861" s="11"/>
      <c r="B6861" s="4">
        <v>6834</v>
      </c>
      <c r="C6861" s="11"/>
      <c r="D6861" s="11"/>
    </row>
    <row r="6862" spans="1:4">
      <c r="A6862" s="11"/>
      <c r="B6862" s="4">
        <v>6835</v>
      </c>
      <c r="C6862" s="11"/>
      <c r="D6862" s="11"/>
    </row>
    <row r="6863" spans="1:4">
      <c r="A6863" s="11"/>
      <c r="B6863" s="4">
        <v>6836</v>
      </c>
      <c r="C6863" s="11"/>
      <c r="D6863" s="11"/>
    </row>
    <row r="6864" spans="1:4">
      <c r="A6864" s="11"/>
      <c r="B6864" s="4">
        <v>6837</v>
      </c>
      <c r="C6864" s="11"/>
      <c r="D6864" s="11"/>
    </row>
    <row r="6865" spans="1:4">
      <c r="A6865" s="11"/>
      <c r="B6865" s="4">
        <v>6838</v>
      </c>
      <c r="C6865" s="11"/>
      <c r="D6865" s="11"/>
    </row>
    <row r="6866" spans="1:4">
      <c r="A6866" s="11"/>
      <c r="B6866" s="4">
        <v>6839</v>
      </c>
      <c r="C6866" s="11"/>
      <c r="D6866" s="11"/>
    </row>
    <row r="6867" spans="1:4">
      <c r="A6867" s="11"/>
      <c r="B6867" s="4">
        <v>6840</v>
      </c>
      <c r="C6867" s="11"/>
      <c r="D6867" s="11"/>
    </row>
    <row r="6868" spans="1:4">
      <c r="A6868" s="11"/>
      <c r="B6868" s="4">
        <v>6841</v>
      </c>
      <c r="C6868" s="11"/>
      <c r="D6868" s="11"/>
    </row>
    <row r="6869" spans="1:4">
      <c r="A6869" s="11"/>
      <c r="B6869" s="4">
        <v>6842</v>
      </c>
      <c r="C6869" s="11"/>
      <c r="D6869" s="11"/>
    </row>
    <row r="6870" spans="1:4">
      <c r="A6870" s="11"/>
      <c r="B6870" s="4">
        <v>6843</v>
      </c>
      <c r="C6870" s="11"/>
      <c r="D6870" s="11"/>
    </row>
    <row r="6871" spans="1:4">
      <c r="A6871" s="11"/>
      <c r="B6871" s="4">
        <v>6844</v>
      </c>
      <c r="C6871" s="11"/>
      <c r="D6871" s="11"/>
    </row>
    <row r="6872" spans="1:4">
      <c r="A6872" s="11"/>
      <c r="B6872" s="4">
        <v>6845</v>
      </c>
      <c r="C6872" s="11"/>
      <c r="D6872" s="11"/>
    </row>
    <row r="6873" spans="1:4">
      <c r="A6873" s="11"/>
      <c r="B6873" s="4">
        <v>6846</v>
      </c>
      <c r="C6873" s="11"/>
      <c r="D6873" s="11"/>
    </row>
    <row r="6874" spans="1:4">
      <c r="A6874" s="11"/>
      <c r="B6874" s="4">
        <v>6847</v>
      </c>
      <c r="C6874" s="11"/>
      <c r="D6874" s="11"/>
    </row>
    <row r="6875" spans="1:4">
      <c r="A6875" s="11"/>
      <c r="B6875" s="4">
        <v>6848</v>
      </c>
      <c r="C6875" s="11"/>
      <c r="D6875" s="11"/>
    </row>
    <row r="6876" spans="1:4">
      <c r="A6876" s="11"/>
      <c r="B6876" s="4">
        <v>6849</v>
      </c>
      <c r="C6876" s="11"/>
      <c r="D6876" s="11"/>
    </row>
    <row r="6877" spans="1:4">
      <c r="A6877" s="11"/>
      <c r="B6877" s="4">
        <v>6850</v>
      </c>
      <c r="C6877" s="11"/>
      <c r="D6877" s="11"/>
    </row>
    <row r="6878" spans="1:4">
      <c r="A6878" s="11"/>
      <c r="B6878" s="4">
        <v>6851</v>
      </c>
      <c r="C6878" s="11"/>
      <c r="D6878" s="11"/>
    </row>
    <row r="6879" spans="1:4">
      <c r="A6879" s="11"/>
      <c r="B6879" s="4">
        <v>6852</v>
      </c>
      <c r="C6879" s="11"/>
      <c r="D6879" s="11"/>
    </row>
    <row r="6880" spans="1:4">
      <c r="A6880" s="11"/>
      <c r="B6880" s="4">
        <v>6853</v>
      </c>
      <c r="C6880" s="11"/>
      <c r="D6880" s="11"/>
    </row>
    <row r="6881" spans="1:4">
      <c r="A6881" s="11"/>
      <c r="B6881" s="4">
        <v>6854</v>
      </c>
      <c r="C6881" s="11"/>
      <c r="D6881" s="11"/>
    </row>
    <row r="6882" spans="1:4">
      <c r="A6882" s="11"/>
      <c r="B6882" s="4">
        <v>6855</v>
      </c>
      <c r="C6882" s="11"/>
      <c r="D6882" s="11"/>
    </row>
    <row r="6883" spans="1:4">
      <c r="A6883" s="11"/>
      <c r="B6883" s="4">
        <v>6856</v>
      </c>
      <c r="C6883" s="11"/>
      <c r="D6883" s="11"/>
    </row>
    <row r="6884" spans="1:4">
      <c r="A6884" s="11"/>
      <c r="B6884" s="4">
        <v>6857</v>
      </c>
      <c r="C6884" s="11"/>
      <c r="D6884" s="11"/>
    </row>
    <row r="6885" spans="1:4">
      <c r="A6885" s="11"/>
      <c r="B6885" s="4">
        <v>6858</v>
      </c>
      <c r="C6885" s="11"/>
      <c r="D6885" s="11"/>
    </row>
    <row r="6886" spans="1:4">
      <c r="A6886" s="11"/>
      <c r="B6886" s="4">
        <v>6859</v>
      </c>
      <c r="C6886" s="11"/>
      <c r="D6886" s="11"/>
    </row>
    <row r="6887" spans="1:4">
      <c r="A6887" s="11"/>
      <c r="B6887" s="4">
        <v>6860</v>
      </c>
      <c r="C6887" s="11"/>
      <c r="D6887" s="11"/>
    </row>
    <row r="6888" spans="1:4">
      <c r="A6888" s="11"/>
      <c r="B6888" s="4">
        <v>6861</v>
      </c>
      <c r="C6888" s="11"/>
      <c r="D6888" s="11"/>
    </row>
    <row r="6889" spans="1:4">
      <c r="A6889" s="11"/>
      <c r="B6889" s="4">
        <v>6862</v>
      </c>
      <c r="C6889" s="11"/>
      <c r="D6889" s="11"/>
    </row>
    <row r="6890" spans="1:4">
      <c r="A6890" s="11"/>
      <c r="B6890" s="4">
        <v>6863</v>
      </c>
      <c r="C6890" s="11"/>
      <c r="D6890" s="11"/>
    </row>
    <row r="6891" spans="1:4">
      <c r="A6891" s="11"/>
      <c r="B6891" s="4">
        <v>6864</v>
      </c>
      <c r="C6891" s="11"/>
      <c r="D6891" s="11"/>
    </row>
    <row r="6892" spans="1:4">
      <c r="A6892" s="11"/>
      <c r="B6892" s="4">
        <v>6865</v>
      </c>
      <c r="C6892" s="11"/>
      <c r="D6892" s="11"/>
    </row>
    <row r="6893" spans="1:4">
      <c r="A6893" s="11"/>
      <c r="B6893" s="4">
        <v>6866</v>
      </c>
      <c r="C6893" s="11"/>
      <c r="D6893" s="11"/>
    </row>
    <row r="6894" spans="1:4">
      <c r="A6894" s="11"/>
      <c r="B6894" s="4">
        <v>6867</v>
      </c>
      <c r="C6894" s="11"/>
      <c r="D6894" s="11"/>
    </row>
    <row r="6895" spans="1:4">
      <c r="A6895" s="11"/>
      <c r="B6895" s="4">
        <v>6868</v>
      </c>
      <c r="C6895" s="11"/>
      <c r="D6895" s="11"/>
    </row>
    <row r="6896" spans="1:4">
      <c r="A6896" s="11"/>
      <c r="B6896" s="4">
        <v>6869</v>
      </c>
      <c r="C6896" s="11"/>
      <c r="D6896" s="11"/>
    </row>
    <row r="6897" spans="1:4">
      <c r="A6897" s="11"/>
      <c r="B6897" s="4">
        <v>6870</v>
      </c>
      <c r="C6897" s="11"/>
      <c r="D6897" s="11"/>
    </row>
    <row r="6898" spans="1:4">
      <c r="A6898" s="11"/>
      <c r="B6898" s="4">
        <v>6871</v>
      </c>
      <c r="C6898" s="11"/>
      <c r="D6898" s="11"/>
    </row>
    <row r="6899" spans="1:4">
      <c r="A6899" s="11"/>
      <c r="B6899" s="4">
        <v>6872</v>
      </c>
      <c r="C6899" s="11"/>
      <c r="D6899" s="11"/>
    </row>
    <row r="6900" spans="1:4">
      <c r="A6900" s="11"/>
      <c r="B6900" s="4">
        <v>6873</v>
      </c>
      <c r="C6900" s="11"/>
      <c r="D6900" s="11"/>
    </row>
    <row r="6901" spans="1:4">
      <c r="A6901" s="11"/>
      <c r="B6901" s="4">
        <v>6874</v>
      </c>
      <c r="C6901" s="11"/>
      <c r="D6901" s="11"/>
    </row>
    <row r="6902" spans="1:4">
      <c r="A6902" s="11"/>
      <c r="B6902" s="4">
        <v>6875</v>
      </c>
      <c r="C6902" s="11"/>
      <c r="D6902" s="11"/>
    </row>
    <row r="6903" spans="1:4">
      <c r="A6903" s="11"/>
      <c r="B6903" s="4">
        <v>6876</v>
      </c>
      <c r="C6903" s="11"/>
      <c r="D6903" s="11"/>
    </row>
    <row r="6904" spans="1:4">
      <c r="A6904" s="11"/>
      <c r="B6904" s="4">
        <v>6877</v>
      </c>
      <c r="C6904" s="11"/>
      <c r="D6904" s="11"/>
    </row>
    <row r="6905" spans="1:4">
      <c r="A6905" s="11"/>
      <c r="B6905" s="4">
        <v>6878</v>
      </c>
      <c r="C6905" s="11"/>
      <c r="D6905" s="11"/>
    </row>
    <row r="6906" spans="1:4">
      <c r="A6906" s="11"/>
      <c r="B6906" s="4">
        <v>6879</v>
      </c>
      <c r="C6906" s="11"/>
      <c r="D6906" s="11"/>
    </row>
    <row r="6907" spans="1:4">
      <c r="A6907" s="11"/>
      <c r="B6907" s="4">
        <v>6880</v>
      </c>
      <c r="C6907" s="11"/>
      <c r="D6907" s="11"/>
    </row>
    <row r="6908" spans="1:4">
      <c r="A6908" s="11"/>
      <c r="B6908" s="4">
        <v>6881</v>
      </c>
      <c r="C6908" s="11"/>
      <c r="D6908" s="11"/>
    </row>
    <row r="6909" spans="1:4">
      <c r="A6909" s="11"/>
      <c r="B6909" s="4">
        <v>6882</v>
      </c>
      <c r="C6909" s="11"/>
      <c r="D6909" s="11"/>
    </row>
    <row r="6910" spans="1:4">
      <c r="A6910" s="11"/>
      <c r="B6910" s="4">
        <v>6883</v>
      </c>
      <c r="C6910" s="11"/>
      <c r="D6910" s="11"/>
    </row>
    <row r="6911" spans="1:4">
      <c r="A6911" s="11"/>
      <c r="B6911" s="4">
        <v>6884</v>
      </c>
      <c r="C6911" s="11"/>
      <c r="D6911" s="11"/>
    </row>
    <row r="6912" spans="1:4">
      <c r="A6912" s="11"/>
      <c r="B6912" s="4">
        <v>6885</v>
      </c>
      <c r="C6912" s="11"/>
      <c r="D6912" s="11"/>
    </row>
    <row r="6913" spans="1:4">
      <c r="A6913" s="11"/>
      <c r="B6913" s="4">
        <v>6886</v>
      </c>
      <c r="C6913" s="11"/>
      <c r="D6913" s="11"/>
    </row>
    <row r="6914" spans="1:4">
      <c r="A6914" s="11"/>
      <c r="B6914" s="4">
        <v>6887</v>
      </c>
      <c r="C6914" s="11"/>
      <c r="D6914" s="11"/>
    </row>
    <row r="6915" spans="1:4">
      <c r="A6915" s="11"/>
      <c r="B6915" s="4">
        <v>6888</v>
      </c>
      <c r="C6915" s="11"/>
      <c r="D6915" s="11"/>
    </row>
    <row r="6916" spans="1:4">
      <c r="A6916" s="11"/>
      <c r="B6916" s="4">
        <v>6889</v>
      </c>
      <c r="C6916" s="11"/>
      <c r="D6916" s="11"/>
    </row>
    <row r="6917" spans="1:4">
      <c r="A6917" s="11"/>
      <c r="B6917" s="4">
        <v>6890</v>
      </c>
      <c r="C6917" s="11"/>
      <c r="D6917" s="11"/>
    </row>
    <row r="6918" spans="1:4">
      <c r="A6918" s="11"/>
      <c r="B6918" s="4">
        <v>6891</v>
      </c>
      <c r="C6918" s="11"/>
      <c r="D6918" s="11"/>
    </row>
    <row r="6919" spans="1:4">
      <c r="A6919" s="11"/>
      <c r="B6919" s="4">
        <v>6892</v>
      </c>
      <c r="C6919" s="11"/>
      <c r="D6919" s="11"/>
    </row>
    <row r="6920" spans="1:4">
      <c r="A6920" s="11"/>
      <c r="B6920" s="4">
        <v>6893</v>
      </c>
      <c r="C6920" s="11"/>
      <c r="D6920" s="11"/>
    </row>
    <row r="6921" spans="1:4">
      <c r="A6921" s="11"/>
      <c r="B6921" s="4">
        <v>6894</v>
      </c>
      <c r="C6921" s="11"/>
      <c r="D6921" s="11"/>
    </row>
    <row r="6922" spans="1:4">
      <c r="A6922" s="11"/>
      <c r="B6922" s="4">
        <v>6895</v>
      </c>
      <c r="C6922" s="11"/>
      <c r="D6922" s="11"/>
    </row>
    <row r="6923" spans="1:4">
      <c r="A6923" s="11"/>
      <c r="B6923" s="4">
        <v>6896</v>
      </c>
      <c r="C6923" s="11"/>
      <c r="D6923" s="11"/>
    </row>
    <row r="6924" spans="1:4">
      <c r="A6924" s="11"/>
      <c r="B6924" s="4">
        <v>6897</v>
      </c>
      <c r="C6924" s="11"/>
      <c r="D6924" s="11"/>
    </row>
    <row r="6925" spans="1:4">
      <c r="A6925" s="11"/>
      <c r="B6925" s="4">
        <v>6898</v>
      </c>
      <c r="C6925" s="11"/>
      <c r="D6925" s="11"/>
    </row>
    <row r="6926" spans="1:4">
      <c r="A6926" s="11"/>
      <c r="B6926" s="4">
        <v>6899</v>
      </c>
      <c r="C6926" s="11"/>
      <c r="D6926" s="11"/>
    </row>
    <row r="6927" spans="1:4">
      <c r="A6927" s="11"/>
      <c r="B6927" s="4">
        <v>6900</v>
      </c>
      <c r="C6927" s="11"/>
      <c r="D6927" s="11"/>
    </row>
    <row r="6928" spans="1:4">
      <c r="A6928" s="11"/>
      <c r="B6928" s="4">
        <v>6901</v>
      </c>
      <c r="C6928" s="11"/>
      <c r="D6928" s="11"/>
    </row>
    <row r="6929" spans="1:4">
      <c r="A6929" s="11"/>
      <c r="B6929" s="4">
        <v>6902</v>
      </c>
      <c r="C6929" s="11"/>
      <c r="D6929" s="11"/>
    </row>
    <row r="6930" spans="1:4">
      <c r="A6930" s="11"/>
      <c r="B6930" s="4">
        <v>6903</v>
      </c>
      <c r="C6930" s="11"/>
      <c r="D6930" s="11"/>
    </row>
    <row r="6931" spans="1:4">
      <c r="A6931" s="11"/>
      <c r="B6931" s="4">
        <v>6904</v>
      </c>
      <c r="C6931" s="11"/>
      <c r="D6931" s="11"/>
    </row>
    <row r="6932" spans="1:4">
      <c r="A6932" s="11"/>
      <c r="B6932" s="4">
        <v>6905</v>
      </c>
      <c r="C6932" s="11"/>
      <c r="D6932" s="11"/>
    </row>
    <row r="6933" spans="1:4">
      <c r="A6933" s="11"/>
      <c r="B6933" s="4">
        <v>6906</v>
      </c>
      <c r="C6933" s="11"/>
      <c r="D6933" s="11"/>
    </row>
    <row r="6934" spans="1:4">
      <c r="A6934" s="11"/>
      <c r="B6934" s="4">
        <v>6907</v>
      </c>
      <c r="C6934" s="11"/>
      <c r="D6934" s="11"/>
    </row>
    <row r="6935" spans="1:4">
      <c r="A6935" s="11"/>
      <c r="B6935" s="4">
        <v>6908</v>
      </c>
      <c r="C6935" s="11"/>
      <c r="D6935" s="11"/>
    </row>
    <row r="6936" spans="1:4">
      <c r="A6936" s="11"/>
      <c r="B6936" s="4">
        <v>6909</v>
      </c>
      <c r="C6936" s="11"/>
      <c r="D6936" s="11"/>
    </row>
    <row r="6937" spans="1:4">
      <c r="A6937" s="11"/>
      <c r="B6937" s="4">
        <v>6910</v>
      </c>
      <c r="C6937" s="11"/>
      <c r="D6937" s="11"/>
    </row>
    <row r="6938" spans="1:4">
      <c r="A6938" s="11"/>
      <c r="B6938" s="4">
        <v>6911</v>
      </c>
      <c r="C6938" s="11"/>
      <c r="D6938" s="11"/>
    </row>
    <row r="6939" spans="1:4">
      <c r="A6939" s="11"/>
      <c r="B6939" s="4">
        <v>6912</v>
      </c>
      <c r="C6939" s="11"/>
      <c r="D6939" s="11"/>
    </row>
    <row r="6940" spans="1:4">
      <c r="A6940" s="11"/>
      <c r="B6940" s="4">
        <v>6913</v>
      </c>
      <c r="C6940" s="11"/>
      <c r="D6940" s="11"/>
    </row>
    <row r="6941" spans="1:4">
      <c r="A6941" s="11"/>
      <c r="B6941" s="4">
        <v>6914</v>
      </c>
      <c r="C6941" s="11"/>
      <c r="D6941" s="11"/>
    </row>
    <row r="6942" spans="1:4">
      <c r="A6942" s="11"/>
      <c r="B6942" s="4">
        <v>6915</v>
      </c>
      <c r="C6942" s="11"/>
      <c r="D6942" s="11"/>
    </row>
    <row r="6943" spans="1:4">
      <c r="A6943" s="11"/>
      <c r="B6943" s="4">
        <v>6916</v>
      </c>
      <c r="C6943" s="11"/>
      <c r="D6943" s="11"/>
    </row>
    <row r="6944" spans="1:4">
      <c r="A6944" s="11"/>
      <c r="B6944" s="4">
        <v>6917</v>
      </c>
      <c r="C6944" s="11"/>
      <c r="D6944" s="11"/>
    </row>
    <row r="6945" spans="1:4">
      <c r="A6945" s="11"/>
      <c r="B6945" s="4">
        <v>6918</v>
      </c>
      <c r="C6945" s="11"/>
      <c r="D6945" s="11"/>
    </row>
    <row r="6946" spans="1:4">
      <c r="A6946" s="11"/>
      <c r="B6946" s="4">
        <v>6919</v>
      </c>
      <c r="C6946" s="11"/>
      <c r="D6946" s="11"/>
    </row>
    <row r="6947" spans="1:4">
      <c r="A6947" s="11"/>
      <c r="B6947" s="4">
        <v>6920</v>
      </c>
      <c r="C6947" s="11"/>
      <c r="D6947" s="11"/>
    </row>
    <row r="6948" spans="1:4">
      <c r="A6948" s="11"/>
      <c r="B6948" s="4">
        <v>6921</v>
      </c>
      <c r="C6948" s="11"/>
      <c r="D6948" s="11"/>
    </row>
    <row r="6949" spans="1:4">
      <c r="A6949" s="11"/>
      <c r="B6949" s="4">
        <v>6922</v>
      </c>
      <c r="C6949" s="11"/>
      <c r="D6949" s="11"/>
    </row>
    <row r="6950" spans="1:4">
      <c r="A6950" s="11"/>
      <c r="B6950" s="4">
        <v>6923</v>
      </c>
      <c r="C6950" s="11"/>
      <c r="D6950" s="11"/>
    </row>
    <row r="6951" spans="1:4">
      <c r="A6951" s="11"/>
      <c r="B6951" s="4">
        <v>6924</v>
      </c>
      <c r="C6951" s="11"/>
      <c r="D6951" s="11"/>
    </row>
    <row r="6952" spans="1:4">
      <c r="A6952" s="11"/>
      <c r="B6952" s="4">
        <v>6925</v>
      </c>
      <c r="C6952" s="11"/>
      <c r="D6952" s="11"/>
    </row>
    <row r="6953" spans="1:4">
      <c r="A6953" s="11"/>
      <c r="B6953" s="4">
        <v>6926</v>
      </c>
      <c r="C6953" s="11"/>
      <c r="D6953" s="11"/>
    </row>
    <row r="6954" spans="1:4">
      <c r="A6954" s="11"/>
      <c r="B6954" s="4">
        <v>6927</v>
      </c>
      <c r="C6954" s="11"/>
      <c r="D6954" s="11"/>
    </row>
    <row r="6955" spans="1:4">
      <c r="A6955" s="11"/>
      <c r="B6955" s="4">
        <v>6928</v>
      </c>
      <c r="C6955" s="11"/>
      <c r="D6955" s="11"/>
    </row>
    <row r="6956" spans="1:4">
      <c r="A6956" s="11"/>
      <c r="B6956" s="4">
        <v>6929</v>
      </c>
      <c r="C6956" s="11"/>
      <c r="D6956" s="11"/>
    </row>
    <row r="6957" spans="1:4">
      <c r="A6957" s="11"/>
      <c r="B6957" s="4">
        <v>6930</v>
      </c>
      <c r="C6957" s="11"/>
      <c r="D6957" s="11"/>
    </row>
    <row r="6958" spans="1:4">
      <c r="A6958" s="11"/>
      <c r="B6958" s="4">
        <v>6931</v>
      </c>
      <c r="C6958" s="11"/>
      <c r="D6958" s="11"/>
    </row>
    <row r="6959" spans="1:4">
      <c r="A6959" s="11"/>
      <c r="B6959" s="4">
        <v>6932</v>
      </c>
      <c r="C6959" s="11"/>
      <c r="D6959" s="11"/>
    </row>
    <row r="6960" spans="1:4">
      <c r="A6960" s="11"/>
      <c r="B6960" s="4">
        <v>6933</v>
      </c>
      <c r="C6960" s="11"/>
      <c r="D6960" s="11"/>
    </row>
    <row r="6961" spans="1:4">
      <c r="A6961" s="11"/>
      <c r="B6961" s="4">
        <v>6934</v>
      </c>
      <c r="C6961" s="11"/>
      <c r="D6961" s="11"/>
    </row>
    <row r="6962" spans="1:4">
      <c r="A6962" s="11"/>
      <c r="B6962" s="4">
        <v>6935</v>
      </c>
      <c r="C6962" s="11"/>
      <c r="D6962" s="11"/>
    </row>
    <row r="6963" spans="1:4">
      <c r="A6963" s="11"/>
      <c r="B6963" s="4">
        <v>6936</v>
      </c>
      <c r="C6963" s="11"/>
      <c r="D6963" s="11"/>
    </row>
    <row r="6964" spans="1:4">
      <c r="A6964" s="11"/>
      <c r="B6964" s="4">
        <v>6937</v>
      </c>
      <c r="C6964" s="11"/>
      <c r="D6964" s="11"/>
    </row>
    <row r="6965" spans="1:4">
      <c r="A6965" s="11"/>
      <c r="B6965" s="4">
        <v>6938</v>
      </c>
      <c r="C6965" s="11"/>
      <c r="D6965" s="11"/>
    </row>
    <row r="6966" spans="1:4">
      <c r="A6966" s="11"/>
      <c r="B6966" s="4">
        <v>6939</v>
      </c>
      <c r="C6966" s="11"/>
      <c r="D6966" s="11"/>
    </row>
    <row r="6967" spans="1:4">
      <c r="A6967" s="11"/>
      <c r="B6967" s="4">
        <v>6940</v>
      </c>
      <c r="C6967" s="11"/>
      <c r="D6967" s="11"/>
    </row>
    <row r="6968" spans="1:4">
      <c r="A6968" s="11"/>
      <c r="B6968" s="4">
        <v>6941</v>
      </c>
      <c r="C6968" s="11"/>
      <c r="D6968" s="11"/>
    </row>
    <row r="6969" spans="1:4">
      <c r="A6969" s="11"/>
      <c r="B6969" s="4">
        <v>6942</v>
      </c>
      <c r="C6969" s="11"/>
      <c r="D6969" s="11"/>
    </row>
    <row r="6970" spans="1:4">
      <c r="A6970" s="11"/>
      <c r="B6970" s="4">
        <v>6943</v>
      </c>
      <c r="C6970" s="11"/>
      <c r="D6970" s="11"/>
    </row>
    <row r="6971" spans="1:4">
      <c r="A6971" s="11"/>
      <c r="B6971" s="4">
        <v>6944</v>
      </c>
      <c r="C6971" s="11"/>
      <c r="D6971" s="11"/>
    </row>
    <row r="6972" spans="1:4">
      <c r="A6972" s="11"/>
      <c r="B6972" s="4">
        <v>6945</v>
      </c>
      <c r="C6972" s="11"/>
      <c r="D6972" s="11"/>
    </row>
    <row r="6973" spans="1:4">
      <c r="A6973" s="11"/>
      <c r="B6973" s="4">
        <v>6946</v>
      </c>
      <c r="C6973" s="11"/>
      <c r="D6973" s="11"/>
    </row>
    <row r="6974" spans="1:4">
      <c r="A6974" s="11"/>
      <c r="B6974" s="4">
        <v>6947</v>
      </c>
      <c r="C6974" s="11"/>
      <c r="D6974" s="11"/>
    </row>
    <row r="6975" spans="1:4">
      <c r="A6975" s="11"/>
      <c r="B6975" s="4">
        <v>6948</v>
      </c>
      <c r="C6975" s="11"/>
      <c r="D6975" s="11"/>
    </row>
    <row r="6976" spans="1:4">
      <c r="A6976" s="11"/>
      <c r="B6976" s="4">
        <v>6949</v>
      </c>
      <c r="C6976" s="11"/>
      <c r="D6976" s="11"/>
    </row>
    <row r="6977" spans="1:4">
      <c r="A6977" s="11"/>
      <c r="B6977" s="4">
        <v>6950</v>
      </c>
      <c r="C6977" s="11"/>
      <c r="D6977" s="11"/>
    </row>
    <row r="6978" spans="1:4">
      <c r="A6978" s="11"/>
      <c r="B6978" s="4">
        <v>6951</v>
      </c>
      <c r="C6978" s="11"/>
      <c r="D6978" s="11"/>
    </row>
    <row r="6979" spans="1:4">
      <c r="A6979" s="11"/>
      <c r="B6979" s="4">
        <v>6952</v>
      </c>
      <c r="C6979" s="11"/>
      <c r="D6979" s="11"/>
    </row>
    <row r="6980" spans="1:4">
      <c r="A6980" s="11"/>
      <c r="B6980" s="4">
        <v>6953</v>
      </c>
      <c r="C6980" s="11"/>
      <c r="D6980" s="11"/>
    </row>
    <row r="6981" spans="1:4">
      <c r="A6981" s="11"/>
      <c r="B6981" s="4">
        <v>6954</v>
      </c>
      <c r="C6981" s="11"/>
      <c r="D6981" s="11"/>
    </row>
    <row r="6982" spans="1:4">
      <c r="A6982" s="11"/>
      <c r="B6982" s="4">
        <v>6955</v>
      </c>
      <c r="C6982" s="11"/>
      <c r="D6982" s="11"/>
    </row>
    <row r="6983" spans="1:4">
      <c r="A6983" s="11"/>
      <c r="B6983" s="4">
        <v>6956</v>
      </c>
      <c r="C6983" s="11"/>
      <c r="D6983" s="11"/>
    </row>
    <row r="6984" spans="1:4">
      <c r="A6984" s="11"/>
      <c r="B6984" s="4">
        <v>6957</v>
      </c>
      <c r="C6984" s="11"/>
      <c r="D6984" s="11"/>
    </row>
    <row r="6985" spans="1:4">
      <c r="A6985" s="11"/>
      <c r="B6985" s="4">
        <v>6958</v>
      </c>
      <c r="C6985" s="11"/>
      <c r="D6985" s="11"/>
    </row>
    <row r="6986" spans="1:4">
      <c r="A6986" s="11"/>
      <c r="B6986" s="4">
        <v>6959</v>
      </c>
      <c r="C6986" s="11"/>
      <c r="D6986" s="11"/>
    </row>
    <row r="6987" spans="1:4">
      <c r="A6987" s="11"/>
      <c r="B6987" s="4">
        <v>6960</v>
      </c>
      <c r="C6987" s="11"/>
      <c r="D6987" s="11"/>
    </row>
    <row r="6988" spans="1:4">
      <c r="A6988" s="11"/>
      <c r="B6988" s="4">
        <v>6961</v>
      </c>
      <c r="C6988" s="11"/>
      <c r="D6988" s="11"/>
    </row>
    <row r="6989" spans="1:4">
      <c r="A6989" s="11"/>
      <c r="B6989" s="4">
        <v>6962</v>
      </c>
      <c r="C6989" s="11"/>
      <c r="D6989" s="11"/>
    </row>
    <row r="6990" spans="1:4">
      <c r="A6990" s="11"/>
      <c r="B6990" s="4">
        <v>6963</v>
      </c>
      <c r="C6990" s="11"/>
      <c r="D6990" s="11"/>
    </row>
    <row r="6991" spans="1:4">
      <c r="A6991" s="11"/>
      <c r="B6991" s="4">
        <v>6964</v>
      </c>
      <c r="C6991" s="11"/>
      <c r="D6991" s="11"/>
    </row>
    <row r="6992" spans="1:4">
      <c r="A6992" s="11"/>
      <c r="B6992" s="4">
        <v>6965</v>
      </c>
      <c r="C6992" s="11"/>
      <c r="D6992" s="11"/>
    </row>
    <row r="6993" spans="1:4">
      <c r="A6993" s="11"/>
      <c r="B6993" s="4">
        <v>6966</v>
      </c>
      <c r="C6993" s="11"/>
      <c r="D6993" s="11"/>
    </row>
    <row r="6994" spans="1:4">
      <c r="A6994" s="11"/>
      <c r="B6994" s="4">
        <v>6967</v>
      </c>
      <c r="C6994" s="11"/>
      <c r="D6994" s="11"/>
    </row>
    <row r="6995" spans="1:4">
      <c r="A6995" s="11"/>
      <c r="B6995" s="4">
        <v>6968</v>
      </c>
      <c r="C6995" s="11"/>
      <c r="D6995" s="11"/>
    </row>
    <row r="6996" spans="1:4">
      <c r="A6996" s="11"/>
      <c r="B6996" s="4">
        <v>6969</v>
      </c>
      <c r="C6996" s="11"/>
      <c r="D6996" s="11"/>
    </row>
    <row r="6997" spans="1:4">
      <c r="A6997" s="11"/>
      <c r="B6997" s="4">
        <v>6970</v>
      </c>
      <c r="C6997" s="11"/>
      <c r="D6997" s="11"/>
    </row>
    <row r="6998" spans="1:4">
      <c r="A6998" s="11"/>
      <c r="B6998" s="4">
        <v>6971</v>
      </c>
      <c r="C6998" s="11"/>
      <c r="D6998" s="11"/>
    </row>
    <row r="6999" spans="1:4">
      <c r="A6999" s="11"/>
      <c r="B6999" s="4">
        <v>6972</v>
      </c>
      <c r="C6999" s="11"/>
      <c r="D6999" s="11"/>
    </row>
    <row r="7000" spans="1:4">
      <c r="A7000" s="11"/>
      <c r="B7000" s="4">
        <v>6973</v>
      </c>
      <c r="C7000" s="11"/>
      <c r="D7000" s="11"/>
    </row>
    <row r="7001" spans="1:4">
      <c r="A7001" s="11"/>
      <c r="B7001" s="4">
        <v>6974</v>
      </c>
      <c r="C7001" s="11"/>
      <c r="D7001" s="11"/>
    </row>
    <row r="7002" spans="1:4">
      <c r="A7002" s="11"/>
      <c r="B7002" s="4">
        <v>6975</v>
      </c>
      <c r="C7002" s="11"/>
      <c r="D7002" s="11"/>
    </row>
    <row r="7003" spans="1:4">
      <c r="A7003" s="11"/>
      <c r="B7003" s="4">
        <v>6976</v>
      </c>
      <c r="C7003" s="11"/>
      <c r="D7003" s="11"/>
    </row>
    <row r="7004" spans="1:4">
      <c r="A7004" s="11"/>
      <c r="B7004" s="4">
        <v>6977</v>
      </c>
      <c r="C7004" s="11"/>
      <c r="D7004" s="11"/>
    </row>
    <row r="7005" spans="1:4">
      <c r="A7005" s="11"/>
      <c r="B7005" s="4">
        <v>6978</v>
      </c>
      <c r="C7005" s="11"/>
      <c r="D7005" s="11"/>
    </row>
    <row r="7006" spans="1:4">
      <c r="A7006" s="11"/>
      <c r="B7006" s="4">
        <v>6979</v>
      </c>
      <c r="C7006" s="11"/>
      <c r="D7006" s="11"/>
    </row>
    <row r="7007" spans="1:4">
      <c r="A7007" s="11"/>
      <c r="B7007" s="4">
        <v>6980</v>
      </c>
      <c r="C7007" s="11"/>
      <c r="D7007" s="11"/>
    </row>
    <row r="7008" spans="1:4">
      <c r="A7008" s="11"/>
      <c r="B7008" s="4">
        <v>6981</v>
      </c>
      <c r="C7008" s="11"/>
      <c r="D7008" s="11"/>
    </row>
    <row r="7009" spans="1:4">
      <c r="A7009" s="11"/>
      <c r="B7009" s="4">
        <v>6982</v>
      </c>
      <c r="C7009" s="11"/>
      <c r="D7009" s="11"/>
    </row>
    <row r="7010" spans="1:4">
      <c r="A7010" s="11"/>
      <c r="B7010" s="4">
        <v>6983</v>
      </c>
      <c r="C7010" s="11"/>
      <c r="D7010" s="11"/>
    </row>
    <row r="7011" spans="1:4">
      <c r="A7011" s="11"/>
      <c r="B7011" s="4">
        <v>6984</v>
      </c>
      <c r="C7011" s="11"/>
      <c r="D7011" s="11"/>
    </row>
    <row r="7012" spans="1:4">
      <c r="A7012" s="11"/>
      <c r="B7012" s="4">
        <v>6985</v>
      </c>
      <c r="C7012" s="11"/>
      <c r="D7012" s="11"/>
    </row>
    <row r="7013" spans="1:4">
      <c r="A7013" s="11"/>
      <c r="B7013" s="4">
        <v>6986</v>
      </c>
      <c r="C7013" s="11"/>
      <c r="D7013" s="11"/>
    </row>
    <row r="7014" spans="1:4">
      <c r="A7014" s="11"/>
      <c r="B7014" s="4">
        <v>6987</v>
      </c>
      <c r="C7014" s="11"/>
      <c r="D7014" s="11"/>
    </row>
    <row r="7015" spans="1:4">
      <c r="A7015" s="11"/>
      <c r="B7015" s="4">
        <v>6988</v>
      </c>
      <c r="C7015" s="11"/>
      <c r="D7015" s="11"/>
    </row>
    <row r="7016" spans="1:4">
      <c r="A7016" s="11"/>
      <c r="B7016" s="4">
        <v>6989</v>
      </c>
      <c r="C7016" s="11"/>
      <c r="D7016" s="11"/>
    </row>
    <row r="7017" spans="1:4">
      <c r="A7017" s="11"/>
      <c r="B7017" s="4">
        <v>6990</v>
      </c>
      <c r="C7017" s="11"/>
      <c r="D7017" s="11"/>
    </row>
    <row r="7018" spans="1:4">
      <c r="A7018" s="11"/>
      <c r="B7018" s="4">
        <v>6991</v>
      </c>
      <c r="C7018" s="11"/>
      <c r="D7018" s="11"/>
    </row>
    <row r="7019" spans="1:4">
      <c r="A7019" s="11"/>
      <c r="B7019" s="4">
        <v>6992</v>
      </c>
      <c r="C7019" s="11"/>
      <c r="D7019" s="11"/>
    </row>
    <row r="7020" spans="1:4">
      <c r="A7020" s="11"/>
      <c r="B7020" s="4">
        <v>6993</v>
      </c>
      <c r="C7020" s="11"/>
      <c r="D7020" s="11"/>
    </row>
    <row r="7021" spans="1:4">
      <c r="A7021" s="11"/>
      <c r="B7021" s="4">
        <v>6994</v>
      </c>
      <c r="C7021" s="11"/>
      <c r="D7021" s="11"/>
    </row>
    <row r="7022" spans="1:4">
      <c r="A7022" s="11"/>
      <c r="B7022" s="4">
        <v>6995</v>
      </c>
      <c r="C7022" s="11"/>
      <c r="D7022" s="11"/>
    </row>
    <row r="7023" spans="1:4">
      <c r="A7023" s="11"/>
      <c r="B7023" s="4">
        <v>6996</v>
      </c>
      <c r="C7023" s="11"/>
      <c r="D7023" s="11"/>
    </row>
    <row r="7024" spans="1:4">
      <c r="A7024" s="11"/>
      <c r="B7024" s="4">
        <v>6997</v>
      </c>
      <c r="C7024" s="11"/>
      <c r="D7024" s="11"/>
    </row>
    <row r="7025" spans="1:4">
      <c r="A7025" s="11"/>
      <c r="B7025" s="4">
        <v>6998</v>
      </c>
      <c r="C7025" s="11"/>
      <c r="D7025" s="11"/>
    </row>
    <row r="7026" spans="1:4">
      <c r="A7026" s="11"/>
      <c r="B7026" s="4">
        <v>6999</v>
      </c>
      <c r="C7026" s="11"/>
      <c r="D7026" s="11"/>
    </row>
    <row r="7027" spans="1:4">
      <c r="A7027" s="11"/>
      <c r="B7027" s="4">
        <v>7000</v>
      </c>
      <c r="C7027" s="11"/>
      <c r="D7027" s="11"/>
    </row>
    <row r="7028" spans="1:4">
      <c r="A7028" s="11"/>
      <c r="B7028" s="4">
        <v>7001</v>
      </c>
      <c r="C7028" s="11"/>
      <c r="D7028" s="11"/>
    </row>
    <row r="7029" spans="1:4">
      <c r="A7029" s="11"/>
      <c r="B7029" s="4">
        <v>7002</v>
      </c>
      <c r="C7029" s="11"/>
      <c r="D7029" s="11"/>
    </row>
    <row r="7030" spans="1:4">
      <c r="A7030" s="11"/>
      <c r="B7030" s="4">
        <v>7003</v>
      </c>
      <c r="C7030" s="11"/>
      <c r="D7030" s="11"/>
    </row>
    <row r="7031" spans="1:4">
      <c r="A7031" s="11"/>
      <c r="B7031" s="4">
        <v>7004</v>
      </c>
      <c r="C7031" s="11"/>
      <c r="D7031" s="11"/>
    </row>
    <row r="7032" spans="1:4">
      <c r="A7032" s="11"/>
      <c r="B7032" s="4">
        <v>7005</v>
      </c>
      <c r="C7032" s="11"/>
      <c r="D7032" s="11"/>
    </row>
    <row r="7033" spans="1:4">
      <c r="A7033" s="11"/>
      <c r="B7033" s="4">
        <v>7006</v>
      </c>
      <c r="C7033" s="11"/>
      <c r="D7033" s="11"/>
    </row>
    <row r="7034" spans="1:4">
      <c r="A7034" s="11"/>
      <c r="B7034" s="4">
        <v>7007</v>
      </c>
      <c r="C7034" s="11"/>
      <c r="D7034" s="11"/>
    </row>
    <row r="7035" spans="1:4">
      <c r="A7035" s="11"/>
      <c r="B7035" s="4">
        <v>7008</v>
      </c>
      <c r="C7035" s="11"/>
      <c r="D7035" s="11"/>
    </row>
    <row r="7036" spans="1:4">
      <c r="A7036" s="11"/>
      <c r="B7036" s="4">
        <v>7009</v>
      </c>
      <c r="C7036" s="11"/>
      <c r="D7036" s="11"/>
    </row>
    <row r="7037" spans="1:4">
      <c r="A7037" s="11"/>
      <c r="B7037" s="4">
        <v>7010</v>
      </c>
      <c r="C7037" s="11"/>
      <c r="D7037" s="11"/>
    </row>
    <row r="7038" spans="1:4">
      <c r="A7038" s="11"/>
      <c r="B7038" s="4">
        <v>7011</v>
      </c>
      <c r="C7038" s="11"/>
      <c r="D7038" s="11"/>
    </row>
    <row r="7039" spans="1:4">
      <c r="A7039" s="11"/>
      <c r="B7039" s="4">
        <v>7012</v>
      </c>
      <c r="C7039" s="11"/>
      <c r="D7039" s="11"/>
    </row>
    <row r="7040" spans="1:4">
      <c r="A7040" s="11"/>
      <c r="B7040" s="4">
        <v>7013</v>
      </c>
      <c r="C7040" s="11"/>
      <c r="D7040" s="11"/>
    </row>
    <row r="7041" spans="1:4">
      <c r="A7041" s="11"/>
      <c r="B7041" s="4">
        <v>7014</v>
      </c>
      <c r="C7041" s="11"/>
      <c r="D7041" s="11"/>
    </row>
    <row r="7042" spans="1:4">
      <c r="A7042" s="11"/>
      <c r="B7042" s="4">
        <v>7015</v>
      </c>
      <c r="C7042" s="11"/>
      <c r="D7042" s="11"/>
    </row>
    <row r="7043" spans="1:4">
      <c r="A7043" s="11"/>
      <c r="B7043" s="4">
        <v>7016</v>
      </c>
      <c r="C7043" s="11"/>
      <c r="D7043" s="11"/>
    </row>
    <row r="7044" spans="1:4">
      <c r="A7044" s="11"/>
      <c r="B7044" s="4">
        <v>7017</v>
      </c>
      <c r="C7044" s="11"/>
      <c r="D7044" s="11"/>
    </row>
    <row r="7045" spans="1:4">
      <c r="A7045" s="11"/>
      <c r="B7045" s="4">
        <v>7018</v>
      </c>
      <c r="C7045" s="11"/>
      <c r="D7045" s="11"/>
    </row>
    <row r="7046" spans="1:4">
      <c r="A7046" s="11"/>
      <c r="B7046" s="4">
        <v>7019</v>
      </c>
      <c r="C7046" s="11"/>
      <c r="D7046" s="11"/>
    </row>
    <row r="7047" spans="1:4">
      <c r="A7047" s="11"/>
      <c r="B7047" s="4">
        <v>7020</v>
      </c>
      <c r="C7047" s="11"/>
      <c r="D7047" s="11"/>
    </row>
    <row r="7048" spans="1:4">
      <c r="A7048" s="11"/>
      <c r="B7048" s="4">
        <v>7021</v>
      </c>
      <c r="C7048" s="11"/>
      <c r="D7048" s="11"/>
    </row>
    <row r="7049" spans="1:4">
      <c r="A7049" s="11"/>
      <c r="B7049" s="4">
        <v>7022</v>
      </c>
      <c r="C7049" s="11"/>
      <c r="D7049" s="11"/>
    </row>
    <row r="7050" spans="1:4">
      <c r="A7050" s="11"/>
      <c r="B7050" s="4">
        <v>7023</v>
      </c>
      <c r="C7050" s="11"/>
      <c r="D7050" s="11"/>
    </row>
    <row r="7051" spans="1:4">
      <c r="A7051" s="11"/>
      <c r="B7051" s="4">
        <v>7024</v>
      </c>
      <c r="C7051" s="11"/>
      <c r="D7051" s="11"/>
    </row>
    <row r="7052" spans="1:4">
      <c r="A7052" s="11"/>
      <c r="B7052" s="4">
        <v>7025</v>
      </c>
      <c r="C7052" s="11"/>
      <c r="D7052" s="11"/>
    </row>
    <row r="7053" spans="1:4">
      <c r="A7053" s="11"/>
      <c r="B7053" s="4">
        <v>7026</v>
      </c>
      <c r="C7053" s="11"/>
      <c r="D7053" s="11"/>
    </row>
    <row r="7054" spans="1:4">
      <c r="A7054" s="11"/>
      <c r="B7054" s="4">
        <v>7027</v>
      </c>
      <c r="C7054" s="11"/>
      <c r="D7054" s="11"/>
    </row>
    <row r="7055" spans="1:4">
      <c r="A7055" s="11"/>
      <c r="B7055" s="4">
        <v>7028</v>
      </c>
      <c r="C7055" s="11"/>
      <c r="D7055" s="11"/>
    </row>
    <row r="7056" spans="1:4">
      <c r="A7056" s="11"/>
      <c r="B7056" s="4">
        <v>7029</v>
      </c>
      <c r="C7056" s="11"/>
      <c r="D7056" s="11"/>
    </row>
    <row r="7057" spans="1:4">
      <c r="A7057" s="11"/>
      <c r="B7057" s="4">
        <v>7030</v>
      </c>
      <c r="C7057" s="11"/>
      <c r="D7057" s="11"/>
    </row>
    <row r="7058" spans="1:4">
      <c r="A7058" s="11"/>
      <c r="B7058" s="4">
        <v>7031</v>
      </c>
      <c r="C7058" s="11"/>
      <c r="D7058" s="11"/>
    </row>
    <row r="7059" spans="1:4">
      <c r="A7059" s="11"/>
      <c r="B7059" s="4">
        <v>7032</v>
      </c>
      <c r="C7059" s="11"/>
      <c r="D7059" s="11"/>
    </row>
    <row r="7060" spans="1:4">
      <c r="A7060" s="11"/>
      <c r="B7060" s="4">
        <v>7033</v>
      </c>
      <c r="C7060" s="11"/>
      <c r="D7060" s="11"/>
    </row>
    <row r="7061" spans="1:4">
      <c r="A7061" s="11"/>
      <c r="B7061" s="4">
        <v>7034</v>
      </c>
      <c r="C7061" s="11"/>
      <c r="D7061" s="11"/>
    </row>
    <row r="7062" spans="1:4">
      <c r="A7062" s="11"/>
      <c r="B7062" s="4">
        <v>7035</v>
      </c>
      <c r="C7062" s="11"/>
      <c r="D7062" s="11"/>
    </row>
    <row r="7063" spans="1:4">
      <c r="A7063" s="11"/>
      <c r="B7063" s="4">
        <v>7036</v>
      </c>
      <c r="C7063" s="11"/>
      <c r="D7063" s="11"/>
    </row>
    <row r="7064" spans="1:4">
      <c r="A7064" s="11"/>
      <c r="B7064" s="4">
        <v>7037</v>
      </c>
      <c r="C7064" s="11"/>
      <c r="D7064" s="11"/>
    </row>
    <row r="7065" spans="1:4">
      <c r="A7065" s="11"/>
      <c r="B7065" s="4">
        <v>7038</v>
      </c>
      <c r="C7065" s="11"/>
      <c r="D7065" s="11"/>
    </row>
    <row r="7066" spans="1:4">
      <c r="A7066" s="11"/>
      <c r="B7066" s="4">
        <v>7039</v>
      </c>
      <c r="C7066" s="11"/>
      <c r="D7066" s="11"/>
    </row>
    <row r="7067" spans="1:4">
      <c r="A7067" s="11"/>
      <c r="B7067" s="4">
        <v>7040</v>
      </c>
      <c r="C7067" s="11"/>
      <c r="D7067" s="11"/>
    </row>
    <row r="7068" spans="1:4">
      <c r="A7068" s="11"/>
      <c r="B7068" s="4">
        <v>7041</v>
      </c>
      <c r="C7068" s="11"/>
      <c r="D7068" s="11"/>
    </row>
    <row r="7069" spans="1:4">
      <c r="A7069" s="11"/>
      <c r="B7069" s="4">
        <v>7042</v>
      </c>
      <c r="C7069" s="11"/>
      <c r="D7069" s="11"/>
    </row>
    <row r="7070" spans="1:4">
      <c r="A7070" s="11"/>
      <c r="B7070" s="4">
        <v>7043</v>
      </c>
      <c r="C7070" s="11"/>
      <c r="D7070" s="11"/>
    </row>
    <row r="7071" spans="1:4">
      <c r="A7071" s="11"/>
      <c r="B7071" s="4">
        <v>7044</v>
      </c>
      <c r="C7071" s="11"/>
      <c r="D7071" s="11"/>
    </row>
    <row r="7072" spans="1:4">
      <c r="A7072" s="11"/>
      <c r="B7072" s="4">
        <v>7045</v>
      </c>
      <c r="C7072" s="11"/>
      <c r="D7072" s="11"/>
    </row>
    <row r="7073" spans="1:4">
      <c r="A7073" s="11"/>
      <c r="B7073" s="4">
        <v>7046</v>
      </c>
      <c r="C7073" s="11"/>
      <c r="D7073" s="11"/>
    </row>
    <row r="7074" spans="1:4">
      <c r="A7074" s="11"/>
      <c r="B7074" s="4">
        <v>7047</v>
      </c>
      <c r="C7074" s="11"/>
      <c r="D7074" s="11"/>
    </row>
    <row r="7075" spans="1:4">
      <c r="A7075" s="11"/>
      <c r="B7075" s="4">
        <v>7048</v>
      </c>
      <c r="C7075" s="11"/>
      <c r="D7075" s="11"/>
    </row>
    <row r="7076" spans="1:4">
      <c r="A7076" s="11"/>
      <c r="B7076" s="4">
        <v>7049</v>
      </c>
      <c r="C7076" s="11"/>
      <c r="D7076" s="11"/>
    </row>
    <row r="7077" spans="1:4">
      <c r="A7077" s="11"/>
      <c r="B7077" s="4">
        <v>7050</v>
      </c>
      <c r="C7077" s="11"/>
      <c r="D7077" s="11"/>
    </row>
    <row r="7078" spans="1:4">
      <c r="A7078" s="11"/>
      <c r="B7078" s="4">
        <v>7051</v>
      </c>
      <c r="C7078" s="11"/>
      <c r="D7078" s="11"/>
    </row>
    <row r="7079" spans="1:4">
      <c r="A7079" s="11"/>
      <c r="B7079" s="4">
        <v>7052</v>
      </c>
      <c r="C7079" s="11"/>
      <c r="D7079" s="11"/>
    </row>
    <row r="7080" spans="1:4">
      <c r="A7080" s="11"/>
      <c r="B7080" s="4">
        <v>7053</v>
      </c>
      <c r="C7080" s="11"/>
      <c r="D7080" s="11"/>
    </row>
    <row r="7081" spans="1:4">
      <c r="A7081" s="11"/>
      <c r="B7081" s="4">
        <v>7054</v>
      </c>
      <c r="C7081" s="11"/>
      <c r="D7081" s="11"/>
    </row>
    <row r="7082" spans="1:4">
      <c r="A7082" s="11"/>
      <c r="B7082" s="4">
        <v>7055</v>
      </c>
      <c r="C7082" s="11"/>
      <c r="D7082" s="11"/>
    </row>
    <row r="7083" spans="1:4">
      <c r="A7083" s="11"/>
      <c r="B7083" s="4">
        <v>7056</v>
      </c>
      <c r="C7083" s="11"/>
      <c r="D7083" s="11"/>
    </row>
    <row r="7084" spans="1:4">
      <c r="A7084" s="11"/>
      <c r="B7084" s="4">
        <v>7057</v>
      </c>
      <c r="C7084" s="11"/>
      <c r="D7084" s="11"/>
    </row>
    <row r="7085" spans="1:4">
      <c r="A7085" s="11"/>
      <c r="B7085" s="4">
        <v>7058</v>
      </c>
      <c r="C7085" s="11"/>
      <c r="D7085" s="11"/>
    </row>
    <row r="7086" spans="1:4">
      <c r="A7086" s="11"/>
      <c r="B7086" s="4">
        <v>7059</v>
      </c>
      <c r="C7086" s="11"/>
      <c r="D7086" s="11"/>
    </row>
    <row r="7087" spans="1:4">
      <c r="A7087" s="11"/>
      <c r="B7087" s="4">
        <v>7060</v>
      </c>
      <c r="C7087" s="11"/>
      <c r="D7087" s="11"/>
    </row>
    <row r="7088" spans="1:4">
      <c r="A7088" s="11"/>
      <c r="B7088" s="4">
        <v>7061</v>
      </c>
      <c r="C7088" s="11"/>
      <c r="D7088" s="11"/>
    </row>
    <row r="7089" spans="1:4">
      <c r="A7089" s="11"/>
      <c r="B7089" s="4">
        <v>7062</v>
      </c>
      <c r="C7089" s="11"/>
      <c r="D7089" s="11"/>
    </row>
    <row r="7090" spans="1:4">
      <c r="A7090" s="11"/>
      <c r="B7090" s="4">
        <v>7063</v>
      </c>
      <c r="C7090" s="11"/>
      <c r="D7090" s="11"/>
    </row>
    <row r="7091" spans="1:4">
      <c r="A7091" s="11"/>
      <c r="B7091" s="4">
        <v>7064</v>
      </c>
      <c r="C7091" s="11"/>
      <c r="D7091" s="11"/>
    </row>
    <row r="7092" spans="1:4">
      <c r="A7092" s="11"/>
      <c r="B7092" s="4">
        <v>7065</v>
      </c>
      <c r="C7092" s="11"/>
      <c r="D7092" s="11"/>
    </row>
    <row r="7093" spans="1:4">
      <c r="A7093" s="11"/>
      <c r="B7093" s="4">
        <v>7066</v>
      </c>
      <c r="C7093" s="11"/>
      <c r="D7093" s="11"/>
    </row>
    <row r="7094" spans="1:4">
      <c r="A7094" s="11"/>
      <c r="B7094" s="4">
        <v>7067</v>
      </c>
      <c r="C7094" s="11"/>
      <c r="D7094" s="11"/>
    </row>
    <row r="7095" spans="1:4">
      <c r="A7095" s="11"/>
      <c r="B7095" s="4">
        <v>7068</v>
      </c>
      <c r="C7095" s="11"/>
      <c r="D7095" s="11"/>
    </row>
    <row r="7096" spans="1:4">
      <c r="A7096" s="11"/>
      <c r="B7096" s="4">
        <v>7069</v>
      </c>
      <c r="C7096" s="11"/>
      <c r="D7096" s="11"/>
    </row>
    <row r="7097" spans="1:4">
      <c r="A7097" s="11"/>
      <c r="B7097" s="4">
        <v>7070</v>
      </c>
      <c r="C7097" s="11"/>
      <c r="D7097" s="11"/>
    </row>
    <row r="7098" spans="1:4">
      <c r="A7098" s="11"/>
      <c r="B7098" s="4">
        <v>7071</v>
      </c>
      <c r="C7098" s="11"/>
      <c r="D7098" s="11"/>
    </row>
    <row r="7099" spans="1:4">
      <c r="A7099" s="11"/>
      <c r="B7099" s="4">
        <v>7072</v>
      </c>
      <c r="C7099" s="11"/>
      <c r="D7099" s="11"/>
    </row>
    <row r="7100" spans="1:4">
      <c r="A7100" s="11"/>
      <c r="B7100" s="4">
        <v>7073</v>
      </c>
      <c r="C7100" s="11"/>
      <c r="D7100" s="11"/>
    </row>
    <row r="7101" spans="1:4">
      <c r="A7101" s="11"/>
      <c r="B7101" s="4">
        <v>7074</v>
      </c>
      <c r="C7101" s="11"/>
      <c r="D7101" s="11"/>
    </row>
    <row r="7102" spans="1:4">
      <c r="A7102" s="11"/>
      <c r="B7102" s="4">
        <v>7075</v>
      </c>
      <c r="C7102" s="11"/>
      <c r="D7102" s="11"/>
    </row>
    <row r="7103" spans="1:4">
      <c r="A7103" s="11"/>
      <c r="B7103" s="4">
        <v>7076</v>
      </c>
      <c r="C7103" s="11"/>
      <c r="D7103" s="11"/>
    </row>
    <row r="7104" spans="1:4">
      <c r="A7104" s="11"/>
      <c r="B7104" s="4">
        <v>7077</v>
      </c>
      <c r="C7104" s="11"/>
      <c r="D7104" s="11"/>
    </row>
    <row r="7105" spans="1:4">
      <c r="A7105" s="11"/>
      <c r="B7105" s="4">
        <v>7078</v>
      </c>
      <c r="C7105" s="11"/>
      <c r="D7105" s="11"/>
    </row>
    <row r="7106" spans="1:4">
      <c r="A7106" s="11"/>
      <c r="B7106" s="4">
        <v>7079</v>
      </c>
      <c r="C7106" s="11"/>
      <c r="D7106" s="11"/>
    </row>
    <row r="7107" spans="1:4">
      <c r="A7107" s="11"/>
      <c r="B7107" s="4">
        <v>7080</v>
      </c>
      <c r="C7107" s="11"/>
      <c r="D7107" s="11"/>
    </row>
    <row r="7108" spans="1:4">
      <c r="A7108" s="11"/>
      <c r="B7108" s="4">
        <v>7081</v>
      </c>
      <c r="C7108" s="11"/>
      <c r="D7108" s="11"/>
    </row>
    <row r="7109" spans="1:4">
      <c r="A7109" s="11"/>
      <c r="B7109" s="4">
        <v>7082</v>
      </c>
      <c r="C7109" s="11"/>
      <c r="D7109" s="11"/>
    </row>
    <row r="7110" spans="1:4">
      <c r="A7110" s="11"/>
      <c r="B7110" s="4">
        <v>7083</v>
      </c>
      <c r="C7110" s="11"/>
      <c r="D7110" s="11"/>
    </row>
    <row r="7111" spans="1:4">
      <c r="A7111" s="11"/>
      <c r="B7111" s="4">
        <v>7084</v>
      </c>
      <c r="C7111" s="11"/>
      <c r="D7111" s="11"/>
    </row>
    <row r="7112" spans="1:4">
      <c r="A7112" s="11"/>
      <c r="B7112" s="4">
        <v>7085</v>
      </c>
      <c r="C7112" s="11"/>
      <c r="D7112" s="11"/>
    </row>
    <row r="7113" spans="1:4">
      <c r="A7113" s="11"/>
      <c r="B7113" s="4">
        <v>7086</v>
      </c>
      <c r="C7113" s="11"/>
      <c r="D7113" s="11"/>
    </row>
    <row r="7114" spans="1:4">
      <c r="A7114" s="11"/>
      <c r="B7114" s="4">
        <v>7087</v>
      </c>
      <c r="C7114" s="11"/>
      <c r="D7114" s="11"/>
    </row>
    <row r="7115" spans="1:4">
      <c r="A7115" s="11"/>
      <c r="B7115" s="4">
        <v>7088</v>
      </c>
      <c r="C7115" s="11"/>
      <c r="D7115" s="11"/>
    </row>
    <row r="7116" spans="1:4">
      <c r="A7116" s="11"/>
      <c r="B7116" s="4">
        <v>7089</v>
      </c>
      <c r="C7116" s="11"/>
      <c r="D7116" s="11"/>
    </row>
    <row r="7117" spans="1:4">
      <c r="A7117" s="11"/>
      <c r="B7117" s="4">
        <v>7090</v>
      </c>
      <c r="C7117" s="11"/>
      <c r="D7117" s="11"/>
    </row>
    <row r="7118" spans="1:4">
      <c r="A7118" s="11"/>
      <c r="B7118" s="4">
        <v>7091</v>
      </c>
      <c r="C7118" s="11"/>
      <c r="D7118" s="11"/>
    </row>
    <row r="7119" spans="1:4">
      <c r="A7119" s="11"/>
      <c r="B7119" s="4">
        <v>7092</v>
      </c>
      <c r="C7119" s="11"/>
      <c r="D7119" s="11"/>
    </row>
    <row r="7120" spans="1:4">
      <c r="A7120" s="11"/>
      <c r="B7120" s="4">
        <v>7093</v>
      </c>
      <c r="C7120" s="11"/>
      <c r="D7120" s="11"/>
    </row>
    <row r="7121" spans="1:4">
      <c r="A7121" s="11"/>
      <c r="B7121" s="4">
        <v>7094</v>
      </c>
      <c r="C7121" s="11"/>
      <c r="D7121" s="11"/>
    </row>
    <row r="7122" spans="1:4">
      <c r="A7122" s="11"/>
      <c r="B7122" s="4">
        <v>7095</v>
      </c>
      <c r="C7122" s="11"/>
      <c r="D7122" s="11"/>
    </row>
    <row r="7123" spans="1:4">
      <c r="A7123" s="11"/>
      <c r="B7123" s="4">
        <v>7096</v>
      </c>
      <c r="C7123" s="11"/>
      <c r="D7123" s="11"/>
    </row>
    <row r="7124" spans="1:4">
      <c r="A7124" s="11"/>
      <c r="B7124" s="4">
        <v>7097</v>
      </c>
      <c r="C7124" s="11"/>
      <c r="D7124" s="11"/>
    </row>
    <row r="7125" spans="1:4">
      <c r="A7125" s="11"/>
      <c r="B7125" s="4">
        <v>7098</v>
      </c>
      <c r="C7125" s="11"/>
      <c r="D7125" s="11"/>
    </row>
    <row r="7126" spans="1:4">
      <c r="A7126" s="11"/>
      <c r="B7126" s="4">
        <v>7099</v>
      </c>
      <c r="C7126" s="11"/>
      <c r="D7126" s="11"/>
    </row>
    <row r="7127" spans="1:4">
      <c r="A7127" s="11"/>
      <c r="B7127" s="4">
        <v>7100</v>
      </c>
      <c r="C7127" s="11"/>
      <c r="D7127" s="11"/>
    </row>
    <row r="7128" spans="1:4">
      <c r="A7128" s="11"/>
      <c r="B7128" s="4">
        <v>7101</v>
      </c>
      <c r="C7128" s="11"/>
      <c r="D7128" s="11"/>
    </row>
    <row r="7129" spans="1:4">
      <c r="A7129" s="11"/>
      <c r="B7129" s="4">
        <v>7102</v>
      </c>
      <c r="C7129" s="11"/>
      <c r="D7129" s="11"/>
    </row>
    <row r="7130" spans="1:4">
      <c r="A7130" s="11"/>
      <c r="B7130" s="4">
        <v>7103</v>
      </c>
      <c r="C7130" s="11"/>
      <c r="D7130" s="11"/>
    </row>
    <row r="7131" spans="1:4">
      <c r="A7131" s="11"/>
      <c r="B7131" s="4">
        <v>7104</v>
      </c>
      <c r="C7131" s="11"/>
      <c r="D7131" s="11"/>
    </row>
    <row r="7132" spans="1:4">
      <c r="A7132" s="11"/>
      <c r="B7132" s="4">
        <v>7105</v>
      </c>
      <c r="C7132" s="11"/>
      <c r="D7132" s="11"/>
    </row>
    <row r="7133" spans="1:4">
      <c r="A7133" s="11"/>
      <c r="B7133" s="4">
        <v>7106</v>
      </c>
      <c r="C7133" s="11"/>
      <c r="D7133" s="11"/>
    </row>
    <row r="7134" spans="1:4">
      <c r="A7134" s="11"/>
      <c r="B7134" s="4">
        <v>7107</v>
      </c>
      <c r="C7134" s="11"/>
      <c r="D7134" s="11"/>
    </row>
    <row r="7135" spans="1:4">
      <c r="A7135" s="11"/>
      <c r="B7135" s="4">
        <v>7108</v>
      </c>
      <c r="C7135" s="11"/>
      <c r="D7135" s="11"/>
    </row>
    <row r="7136" spans="1:4">
      <c r="A7136" s="11"/>
      <c r="B7136" s="4">
        <v>7109</v>
      </c>
      <c r="C7136" s="11"/>
      <c r="D7136" s="11"/>
    </row>
    <row r="7137" spans="1:4">
      <c r="A7137" s="11"/>
      <c r="B7137" s="4">
        <v>7110</v>
      </c>
      <c r="C7137" s="11"/>
      <c r="D7137" s="11"/>
    </row>
    <row r="7138" spans="1:4">
      <c r="A7138" s="11"/>
      <c r="B7138" s="4">
        <v>7111</v>
      </c>
      <c r="C7138" s="11"/>
      <c r="D7138" s="11"/>
    </row>
    <row r="7139" spans="1:4">
      <c r="A7139" s="11"/>
      <c r="B7139" s="4">
        <v>7112</v>
      </c>
      <c r="C7139" s="11"/>
      <c r="D7139" s="11"/>
    </row>
    <row r="7140" spans="1:4">
      <c r="A7140" s="11"/>
      <c r="B7140" s="4">
        <v>7113</v>
      </c>
      <c r="C7140" s="11"/>
      <c r="D7140" s="11"/>
    </row>
    <row r="7141" spans="1:4">
      <c r="A7141" s="11"/>
      <c r="B7141" s="4">
        <v>7114</v>
      </c>
      <c r="C7141" s="11"/>
      <c r="D7141" s="11"/>
    </row>
    <row r="7142" spans="1:4">
      <c r="A7142" s="11"/>
      <c r="B7142" s="4">
        <v>7115</v>
      </c>
      <c r="C7142" s="11"/>
      <c r="D7142" s="11"/>
    </row>
    <row r="7143" spans="1:4">
      <c r="A7143" s="11"/>
      <c r="B7143" s="4">
        <v>7116</v>
      </c>
      <c r="C7143" s="11"/>
      <c r="D7143" s="11"/>
    </row>
    <row r="7144" spans="1:4">
      <c r="A7144" s="11"/>
      <c r="B7144" s="4">
        <v>7117</v>
      </c>
      <c r="C7144" s="11"/>
      <c r="D7144" s="11"/>
    </row>
    <row r="7145" spans="1:4">
      <c r="A7145" s="11"/>
      <c r="B7145" s="4">
        <v>7118</v>
      </c>
      <c r="C7145" s="11"/>
      <c r="D7145" s="11"/>
    </row>
    <row r="7146" spans="1:4">
      <c r="A7146" s="11"/>
      <c r="B7146" s="4">
        <v>7119</v>
      </c>
      <c r="C7146" s="11"/>
      <c r="D7146" s="11"/>
    </row>
    <row r="7147" spans="1:4">
      <c r="A7147" s="11"/>
      <c r="B7147" s="4">
        <v>7120</v>
      </c>
      <c r="C7147" s="11"/>
      <c r="D7147" s="11"/>
    </row>
    <row r="7148" spans="1:4">
      <c r="A7148" s="11"/>
      <c r="B7148" s="4">
        <v>7121</v>
      </c>
      <c r="C7148" s="11"/>
      <c r="D7148" s="11"/>
    </row>
    <row r="7149" spans="1:4">
      <c r="A7149" s="11"/>
      <c r="B7149" s="4">
        <v>7122</v>
      </c>
      <c r="C7149" s="11"/>
      <c r="D7149" s="11"/>
    </row>
    <row r="7150" spans="1:4">
      <c r="A7150" s="11"/>
      <c r="B7150" s="4">
        <v>7123</v>
      </c>
      <c r="C7150" s="11"/>
      <c r="D7150" s="11"/>
    </row>
    <row r="7151" spans="1:4">
      <c r="A7151" s="11"/>
      <c r="B7151" s="4">
        <v>7124</v>
      </c>
      <c r="C7151" s="11"/>
      <c r="D7151" s="11"/>
    </row>
    <row r="7152" spans="1:4">
      <c r="A7152" s="11"/>
      <c r="B7152" s="4">
        <v>7125</v>
      </c>
      <c r="C7152" s="11"/>
      <c r="D7152" s="11"/>
    </row>
    <row r="7153" spans="1:4">
      <c r="A7153" s="11"/>
      <c r="B7153" s="4">
        <v>7126</v>
      </c>
      <c r="C7153" s="11"/>
      <c r="D7153" s="11"/>
    </row>
    <row r="7154" spans="1:4">
      <c r="A7154" s="11"/>
      <c r="B7154" s="4">
        <v>7127</v>
      </c>
      <c r="C7154" s="11"/>
      <c r="D7154" s="11"/>
    </row>
    <row r="7155" spans="1:4">
      <c r="A7155" s="11"/>
      <c r="B7155" s="4">
        <v>7128</v>
      </c>
      <c r="C7155" s="11"/>
      <c r="D7155" s="11"/>
    </row>
    <row r="7156" spans="1:4">
      <c r="A7156" s="11"/>
      <c r="B7156" s="4">
        <v>7129</v>
      </c>
      <c r="C7156" s="11"/>
      <c r="D7156" s="11"/>
    </row>
    <row r="7157" spans="1:4">
      <c r="A7157" s="11"/>
      <c r="B7157" s="4">
        <v>7130</v>
      </c>
      <c r="C7157" s="11"/>
      <c r="D7157" s="11"/>
    </row>
    <row r="7158" spans="1:4">
      <c r="A7158" s="11"/>
      <c r="B7158" s="4">
        <v>7131</v>
      </c>
      <c r="C7158" s="11"/>
      <c r="D7158" s="11"/>
    </row>
    <row r="7159" spans="1:4">
      <c r="A7159" s="11"/>
      <c r="B7159" s="4">
        <v>7132</v>
      </c>
      <c r="C7159" s="11"/>
      <c r="D7159" s="11"/>
    </row>
    <row r="7160" spans="1:4">
      <c r="A7160" s="11"/>
      <c r="B7160" s="4">
        <v>7133</v>
      </c>
      <c r="C7160" s="11"/>
      <c r="D7160" s="11"/>
    </row>
    <row r="7161" spans="1:4">
      <c r="A7161" s="11"/>
      <c r="B7161" s="4">
        <v>7134</v>
      </c>
      <c r="C7161" s="11"/>
      <c r="D7161" s="11"/>
    </row>
    <row r="7162" spans="1:4">
      <c r="A7162" s="11"/>
      <c r="B7162" s="4">
        <v>7135</v>
      </c>
      <c r="C7162" s="11"/>
      <c r="D7162" s="11"/>
    </row>
    <row r="7163" spans="1:4">
      <c r="A7163" s="11"/>
      <c r="B7163" s="4">
        <v>7136</v>
      </c>
      <c r="C7163" s="11"/>
      <c r="D7163" s="11"/>
    </row>
    <row r="7164" spans="1:4">
      <c r="A7164" s="11"/>
      <c r="B7164" s="4">
        <v>7137</v>
      </c>
      <c r="C7164" s="11"/>
      <c r="D7164" s="11"/>
    </row>
    <row r="7165" spans="1:4">
      <c r="A7165" s="11"/>
      <c r="B7165" s="4">
        <v>7138</v>
      </c>
      <c r="C7165" s="11"/>
      <c r="D7165" s="11"/>
    </row>
    <row r="7166" spans="1:4">
      <c r="A7166" s="11"/>
      <c r="B7166" s="4">
        <v>7139</v>
      </c>
      <c r="C7166" s="11"/>
      <c r="D7166" s="11"/>
    </row>
    <row r="7167" spans="1:4">
      <c r="A7167" s="11"/>
      <c r="B7167" s="4">
        <v>7140</v>
      </c>
      <c r="C7167" s="11"/>
      <c r="D7167" s="11"/>
    </row>
    <row r="7168" spans="1:4">
      <c r="A7168" s="11"/>
      <c r="B7168" s="4">
        <v>7141</v>
      </c>
      <c r="C7168" s="11"/>
      <c r="D7168" s="11"/>
    </row>
    <row r="7169" spans="1:4">
      <c r="A7169" s="11"/>
      <c r="B7169" s="4">
        <v>7142</v>
      </c>
      <c r="C7169" s="11"/>
      <c r="D7169" s="11"/>
    </row>
    <row r="7170" spans="1:4">
      <c r="A7170" s="11"/>
      <c r="B7170" s="4">
        <v>7143</v>
      </c>
      <c r="C7170" s="11"/>
      <c r="D7170" s="11"/>
    </row>
    <row r="7171" spans="1:4">
      <c r="A7171" s="11"/>
      <c r="B7171" s="4">
        <v>7144</v>
      </c>
      <c r="C7171" s="11"/>
      <c r="D7171" s="11"/>
    </row>
    <row r="7172" spans="1:4">
      <c r="A7172" s="11"/>
      <c r="B7172" s="4">
        <v>7145</v>
      </c>
      <c r="C7172" s="11"/>
      <c r="D7172" s="11"/>
    </row>
    <row r="7173" spans="1:4">
      <c r="A7173" s="11"/>
      <c r="B7173" s="4">
        <v>7146</v>
      </c>
      <c r="C7173" s="11"/>
      <c r="D7173" s="11"/>
    </row>
    <row r="7174" spans="1:4">
      <c r="A7174" s="11"/>
      <c r="B7174" s="4">
        <v>7147</v>
      </c>
      <c r="C7174" s="11"/>
      <c r="D7174" s="11"/>
    </row>
    <row r="7175" spans="1:4">
      <c r="A7175" s="11"/>
      <c r="B7175" s="4">
        <v>7148</v>
      </c>
      <c r="C7175" s="11"/>
      <c r="D7175" s="11"/>
    </row>
    <row r="7176" spans="1:4">
      <c r="A7176" s="11"/>
      <c r="B7176" s="4">
        <v>7149</v>
      </c>
      <c r="C7176" s="11"/>
      <c r="D7176" s="11"/>
    </row>
    <row r="7177" spans="1:4">
      <c r="A7177" s="11"/>
      <c r="B7177" s="4">
        <v>7150</v>
      </c>
      <c r="C7177" s="11"/>
      <c r="D7177" s="11"/>
    </row>
    <row r="7178" spans="1:4">
      <c r="A7178" s="11"/>
      <c r="B7178" s="4">
        <v>7151</v>
      </c>
      <c r="C7178" s="11"/>
      <c r="D7178" s="11"/>
    </row>
    <row r="7179" spans="1:4">
      <c r="A7179" s="11"/>
      <c r="B7179" s="4">
        <v>7152</v>
      </c>
      <c r="C7179" s="11"/>
      <c r="D7179" s="11"/>
    </row>
    <row r="7180" spans="1:4">
      <c r="A7180" s="11"/>
      <c r="B7180" s="4">
        <v>7153</v>
      </c>
      <c r="C7180" s="11"/>
      <c r="D7180" s="11"/>
    </row>
    <row r="7181" spans="1:4">
      <c r="A7181" s="11"/>
      <c r="B7181" s="4">
        <v>7154</v>
      </c>
      <c r="C7181" s="11"/>
      <c r="D7181" s="11"/>
    </row>
    <row r="7182" spans="1:4">
      <c r="A7182" s="11"/>
      <c r="B7182" s="4">
        <v>7155</v>
      </c>
      <c r="C7182" s="11"/>
      <c r="D7182" s="11"/>
    </row>
    <row r="7183" spans="1:4">
      <c r="A7183" s="11"/>
      <c r="B7183" s="4">
        <v>7156</v>
      </c>
      <c r="C7183" s="11"/>
      <c r="D7183" s="11"/>
    </row>
    <row r="7184" spans="1:4">
      <c r="A7184" s="11"/>
      <c r="B7184" s="4">
        <v>7157</v>
      </c>
      <c r="C7184" s="11"/>
      <c r="D7184" s="11"/>
    </row>
    <row r="7185" spans="1:4">
      <c r="A7185" s="11"/>
      <c r="B7185" s="4">
        <v>7158</v>
      </c>
      <c r="C7185" s="11"/>
      <c r="D7185" s="11"/>
    </row>
    <row r="7186" spans="1:4">
      <c r="A7186" s="11"/>
      <c r="B7186" s="4">
        <v>7159</v>
      </c>
      <c r="C7186" s="11"/>
      <c r="D7186" s="11"/>
    </row>
    <row r="7187" spans="1:4">
      <c r="A7187" s="11"/>
      <c r="B7187" s="4">
        <v>7160</v>
      </c>
      <c r="C7187" s="11"/>
      <c r="D7187" s="11"/>
    </row>
    <row r="7188" spans="1:4">
      <c r="A7188" s="11"/>
      <c r="B7188" s="4">
        <v>7161</v>
      </c>
      <c r="C7188" s="11"/>
      <c r="D7188" s="11"/>
    </row>
    <row r="7189" spans="1:4">
      <c r="A7189" s="11"/>
      <c r="B7189" s="4">
        <v>7162</v>
      </c>
      <c r="C7189" s="11"/>
      <c r="D7189" s="11"/>
    </row>
    <row r="7190" spans="1:4">
      <c r="A7190" s="11"/>
      <c r="B7190" s="4">
        <v>7163</v>
      </c>
      <c r="C7190" s="11"/>
      <c r="D7190" s="11"/>
    </row>
    <row r="7191" spans="1:4">
      <c r="A7191" s="11"/>
      <c r="B7191" s="4">
        <v>7164</v>
      </c>
      <c r="C7191" s="11"/>
      <c r="D7191" s="11"/>
    </row>
    <row r="7192" spans="1:4">
      <c r="A7192" s="11"/>
      <c r="B7192" s="4">
        <v>7165</v>
      </c>
      <c r="C7192" s="11"/>
      <c r="D7192" s="11"/>
    </row>
    <row r="7193" spans="1:4">
      <c r="A7193" s="11"/>
      <c r="B7193" s="4">
        <v>7166</v>
      </c>
      <c r="C7193" s="11"/>
      <c r="D7193" s="11"/>
    </row>
    <row r="7194" spans="1:4">
      <c r="A7194" s="11"/>
      <c r="B7194" s="4">
        <v>7167</v>
      </c>
      <c r="C7194" s="11"/>
      <c r="D7194" s="11"/>
    </row>
    <row r="7195" spans="1:4">
      <c r="A7195" s="11"/>
      <c r="B7195" s="4">
        <v>7168</v>
      </c>
      <c r="C7195" s="11"/>
      <c r="D7195" s="11"/>
    </row>
    <row r="7196" spans="1:4">
      <c r="A7196" s="11"/>
      <c r="B7196" s="4">
        <v>7169</v>
      </c>
      <c r="C7196" s="11"/>
      <c r="D7196" s="11"/>
    </row>
    <row r="7197" spans="1:4">
      <c r="A7197" s="11"/>
      <c r="B7197" s="4">
        <v>7170</v>
      </c>
      <c r="C7197" s="11"/>
      <c r="D7197" s="11"/>
    </row>
    <row r="7198" spans="1:4">
      <c r="A7198" s="11"/>
      <c r="B7198" s="4">
        <v>7171</v>
      </c>
      <c r="C7198" s="11"/>
      <c r="D7198" s="11"/>
    </row>
    <row r="7199" spans="1:4">
      <c r="A7199" s="11"/>
      <c r="B7199" s="4">
        <v>7172</v>
      </c>
      <c r="C7199" s="11"/>
      <c r="D7199" s="11"/>
    </row>
    <row r="7200" spans="1:4">
      <c r="A7200" s="11"/>
      <c r="B7200" s="4">
        <v>7173</v>
      </c>
      <c r="C7200" s="11"/>
      <c r="D7200" s="11"/>
    </row>
    <row r="7201" spans="1:4">
      <c r="A7201" s="11"/>
      <c r="B7201" s="4">
        <v>7174</v>
      </c>
      <c r="C7201" s="11"/>
      <c r="D7201" s="11"/>
    </row>
    <row r="7202" spans="1:4">
      <c r="A7202" s="11"/>
      <c r="B7202" s="4">
        <v>7175</v>
      </c>
      <c r="C7202" s="11"/>
      <c r="D7202" s="11"/>
    </row>
    <row r="7203" spans="1:4">
      <c r="A7203" s="11"/>
      <c r="B7203" s="4">
        <v>7176</v>
      </c>
      <c r="C7203" s="11"/>
      <c r="D7203" s="11"/>
    </row>
    <row r="7204" spans="1:4">
      <c r="A7204" s="11"/>
      <c r="B7204" s="4">
        <v>7177</v>
      </c>
      <c r="C7204" s="11"/>
      <c r="D7204" s="11"/>
    </row>
    <row r="7205" spans="1:4">
      <c r="A7205" s="11"/>
      <c r="B7205" s="4">
        <v>7178</v>
      </c>
      <c r="C7205" s="11"/>
      <c r="D7205" s="11"/>
    </row>
    <row r="7206" spans="1:4">
      <c r="A7206" s="11"/>
      <c r="B7206" s="4">
        <v>7179</v>
      </c>
      <c r="C7206" s="11"/>
      <c r="D7206" s="11"/>
    </row>
    <row r="7207" spans="1:4">
      <c r="A7207" s="11"/>
      <c r="B7207" s="4">
        <v>7180</v>
      </c>
      <c r="C7207" s="11"/>
      <c r="D7207" s="11"/>
    </row>
    <row r="7208" spans="1:4">
      <c r="A7208" s="11"/>
      <c r="B7208" s="4">
        <v>7181</v>
      </c>
      <c r="C7208" s="11"/>
      <c r="D7208" s="11"/>
    </row>
    <row r="7209" spans="1:4">
      <c r="A7209" s="11"/>
      <c r="B7209" s="4">
        <v>7182</v>
      </c>
      <c r="C7209" s="11"/>
      <c r="D7209" s="11"/>
    </row>
    <row r="7210" spans="1:4">
      <c r="A7210" s="11"/>
      <c r="B7210" s="4">
        <v>7183</v>
      </c>
      <c r="C7210" s="11"/>
      <c r="D7210" s="11"/>
    </row>
    <row r="7211" spans="1:4">
      <c r="A7211" s="11"/>
      <c r="B7211" s="4">
        <v>7184</v>
      </c>
      <c r="C7211" s="11"/>
      <c r="D7211" s="11"/>
    </row>
    <row r="7212" spans="1:4">
      <c r="A7212" s="11"/>
      <c r="B7212" s="4">
        <v>7185</v>
      </c>
      <c r="C7212" s="11"/>
      <c r="D7212" s="11"/>
    </row>
    <row r="7213" spans="1:4">
      <c r="A7213" s="11"/>
      <c r="B7213" s="4">
        <v>7186</v>
      </c>
      <c r="C7213" s="11"/>
      <c r="D7213" s="11"/>
    </row>
    <row r="7214" spans="1:4">
      <c r="A7214" s="11"/>
      <c r="B7214" s="4">
        <v>7187</v>
      </c>
      <c r="C7214" s="11"/>
      <c r="D7214" s="11"/>
    </row>
    <row r="7215" spans="1:4">
      <c r="A7215" s="11"/>
      <c r="B7215" s="4">
        <v>7188</v>
      </c>
      <c r="C7215" s="11"/>
      <c r="D7215" s="11"/>
    </row>
    <row r="7216" spans="1:4">
      <c r="A7216" s="11"/>
      <c r="B7216" s="4">
        <v>7189</v>
      </c>
      <c r="C7216" s="11"/>
      <c r="D7216" s="11"/>
    </row>
    <row r="7217" spans="1:4">
      <c r="A7217" s="11"/>
      <c r="B7217" s="4">
        <v>7190</v>
      </c>
      <c r="C7217" s="11"/>
      <c r="D7217" s="11"/>
    </row>
    <row r="7218" spans="1:4">
      <c r="A7218" s="11"/>
      <c r="B7218" s="4">
        <v>7191</v>
      </c>
      <c r="C7218" s="11"/>
      <c r="D7218" s="11"/>
    </row>
    <row r="7219" spans="1:4">
      <c r="A7219" s="11"/>
      <c r="B7219" s="4">
        <v>7192</v>
      </c>
      <c r="C7219" s="11"/>
      <c r="D7219" s="11"/>
    </row>
    <row r="7220" spans="1:4">
      <c r="A7220" s="11"/>
      <c r="B7220" s="4">
        <v>7193</v>
      </c>
      <c r="C7220" s="11"/>
      <c r="D7220" s="11"/>
    </row>
    <row r="7221" spans="1:4">
      <c r="A7221" s="11"/>
      <c r="B7221" s="4">
        <v>7194</v>
      </c>
      <c r="C7221" s="11"/>
      <c r="D7221" s="11"/>
    </row>
    <row r="7222" spans="1:4">
      <c r="A7222" s="11"/>
      <c r="B7222" s="4">
        <v>7195</v>
      </c>
      <c r="C7222" s="11"/>
      <c r="D7222" s="11"/>
    </row>
    <row r="7223" spans="1:4">
      <c r="A7223" s="11"/>
      <c r="B7223" s="4">
        <v>7196</v>
      </c>
      <c r="C7223" s="11"/>
      <c r="D7223" s="11"/>
    </row>
    <row r="7224" spans="1:4">
      <c r="A7224" s="11"/>
      <c r="B7224" s="4">
        <v>7197</v>
      </c>
      <c r="C7224" s="11"/>
      <c r="D7224" s="11"/>
    </row>
    <row r="7225" spans="1:4">
      <c r="A7225" s="11"/>
      <c r="B7225" s="4">
        <v>7198</v>
      </c>
      <c r="C7225" s="11"/>
      <c r="D7225" s="11"/>
    </row>
    <row r="7226" spans="1:4">
      <c r="A7226" s="11"/>
      <c r="B7226" s="4">
        <v>7199</v>
      </c>
      <c r="C7226" s="11"/>
      <c r="D7226" s="11"/>
    </row>
    <row r="7227" spans="1:4">
      <c r="A7227" s="11"/>
      <c r="B7227" s="4">
        <v>7200</v>
      </c>
      <c r="C7227" s="11"/>
      <c r="D7227" s="11"/>
    </row>
    <row r="7228" spans="1:4">
      <c r="A7228" s="11"/>
      <c r="B7228" s="4">
        <v>7201</v>
      </c>
      <c r="C7228" s="11"/>
      <c r="D7228" s="11"/>
    </row>
    <row r="7229" spans="1:4">
      <c r="A7229" s="11"/>
      <c r="B7229" s="4">
        <v>7202</v>
      </c>
      <c r="C7229" s="11"/>
      <c r="D7229" s="11"/>
    </row>
    <row r="7230" spans="1:4">
      <c r="A7230" s="11"/>
      <c r="B7230" s="4">
        <v>7203</v>
      </c>
      <c r="C7230" s="11"/>
      <c r="D7230" s="11"/>
    </row>
    <row r="7231" spans="1:4">
      <c r="A7231" s="11"/>
      <c r="B7231" s="4">
        <v>7204</v>
      </c>
      <c r="C7231" s="11"/>
      <c r="D7231" s="11"/>
    </row>
    <row r="7232" spans="1:4">
      <c r="A7232" s="11"/>
      <c r="B7232" s="4">
        <v>7205</v>
      </c>
      <c r="C7232" s="11"/>
      <c r="D7232" s="11"/>
    </row>
    <row r="7233" spans="1:4">
      <c r="A7233" s="11"/>
      <c r="B7233" s="4">
        <v>7206</v>
      </c>
      <c r="C7233" s="11"/>
      <c r="D7233" s="11"/>
    </row>
    <row r="7234" spans="1:4">
      <c r="A7234" s="11"/>
      <c r="B7234" s="4">
        <v>7207</v>
      </c>
      <c r="C7234" s="11"/>
      <c r="D7234" s="11"/>
    </row>
    <row r="7235" spans="1:4">
      <c r="A7235" s="11"/>
      <c r="B7235" s="4">
        <v>7208</v>
      </c>
      <c r="C7235" s="11"/>
      <c r="D7235" s="11"/>
    </row>
    <row r="7236" spans="1:4">
      <c r="A7236" s="11"/>
      <c r="B7236" s="4">
        <v>7209</v>
      </c>
      <c r="C7236" s="11"/>
      <c r="D7236" s="11"/>
    </row>
    <row r="7237" spans="1:4">
      <c r="A7237" s="11"/>
      <c r="B7237" s="4">
        <v>7210</v>
      </c>
      <c r="C7237" s="11"/>
      <c r="D7237" s="11"/>
    </row>
    <row r="7238" spans="1:4">
      <c r="A7238" s="11"/>
      <c r="B7238" s="4">
        <v>7211</v>
      </c>
      <c r="C7238" s="11"/>
      <c r="D7238" s="11"/>
    </row>
    <row r="7239" spans="1:4">
      <c r="A7239" s="11"/>
      <c r="B7239" s="4">
        <v>7212</v>
      </c>
      <c r="C7239" s="11"/>
      <c r="D7239" s="11"/>
    </row>
    <row r="7240" spans="1:4">
      <c r="A7240" s="11"/>
      <c r="B7240" s="4">
        <v>7213</v>
      </c>
      <c r="C7240" s="11"/>
      <c r="D7240" s="11"/>
    </row>
    <row r="7241" spans="1:4">
      <c r="A7241" s="11"/>
      <c r="B7241" s="4">
        <v>7214</v>
      </c>
      <c r="C7241" s="11"/>
      <c r="D7241" s="11"/>
    </row>
    <row r="7242" spans="1:4">
      <c r="A7242" s="11"/>
      <c r="B7242" s="4">
        <v>7215</v>
      </c>
      <c r="C7242" s="11"/>
      <c r="D7242" s="11"/>
    </row>
    <row r="7243" spans="1:4">
      <c r="A7243" s="11"/>
      <c r="B7243" s="4">
        <v>7216</v>
      </c>
      <c r="C7243" s="11"/>
      <c r="D7243" s="11"/>
    </row>
    <row r="7244" spans="1:4">
      <c r="A7244" s="11"/>
      <c r="B7244" s="4">
        <v>7217</v>
      </c>
      <c r="C7244" s="11"/>
      <c r="D7244" s="11"/>
    </row>
    <row r="7245" spans="1:4">
      <c r="A7245" s="11"/>
      <c r="B7245" s="4">
        <v>7218</v>
      </c>
      <c r="C7245" s="11"/>
      <c r="D7245" s="11"/>
    </row>
    <row r="7246" spans="1:4">
      <c r="A7246" s="11"/>
      <c r="B7246" s="4">
        <v>7219</v>
      </c>
      <c r="C7246" s="11"/>
      <c r="D7246" s="11"/>
    </row>
    <row r="7247" spans="1:4">
      <c r="A7247" s="11"/>
      <c r="B7247" s="4">
        <v>7220</v>
      </c>
      <c r="C7247" s="11"/>
      <c r="D7247" s="11"/>
    </row>
    <row r="7248" spans="1:4">
      <c r="A7248" s="11"/>
      <c r="B7248" s="4">
        <v>7221</v>
      </c>
      <c r="C7248" s="11"/>
      <c r="D7248" s="11"/>
    </row>
    <row r="7249" spans="1:4">
      <c r="A7249" s="11"/>
      <c r="B7249" s="4">
        <v>7222</v>
      </c>
      <c r="C7249" s="11"/>
      <c r="D7249" s="11"/>
    </row>
    <row r="7250" spans="1:4">
      <c r="A7250" s="11"/>
      <c r="B7250" s="4">
        <v>7223</v>
      </c>
      <c r="C7250" s="11"/>
      <c r="D7250" s="11"/>
    </row>
    <row r="7251" spans="1:4">
      <c r="A7251" s="11"/>
      <c r="B7251" s="4">
        <v>7224</v>
      </c>
      <c r="C7251" s="11"/>
      <c r="D7251" s="11"/>
    </row>
    <row r="7252" spans="1:4">
      <c r="A7252" s="11"/>
      <c r="B7252" s="4">
        <v>7225</v>
      </c>
      <c r="C7252" s="11"/>
      <c r="D7252" s="11"/>
    </row>
    <row r="7253" spans="1:4">
      <c r="A7253" s="11"/>
      <c r="B7253" s="4">
        <v>7226</v>
      </c>
      <c r="C7253" s="11"/>
      <c r="D7253" s="11"/>
    </row>
    <row r="7254" spans="1:4">
      <c r="A7254" s="11"/>
      <c r="B7254" s="4">
        <v>7227</v>
      </c>
      <c r="C7254" s="11"/>
      <c r="D7254" s="11"/>
    </row>
    <row r="7255" spans="1:4">
      <c r="A7255" s="11"/>
      <c r="B7255" s="4">
        <v>7228</v>
      </c>
      <c r="C7255" s="11"/>
      <c r="D7255" s="11"/>
    </row>
    <row r="7256" spans="1:4">
      <c r="A7256" s="11"/>
      <c r="B7256" s="4">
        <v>7229</v>
      </c>
      <c r="C7256" s="11"/>
      <c r="D7256" s="11"/>
    </row>
    <row r="7257" spans="1:4">
      <c r="A7257" s="11"/>
      <c r="B7257" s="4">
        <v>7230</v>
      </c>
      <c r="C7257" s="11"/>
      <c r="D7257" s="11"/>
    </row>
    <row r="7258" spans="1:4">
      <c r="A7258" s="11"/>
      <c r="B7258" s="4">
        <v>7231</v>
      </c>
      <c r="C7258" s="11"/>
      <c r="D7258" s="11"/>
    </row>
    <row r="7259" spans="1:4">
      <c r="A7259" s="11"/>
      <c r="B7259" s="4">
        <v>7232</v>
      </c>
      <c r="C7259" s="11"/>
      <c r="D7259" s="11"/>
    </row>
    <row r="7260" spans="1:4">
      <c r="A7260" s="11"/>
      <c r="B7260" s="4">
        <v>7233</v>
      </c>
      <c r="C7260" s="11"/>
      <c r="D7260" s="11"/>
    </row>
    <row r="7261" spans="1:4">
      <c r="A7261" s="11"/>
      <c r="B7261" s="4">
        <v>7234</v>
      </c>
      <c r="C7261" s="11"/>
      <c r="D7261" s="11"/>
    </row>
    <row r="7262" spans="1:4">
      <c r="A7262" s="11"/>
      <c r="B7262" s="4">
        <v>7235</v>
      </c>
      <c r="C7262" s="11"/>
      <c r="D7262" s="11"/>
    </row>
    <row r="7263" spans="1:4">
      <c r="A7263" s="11"/>
      <c r="B7263" s="4">
        <v>7236</v>
      </c>
      <c r="C7263" s="11"/>
      <c r="D7263" s="11"/>
    </row>
    <row r="7264" spans="1:4">
      <c r="A7264" s="11"/>
      <c r="B7264" s="4">
        <v>7237</v>
      </c>
      <c r="C7264" s="11"/>
      <c r="D7264" s="11"/>
    </row>
    <row r="7265" spans="1:4">
      <c r="A7265" s="11"/>
      <c r="B7265" s="4">
        <v>7238</v>
      </c>
      <c r="C7265" s="11"/>
      <c r="D7265" s="11"/>
    </row>
    <row r="7266" spans="1:4">
      <c r="A7266" s="11"/>
      <c r="B7266" s="4">
        <v>7239</v>
      </c>
      <c r="C7266" s="11"/>
      <c r="D7266" s="11"/>
    </row>
    <row r="7267" spans="1:4">
      <c r="A7267" s="11"/>
      <c r="B7267" s="4">
        <v>7240</v>
      </c>
      <c r="C7267" s="11"/>
      <c r="D7267" s="11"/>
    </row>
    <row r="7268" spans="1:4">
      <c r="A7268" s="11"/>
      <c r="B7268" s="4">
        <v>7241</v>
      </c>
      <c r="C7268" s="11"/>
      <c r="D7268" s="11"/>
    </row>
    <row r="7269" spans="1:4">
      <c r="A7269" s="11"/>
      <c r="B7269" s="4">
        <v>7242</v>
      </c>
      <c r="C7269" s="11"/>
      <c r="D7269" s="11"/>
    </row>
    <row r="7270" spans="1:4">
      <c r="A7270" s="11"/>
      <c r="B7270" s="4">
        <v>7243</v>
      </c>
      <c r="C7270" s="11"/>
      <c r="D7270" s="11"/>
    </row>
    <row r="7271" spans="1:4">
      <c r="A7271" s="11"/>
      <c r="B7271" s="4">
        <v>7244</v>
      </c>
      <c r="C7271" s="11"/>
      <c r="D7271" s="11"/>
    </row>
    <row r="7272" spans="1:4">
      <c r="A7272" s="11"/>
      <c r="B7272" s="4">
        <v>7245</v>
      </c>
      <c r="C7272" s="11"/>
      <c r="D7272" s="11"/>
    </row>
    <row r="7273" spans="1:4">
      <c r="A7273" s="11"/>
      <c r="B7273" s="4">
        <v>7246</v>
      </c>
      <c r="C7273" s="11"/>
      <c r="D7273" s="11"/>
    </row>
    <row r="7274" spans="1:4">
      <c r="A7274" s="11"/>
      <c r="B7274" s="4">
        <v>7247</v>
      </c>
      <c r="C7274" s="11"/>
      <c r="D7274" s="11"/>
    </row>
    <row r="7275" spans="1:4">
      <c r="A7275" s="11"/>
      <c r="B7275" s="4">
        <v>7248</v>
      </c>
      <c r="C7275" s="11"/>
      <c r="D7275" s="11"/>
    </row>
    <row r="7276" spans="1:4">
      <c r="A7276" s="11"/>
      <c r="B7276" s="4">
        <v>7249</v>
      </c>
      <c r="C7276" s="11"/>
      <c r="D7276" s="11"/>
    </row>
    <row r="7277" spans="1:4">
      <c r="A7277" s="11"/>
      <c r="B7277" s="4">
        <v>7250</v>
      </c>
      <c r="C7277" s="11"/>
      <c r="D7277" s="11"/>
    </row>
    <row r="7278" spans="1:4">
      <c r="A7278" s="11"/>
      <c r="B7278" s="4">
        <v>7251</v>
      </c>
      <c r="C7278" s="11"/>
      <c r="D7278" s="11"/>
    </row>
    <row r="7279" spans="1:4">
      <c r="A7279" s="11"/>
      <c r="B7279" s="4">
        <v>7252</v>
      </c>
      <c r="C7279" s="11"/>
      <c r="D7279" s="11"/>
    </row>
    <row r="7280" spans="1:4">
      <c r="A7280" s="11"/>
      <c r="B7280" s="4">
        <v>7253</v>
      </c>
      <c r="C7280" s="11"/>
      <c r="D7280" s="11"/>
    </row>
    <row r="7281" spans="1:4">
      <c r="A7281" s="11"/>
      <c r="B7281" s="4">
        <v>7254</v>
      </c>
      <c r="C7281" s="11"/>
      <c r="D7281" s="11"/>
    </row>
    <row r="7282" spans="1:4">
      <c r="A7282" s="11"/>
      <c r="B7282" s="4">
        <v>7255</v>
      </c>
      <c r="C7282" s="11"/>
      <c r="D7282" s="11"/>
    </row>
    <row r="7283" spans="1:4">
      <c r="A7283" s="11"/>
      <c r="B7283" s="4">
        <v>7256</v>
      </c>
      <c r="C7283" s="11"/>
      <c r="D7283" s="11"/>
    </row>
    <row r="7284" spans="1:4">
      <c r="A7284" s="11"/>
      <c r="B7284" s="4">
        <v>7257</v>
      </c>
      <c r="C7284" s="11"/>
      <c r="D7284" s="11"/>
    </row>
    <row r="7285" spans="1:4">
      <c r="A7285" s="11"/>
      <c r="B7285" s="4">
        <v>7258</v>
      </c>
      <c r="C7285" s="11"/>
      <c r="D7285" s="11"/>
    </row>
    <row r="7286" spans="1:4">
      <c r="A7286" s="11"/>
      <c r="B7286" s="4">
        <v>7259</v>
      </c>
      <c r="C7286" s="11"/>
      <c r="D7286" s="11"/>
    </row>
    <row r="7287" spans="1:4">
      <c r="A7287" s="11"/>
      <c r="B7287" s="4">
        <v>7260</v>
      </c>
      <c r="C7287" s="11"/>
      <c r="D7287" s="11"/>
    </row>
    <row r="7288" spans="1:4">
      <c r="A7288" s="11"/>
      <c r="B7288" s="4">
        <v>7261</v>
      </c>
      <c r="C7288" s="11"/>
      <c r="D7288" s="11"/>
    </row>
    <row r="7289" spans="1:4">
      <c r="A7289" s="11"/>
      <c r="B7289" s="4">
        <v>7262</v>
      </c>
      <c r="C7289" s="11"/>
      <c r="D7289" s="11"/>
    </row>
    <row r="7290" spans="1:4">
      <c r="A7290" s="11"/>
      <c r="B7290" s="4">
        <v>7263</v>
      </c>
      <c r="C7290" s="11"/>
      <c r="D7290" s="11"/>
    </row>
    <row r="7291" spans="1:4">
      <c r="A7291" s="11"/>
      <c r="B7291" s="4">
        <v>7264</v>
      </c>
      <c r="C7291" s="11"/>
      <c r="D7291" s="11"/>
    </row>
    <row r="7292" spans="1:4">
      <c r="A7292" s="11"/>
      <c r="B7292" s="4">
        <v>7265</v>
      </c>
      <c r="C7292" s="11"/>
      <c r="D7292" s="11"/>
    </row>
    <row r="7293" spans="1:4">
      <c r="A7293" s="11"/>
      <c r="B7293" s="4">
        <v>7266</v>
      </c>
      <c r="C7293" s="11"/>
      <c r="D7293" s="11"/>
    </row>
    <row r="7294" spans="1:4">
      <c r="A7294" s="11"/>
      <c r="B7294" s="4">
        <v>7267</v>
      </c>
      <c r="C7294" s="11"/>
      <c r="D7294" s="11"/>
    </row>
    <row r="7295" spans="1:4">
      <c r="A7295" s="11"/>
      <c r="B7295" s="4">
        <v>7268</v>
      </c>
      <c r="C7295" s="11"/>
      <c r="D7295" s="11"/>
    </row>
    <row r="7296" spans="1:4">
      <c r="A7296" s="11"/>
      <c r="B7296" s="4">
        <v>7269</v>
      </c>
      <c r="C7296" s="11"/>
      <c r="D7296" s="11"/>
    </row>
    <row r="7297" spans="1:4">
      <c r="A7297" s="11"/>
      <c r="B7297" s="4">
        <v>7270</v>
      </c>
      <c r="C7297" s="11"/>
      <c r="D7297" s="11"/>
    </row>
    <row r="7298" spans="1:4">
      <c r="A7298" s="11"/>
      <c r="B7298" s="4">
        <v>7271</v>
      </c>
      <c r="C7298" s="11"/>
      <c r="D7298" s="11"/>
    </row>
    <row r="7299" spans="1:4">
      <c r="A7299" s="11"/>
      <c r="B7299" s="4">
        <v>7272</v>
      </c>
      <c r="C7299" s="11"/>
      <c r="D7299" s="11"/>
    </row>
    <row r="7300" spans="1:4">
      <c r="A7300" s="11"/>
      <c r="B7300" s="4">
        <v>7273</v>
      </c>
      <c r="C7300" s="11"/>
      <c r="D7300" s="11"/>
    </row>
    <row r="7301" spans="1:4">
      <c r="A7301" s="11"/>
      <c r="B7301" s="4">
        <v>7274</v>
      </c>
      <c r="C7301" s="11"/>
      <c r="D7301" s="11"/>
    </row>
    <row r="7302" spans="1:4">
      <c r="A7302" s="11"/>
      <c r="B7302" s="4">
        <v>7275</v>
      </c>
      <c r="C7302" s="11"/>
      <c r="D7302" s="11"/>
    </row>
    <row r="7303" spans="1:4">
      <c r="A7303" s="11"/>
      <c r="B7303" s="4">
        <v>7276</v>
      </c>
      <c r="C7303" s="11"/>
      <c r="D7303" s="11"/>
    </row>
    <row r="7304" spans="1:4">
      <c r="A7304" s="11"/>
      <c r="B7304" s="4">
        <v>7277</v>
      </c>
      <c r="C7304" s="11"/>
      <c r="D7304" s="11"/>
    </row>
    <row r="7305" spans="1:4">
      <c r="A7305" s="11"/>
      <c r="B7305" s="4">
        <v>7278</v>
      </c>
      <c r="C7305" s="11"/>
      <c r="D7305" s="11"/>
    </row>
    <row r="7306" spans="1:4">
      <c r="A7306" s="11"/>
      <c r="B7306" s="4">
        <v>7279</v>
      </c>
      <c r="C7306" s="11"/>
      <c r="D7306" s="11"/>
    </row>
    <row r="7307" spans="1:4">
      <c r="A7307" s="11"/>
      <c r="B7307" s="4">
        <v>7280</v>
      </c>
      <c r="C7307" s="11"/>
      <c r="D7307" s="11"/>
    </row>
    <row r="7308" spans="1:4">
      <c r="A7308" s="11"/>
      <c r="B7308" s="4">
        <v>7281</v>
      </c>
      <c r="C7308" s="11"/>
      <c r="D7308" s="11"/>
    </row>
    <row r="7309" spans="1:4">
      <c r="A7309" s="11"/>
      <c r="B7309" s="4">
        <v>7282</v>
      </c>
      <c r="C7309" s="11"/>
      <c r="D7309" s="11"/>
    </row>
    <row r="7310" spans="1:4">
      <c r="A7310" s="11"/>
      <c r="B7310" s="4">
        <v>7283</v>
      </c>
      <c r="C7310" s="11"/>
      <c r="D7310" s="11"/>
    </row>
    <row r="7311" spans="1:4">
      <c r="A7311" s="11"/>
      <c r="B7311" s="4">
        <v>7284</v>
      </c>
      <c r="C7311" s="11"/>
      <c r="D7311" s="11"/>
    </row>
    <row r="7312" spans="1:4">
      <c r="A7312" s="11"/>
      <c r="B7312" s="4">
        <v>7285</v>
      </c>
      <c r="C7312" s="11"/>
      <c r="D7312" s="11"/>
    </row>
    <row r="7313" spans="1:4">
      <c r="A7313" s="11"/>
      <c r="B7313" s="4">
        <v>7286</v>
      </c>
      <c r="C7313" s="11"/>
      <c r="D7313" s="11"/>
    </row>
    <row r="7314" spans="1:4">
      <c r="A7314" s="11"/>
      <c r="B7314" s="4">
        <v>7287</v>
      </c>
      <c r="C7314" s="11"/>
      <c r="D7314" s="11"/>
    </row>
    <row r="7315" spans="1:4">
      <c r="A7315" s="11"/>
      <c r="B7315" s="4">
        <v>7288</v>
      </c>
      <c r="C7315" s="11"/>
      <c r="D7315" s="11"/>
    </row>
    <row r="7316" spans="1:4">
      <c r="A7316" s="11"/>
      <c r="B7316" s="4">
        <v>7289</v>
      </c>
      <c r="C7316" s="11"/>
      <c r="D7316" s="11"/>
    </row>
    <row r="7317" spans="1:4">
      <c r="A7317" s="11"/>
      <c r="B7317" s="4">
        <v>7290</v>
      </c>
      <c r="C7317" s="11"/>
      <c r="D7317" s="11"/>
    </row>
    <row r="7318" spans="1:4">
      <c r="A7318" s="11"/>
      <c r="B7318" s="4">
        <v>7291</v>
      </c>
      <c r="C7318" s="11"/>
      <c r="D7318" s="11"/>
    </row>
    <row r="7319" spans="1:4">
      <c r="A7319" s="11"/>
      <c r="B7319" s="4">
        <v>7292</v>
      </c>
      <c r="C7319" s="11"/>
      <c r="D7319" s="11"/>
    </row>
    <row r="7320" spans="1:4">
      <c r="A7320" s="11"/>
      <c r="B7320" s="4">
        <v>7293</v>
      </c>
      <c r="C7320" s="11"/>
      <c r="D7320" s="11"/>
    </row>
    <row r="7321" spans="1:4">
      <c r="A7321" s="11"/>
      <c r="B7321" s="4">
        <v>7294</v>
      </c>
      <c r="C7321" s="11"/>
      <c r="D7321" s="11"/>
    </row>
    <row r="7322" spans="1:4">
      <c r="A7322" s="11"/>
      <c r="B7322" s="4">
        <v>7295</v>
      </c>
      <c r="C7322" s="11"/>
      <c r="D7322" s="11"/>
    </row>
    <row r="7323" spans="1:4">
      <c r="A7323" s="11"/>
      <c r="B7323" s="4">
        <v>7296</v>
      </c>
      <c r="C7323" s="11"/>
      <c r="D7323" s="11"/>
    </row>
    <row r="7324" spans="1:4">
      <c r="A7324" s="11"/>
      <c r="B7324" s="4">
        <v>7297</v>
      </c>
      <c r="C7324" s="11"/>
      <c r="D7324" s="11"/>
    </row>
    <row r="7325" spans="1:4">
      <c r="A7325" s="11"/>
      <c r="B7325" s="4">
        <v>7298</v>
      </c>
      <c r="C7325" s="11"/>
      <c r="D7325" s="11"/>
    </row>
    <row r="7326" spans="1:4">
      <c r="A7326" s="11"/>
      <c r="B7326" s="4">
        <v>7299</v>
      </c>
      <c r="C7326" s="11"/>
      <c r="D7326" s="11"/>
    </row>
    <row r="7327" spans="1:4">
      <c r="A7327" s="11"/>
      <c r="B7327" s="4">
        <v>7300</v>
      </c>
      <c r="C7327" s="11"/>
      <c r="D7327" s="11"/>
    </row>
    <row r="7328" spans="1:4">
      <c r="A7328" s="11"/>
      <c r="B7328" s="4">
        <v>7301</v>
      </c>
      <c r="C7328" s="11"/>
      <c r="D7328" s="11"/>
    </row>
    <row r="7329" spans="1:4">
      <c r="A7329" s="11"/>
      <c r="B7329" s="4">
        <v>7302</v>
      </c>
      <c r="C7329" s="11"/>
      <c r="D7329" s="11"/>
    </row>
    <row r="7330" spans="1:4">
      <c r="A7330" s="11"/>
      <c r="B7330" s="4">
        <v>7303</v>
      </c>
      <c r="C7330" s="11"/>
      <c r="D7330" s="11"/>
    </row>
    <row r="7331" spans="1:4">
      <c r="A7331" s="11"/>
      <c r="B7331" s="4">
        <v>7304</v>
      </c>
      <c r="C7331" s="11"/>
      <c r="D7331" s="11"/>
    </row>
    <row r="7332" spans="1:4">
      <c r="A7332" s="11"/>
      <c r="B7332" s="4">
        <v>7305</v>
      </c>
      <c r="C7332" s="11"/>
      <c r="D7332" s="11"/>
    </row>
    <row r="7333" spans="1:4">
      <c r="A7333" s="11"/>
      <c r="B7333" s="4">
        <v>7306</v>
      </c>
      <c r="C7333" s="11"/>
      <c r="D7333" s="11"/>
    </row>
    <row r="7334" spans="1:4">
      <c r="A7334" s="11"/>
      <c r="B7334" s="4">
        <v>7307</v>
      </c>
      <c r="C7334" s="11"/>
      <c r="D7334" s="11"/>
    </row>
    <row r="7335" spans="1:4">
      <c r="A7335" s="11"/>
      <c r="B7335" s="4">
        <v>7308</v>
      </c>
      <c r="C7335" s="11"/>
      <c r="D7335" s="11"/>
    </row>
    <row r="7336" spans="1:4">
      <c r="A7336" s="11"/>
      <c r="B7336" s="4">
        <v>7309</v>
      </c>
      <c r="C7336" s="11"/>
      <c r="D7336" s="11"/>
    </row>
    <row r="7337" spans="1:4">
      <c r="A7337" s="11"/>
      <c r="B7337" s="4">
        <v>7310</v>
      </c>
      <c r="C7337" s="11"/>
      <c r="D7337" s="11"/>
    </row>
    <row r="7338" spans="1:4">
      <c r="A7338" s="11"/>
      <c r="B7338" s="4">
        <v>7311</v>
      </c>
      <c r="C7338" s="11"/>
      <c r="D7338" s="11"/>
    </row>
    <row r="7339" spans="1:4">
      <c r="A7339" s="11"/>
      <c r="B7339" s="4">
        <v>7312</v>
      </c>
      <c r="C7339" s="11"/>
      <c r="D7339" s="11"/>
    </row>
    <row r="7340" spans="1:4">
      <c r="A7340" s="11"/>
      <c r="B7340" s="4">
        <v>7313</v>
      </c>
      <c r="C7340" s="11"/>
      <c r="D7340" s="11"/>
    </row>
    <row r="7341" spans="1:4">
      <c r="A7341" s="11"/>
      <c r="B7341" s="4">
        <v>7314</v>
      </c>
      <c r="C7341" s="11"/>
      <c r="D7341" s="11"/>
    </row>
    <row r="7342" spans="1:4">
      <c r="A7342" s="11"/>
      <c r="B7342" s="4">
        <v>7315</v>
      </c>
      <c r="C7342" s="11"/>
      <c r="D7342" s="11"/>
    </row>
    <row r="7343" spans="1:4">
      <c r="A7343" s="11"/>
      <c r="B7343" s="4">
        <v>7316</v>
      </c>
      <c r="C7343" s="11"/>
      <c r="D7343" s="11"/>
    </row>
    <row r="7344" spans="1:4">
      <c r="A7344" s="11"/>
      <c r="B7344" s="4">
        <v>7317</v>
      </c>
      <c r="C7344" s="11"/>
      <c r="D7344" s="11"/>
    </row>
    <row r="7345" spans="1:4">
      <c r="A7345" s="11"/>
      <c r="B7345" s="4">
        <v>7318</v>
      </c>
      <c r="C7345" s="11"/>
      <c r="D7345" s="11"/>
    </row>
    <row r="7346" spans="1:4">
      <c r="A7346" s="11"/>
      <c r="B7346" s="4">
        <v>7319</v>
      </c>
      <c r="C7346" s="11"/>
      <c r="D7346" s="11"/>
    </row>
    <row r="7347" spans="1:4">
      <c r="A7347" s="11"/>
      <c r="B7347" s="4">
        <v>7320</v>
      </c>
      <c r="C7347" s="11"/>
      <c r="D7347" s="11"/>
    </row>
    <row r="7348" spans="1:4">
      <c r="A7348" s="11"/>
      <c r="B7348" s="4">
        <v>7321</v>
      </c>
      <c r="C7348" s="11"/>
      <c r="D7348" s="11"/>
    </row>
    <row r="7349" spans="1:4">
      <c r="A7349" s="11"/>
      <c r="B7349" s="4">
        <v>7322</v>
      </c>
      <c r="C7349" s="11"/>
      <c r="D7349" s="11"/>
    </row>
    <row r="7350" spans="1:4">
      <c r="A7350" s="11"/>
      <c r="B7350" s="4">
        <v>7323</v>
      </c>
      <c r="C7350" s="11"/>
      <c r="D7350" s="11"/>
    </row>
    <row r="7351" spans="1:4">
      <c r="A7351" s="11"/>
      <c r="B7351" s="4">
        <v>7324</v>
      </c>
      <c r="C7351" s="11"/>
      <c r="D7351" s="11"/>
    </row>
    <row r="7352" spans="1:4">
      <c r="A7352" s="11"/>
      <c r="B7352" s="4">
        <v>7325</v>
      </c>
      <c r="C7352" s="11"/>
      <c r="D7352" s="11"/>
    </row>
    <row r="7353" spans="1:4">
      <c r="A7353" s="11"/>
      <c r="B7353" s="4">
        <v>7326</v>
      </c>
      <c r="C7353" s="11"/>
      <c r="D7353" s="11"/>
    </row>
    <row r="7354" spans="1:4">
      <c r="A7354" s="11"/>
      <c r="B7354" s="4">
        <v>7327</v>
      </c>
      <c r="C7354" s="11"/>
      <c r="D7354" s="11"/>
    </row>
    <row r="7355" spans="1:4">
      <c r="A7355" s="11"/>
      <c r="B7355" s="4">
        <v>7328</v>
      </c>
      <c r="C7355" s="11"/>
      <c r="D7355" s="11"/>
    </row>
    <row r="7356" spans="1:4">
      <c r="A7356" s="11"/>
      <c r="B7356" s="4">
        <v>7329</v>
      </c>
      <c r="C7356" s="11"/>
      <c r="D7356" s="11"/>
    </row>
    <row r="7357" spans="1:4">
      <c r="A7357" s="11"/>
      <c r="B7357" s="4">
        <v>7330</v>
      </c>
      <c r="C7357" s="11"/>
      <c r="D7357" s="11"/>
    </row>
    <row r="7358" spans="1:4">
      <c r="A7358" s="11"/>
      <c r="B7358" s="4">
        <v>7331</v>
      </c>
      <c r="C7358" s="11"/>
      <c r="D7358" s="11"/>
    </row>
    <row r="7359" spans="1:4">
      <c r="A7359" s="11"/>
      <c r="B7359" s="4">
        <v>7332</v>
      </c>
      <c r="C7359" s="11"/>
      <c r="D7359" s="11"/>
    </row>
    <row r="7360" spans="1:4">
      <c r="A7360" s="11"/>
      <c r="B7360" s="4">
        <v>7333</v>
      </c>
      <c r="C7360" s="11"/>
      <c r="D7360" s="11"/>
    </row>
    <row r="7361" spans="1:4">
      <c r="A7361" s="11"/>
      <c r="B7361" s="4">
        <v>7334</v>
      </c>
      <c r="C7361" s="11"/>
      <c r="D7361" s="11"/>
    </row>
    <row r="7362" spans="1:4">
      <c r="A7362" s="11"/>
      <c r="B7362" s="4">
        <v>7335</v>
      </c>
      <c r="C7362" s="11"/>
      <c r="D7362" s="11"/>
    </row>
    <row r="7363" spans="1:4">
      <c r="A7363" s="11"/>
      <c r="B7363" s="4">
        <v>7336</v>
      </c>
      <c r="C7363" s="11"/>
      <c r="D7363" s="11"/>
    </row>
    <row r="7364" spans="1:4">
      <c r="A7364" s="11"/>
      <c r="B7364" s="4">
        <v>7337</v>
      </c>
      <c r="C7364" s="11"/>
      <c r="D7364" s="11"/>
    </row>
    <row r="7365" spans="1:4">
      <c r="A7365" s="11"/>
      <c r="B7365" s="4">
        <v>7338</v>
      </c>
      <c r="C7365" s="11"/>
      <c r="D7365" s="11"/>
    </row>
    <row r="7366" spans="1:4">
      <c r="A7366" s="11"/>
      <c r="B7366" s="4">
        <v>7339</v>
      </c>
      <c r="C7366" s="11"/>
      <c r="D7366" s="11"/>
    </row>
    <row r="7367" spans="1:4">
      <c r="A7367" s="11"/>
      <c r="B7367" s="4">
        <v>7340</v>
      </c>
      <c r="C7367" s="11"/>
      <c r="D7367" s="11"/>
    </row>
    <row r="7368" spans="1:4">
      <c r="A7368" s="11"/>
      <c r="B7368" s="4">
        <v>7341</v>
      </c>
      <c r="C7368" s="11"/>
      <c r="D7368" s="11"/>
    </row>
    <row r="7369" spans="1:4">
      <c r="A7369" s="11"/>
      <c r="B7369" s="4">
        <v>7342</v>
      </c>
      <c r="C7369" s="11"/>
      <c r="D7369" s="11"/>
    </row>
    <row r="7370" spans="1:4">
      <c r="A7370" s="11"/>
      <c r="B7370" s="4">
        <v>7343</v>
      </c>
      <c r="C7370" s="11"/>
      <c r="D7370" s="11"/>
    </row>
    <row r="7371" spans="1:4">
      <c r="A7371" s="11"/>
      <c r="B7371" s="4">
        <v>7344</v>
      </c>
      <c r="C7371" s="11"/>
      <c r="D7371" s="11"/>
    </row>
    <row r="7372" spans="1:4">
      <c r="A7372" s="11"/>
      <c r="B7372" s="4">
        <v>7345</v>
      </c>
      <c r="C7372" s="11"/>
      <c r="D7372" s="11"/>
    </row>
    <row r="7373" spans="1:4">
      <c r="A7373" s="11"/>
      <c r="B7373" s="4">
        <v>7346</v>
      </c>
      <c r="C7373" s="11"/>
      <c r="D7373" s="11"/>
    </row>
    <row r="7374" spans="1:4">
      <c r="A7374" s="11"/>
      <c r="B7374" s="4">
        <v>7347</v>
      </c>
      <c r="C7374" s="11"/>
      <c r="D7374" s="11"/>
    </row>
    <row r="7375" spans="1:4">
      <c r="A7375" s="11"/>
      <c r="B7375" s="4">
        <v>7348</v>
      </c>
      <c r="C7375" s="11"/>
      <c r="D7375" s="11"/>
    </row>
    <row r="7376" spans="1:4">
      <c r="A7376" s="11"/>
      <c r="B7376" s="4">
        <v>7349</v>
      </c>
      <c r="C7376" s="11"/>
      <c r="D7376" s="11"/>
    </row>
    <row r="7377" spans="1:4">
      <c r="A7377" s="11"/>
      <c r="B7377" s="4">
        <v>7350</v>
      </c>
      <c r="C7377" s="11"/>
      <c r="D7377" s="11"/>
    </row>
    <row r="7378" spans="1:4">
      <c r="A7378" s="11"/>
      <c r="B7378" s="4">
        <v>7351</v>
      </c>
      <c r="C7378" s="11"/>
      <c r="D7378" s="11"/>
    </row>
    <row r="7379" spans="1:4">
      <c r="A7379" s="11"/>
      <c r="B7379" s="4">
        <v>7352</v>
      </c>
      <c r="C7379" s="11"/>
      <c r="D7379" s="11"/>
    </row>
    <row r="7380" spans="1:4">
      <c r="A7380" s="11"/>
      <c r="B7380" s="4">
        <v>7353</v>
      </c>
      <c r="C7380" s="11"/>
      <c r="D7380" s="11"/>
    </row>
    <row r="7381" spans="1:4">
      <c r="A7381" s="11"/>
      <c r="B7381" s="4">
        <v>7354</v>
      </c>
      <c r="C7381" s="11"/>
      <c r="D7381" s="11"/>
    </row>
    <row r="7382" spans="1:4">
      <c r="A7382" s="11"/>
      <c r="B7382" s="4">
        <v>7355</v>
      </c>
      <c r="C7382" s="11"/>
      <c r="D7382" s="11"/>
    </row>
    <row r="7383" spans="1:4">
      <c r="A7383" s="11"/>
      <c r="B7383" s="4">
        <v>7356</v>
      </c>
      <c r="C7383" s="11"/>
      <c r="D7383" s="11"/>
    </row>
    <row r="7384" spans="1:4">
      <c r="A7384" s="11"/>
      <c r="B7384" s="4">
        <v>7357</v>
      </c>
      <c r="C7384" s="11"/>
      <c r="D7384" s="11"/>
    </row>
    <row r="7385" spans="1:4">
      <c r="A7385" s="11"/>
      <c r="B7385" s="4">
        <v>7358</v>
      </c>
      <c r="C7385" s="11"/>
      <c r="D7385" s="11"/>
    </row>
    <row r="7386" spans="1:4">
      <c r="A7386" s="11"/>
      <c r="B7386" s="4">
        <v>7359</v>
      </c>
      <c r="C7386" s="11"/>
      <c r="D7386" s="11"/>
    </row>
    <row r="7387" spans="1:4">
      <c r="A7387" s="11"/>
      <c r="B7387" s="4">
        <v>7360</v>
      </c>
      <c r="C7387" s="11"/>
      <c r="D7387" s="11"/>
    </row>
    <row r="7388" spans="1:4">
      <c r="A7388" s="11"/>
      <c r="B7388" s="4">
        <v>7361</v>
      </c>
      <c r="C7388" s="11"/>
      <c r="D7388" s="11"/>
    </row>
    <row r="7389" spans="1:4">
      <c r="A7389" s="11"/>
      <c r="B7389" s="4">
        <v>7362</v>
      </c>
      <c r="C7389" s="11"/>
      <c r="D7389" s="11"/>
    </row>
    <row r="7390" spans="1:4">
      <c r="A7390" s="11"/>
      <c r="B7390" s="4">
        <v>7363</v>
      </c>
      <c r="C7390" s="11"/>
      <c r="D7390" s="11"/>
    </row>
    <row r="7391" spans="1:4">
      <c r="A7391" s="11"/>
      <c r="B7391" s="4">
        <v>7364</v>
      </c>
      <c r="C7391" s="11"/>
      <c r="D7391" s="11"/>
    </row>
    <row r="7392" spans="1:4">
      <c r="A7392" s="11"/>
      <c r="B7392" s="4">
        <v>7365</v>
      </c>
      <c r="C7392" s="11"/>
      <c r="D7392" s="11"/>
    </row>
    <row r="7393" spans="1:4">
      <c r="A7393" s="11"/>
      <c r="B7393" s="4">
        <v>7366</v>
      </c>
      <c r="C7393" s="11"/>
      <c r="D7393" s="11"/>
    </row>
    <row r="7394" spans="1:4">
      <c r="A7394" s="11"/>
      <c r="B7394" s="4">
        <v>7367</v>
      </c>
      <c r="C7394" s="11"/>
      <c r="D7394" s="11"/>
    </row>
    <row r="7395" spans="1:4">
      <c r="A7395" s="11"/>
      <c r="B7395" s="4">
        <v>7368</v>
      </c>
      <c r="C7395" s="11"/>
      <c r="D7395" s="11"/>
    </row>
    <row r="7396" spans="1:4">
      <c r="A7396" s="11"/>
      <c r="B7396" s="4">
        <v>7369</v>
      </c>
      <c r="C7396" s="11"/>
      <c r="D7396" s="11"/>
    </row>
    <row r="7397" spans="1:4">
      <c r="A7397" s="11"/>
      <c r="B7397" s="4">
        <v>7370</v>
      </c>
      <c r="C7397" s="11"/>
      <c r="D7397" s="11"/>
    </row>
    <row r="7398" spans="1:4">
      <c r="A7398" s="11"/>
      <c r="B7398" s="4">
        <v>7371</v>
      </c>
      <c r="C7398" s="11"/>
      <c r="D7398" s="11"/>
    </row>
    <row r="7399" spans="1:4">
      <c r="A7399" s="11"/>
      <c r="B7399" s="4">
        <v>7372</v>
      </c>
      <c r="C7399" s="11"/>
      <c r="D7399" s="11"/>
    </row>
    <row r="7400" spans="1:4">
      <c r="A7400" s="11"/>
      <c r="B7400" s="4">
        <v>7373</v>
      </c>
      <c r="C7400" s="11"/>
      <c r="D7400" s="11"/>
    </row>
    <row r="7401" spans="1:4">
      <c r="A7401" s="11"/>
      <c r="B7401" s="4">
        <v>7374</v>
      </c>
      <c r="C7401" s="11"/>
      <c r="D7401" s="11"/>
    </row>
    <row r="7402" spans="1:4">
      <c r="A7402" s="11"/>
      <c r="B7402" s="4">
        <v>7375</v>
      </c>
      <c r="C7402" s="11"/>
      <c r="D7402" s="11"/>
    </row>
    <row r="7403" spans="1:4">
      <c r="A7403" s="11"/>
      <c r="B7403" s="4">
        <v>7376</v>
      </c>
      <c r="C7403" s="11"/>
      <c r="D7403" s="11"/>
    </row>
    <row r="7404" spans="1:4">
      <c r="A7404" s="11"/>
      <c r="B7404" s="4">
        <v>7377</v>
      </c>
      <c r="C7404" s="11"/>
      <c r="D7404" s="11"/>
    </row>
    <row r="7405" spans="1:4">
      <c r="A7405" s="11"/>
      <c r="B7405" s="4">
        <v>7378</v>
      </c>
      <c r="C7405" s="11"/>
      <c r="D7405" s="11"/>
    </row>
    <row r="7406" spans="1:4">
      <c r="A7406" s="11"/>
      <c r="B7406" s="4">
        <v>7379</v>
      </c>
      <c r="C7406" s="11"/>
      <c r="D7406" s="11"/>
    </row>
    <row r="7407" spans="1:4">
      <c r="A7407" s="11"/>
      <c r="B7407" s="4">
        <v>7380</v>
      </c>
      <c r="C7407" s="11"/>
      <c r="D7407" s="11"/>
    </row>
    <row r="7408" spans="1:4">
      <c r="A7408" s="11"/>
      <c r="B7408" s="4">
        <v>7381</v>
      </c>
      <c r="C7408" s="11"/>
      <c r="D7408" s="11"/>
    </row>
    <row r="7409" spans="1:4">
      <c r="A7409" s="11"/>
      <c r="B7409" s="4">
        <v>7382</v>
      </c>
      <c r="C7409" s="11"/>
      <c r="D7409" s="11"/>
    </row>
    <row r="7410" spans="1:4">
      <c r="A7410" s="11"/>
      <c r="B7410" s="4">
        <v>7383</v>
      </c>
      <c r="C7410" s="11"/>
      <c r="D7410" s="11"/>
    </row>
    <row r="7411" spans="1:4">
      <c r="A7411" s="11"/>
      <c r="B7411" s="4">
        <v>7384</v>
      </c>
      <c r="C7411" s="11"/>
      <c r="D7411" s="11"/>
    </row>
    <row r="7412" spans="1:4">
      <c r="A7412" s="11"/>
      <c r="B7412" s="4">
        <v>7385</v>
      </c>
      <c r="C7412" s="11"/>
      <c r="D7412" s="11"/>
    </row>
    <row r="7413" spans="1:4">
      <c r="A7413" s="11"/>
      <c r="B7413" s="4">
        <v>7386</v>
      </c>
      <c r="C7413" s="11"/>
      <c r="D7413" s="11"/>
    </row>
    <row r="7414" spans="1:4">
      <c r="A7414" s="11"/>
      <c r="B7414" s="4">
        <v>7387</v>
      </c>
      <c r="C7414" s="11"/>
      <c r="D7414" s="11"/>
    </row>
    <row r="7415" spans="1:4">
      <c r="A7415" s="11"/>
      <c r="B7415" s="4">
        <v>7388</v>
      </c>
      <c r="C7415" s="11"/>
      <c r="D7415" s="11"/>
    </row>
    <row r="7416" spans="1:4">
      <c r="A7416" s="11"/>
      <c r="B7416" s="4">
        <v>7389</v>
      </c>
      <c r="C7416" s="11"/>
      <c r="D7416" s="11"/>
    </row>
    <row r="7417" spans="1:4">
      <c r="A7417" s="11"/>
      <c r="B7417" s="4">
        <v>7390</v>
      </c>
      <c r="C7417" s="11"/>
      <c r="D7417" s="11"/>
    </row>
    <row r="7418" spans="1:4">
      <c r="A7418" s="11"/>
      <c r="B7418" s="4">
        <v>7391</v>
      </c>
      <c r="C7418" s="11"/>
      <c r="D7418" s="11"/>
    </row>
    <row r="7419" spans="1:4">
      <c r="A7419" s="11"/>
      <c r="B7419" s="4">
        <v>7392</v>
      </c>
      <c r="C7419" s="11"/>
      <c r="D7419" s="11"/>
    </row>
    <row r="7420" spans="1:4">
      <c r="A7420" s="11"/>
      <c r="B7420" s="4">
        <v>7393</v>
      </c>
      <c r="C7420" s="11"/>
      <c r="D7420" s="11"/>
    </row>
    <row r="7421" spans="1:4">
      <c r="A7421" s="11"/>
      <c r="B7421" s="4">
        <v>7394</v>
      </c>
      <c r="C7421" s="11"/>
      <c r="D7421" s="11"/>
    </row>
    <row r="7422" spans="1:4">
      <c r="A7422" s="11"/>
      <c r="B7422" s="4">
        <v>7395</v>
      </c>
      <c r="C7422" s="11"/>
      <c r="D7422" s="11"/>
    </row>
    <row r="7423" spans="1:4">
      <c r="A7423" s="11"/>
      <c r="B7423" s="4">
        <v>7396</v>
      </c>
      <c r="C7423" s="11"/>
      <c r="D7423" s="11"/>
    </row>
    <row r="7424" spans="1:4">
      <c r="A7424" s="11"/>
      <c r="B7424" s="4">
        <v>7397</v>
      </c>
      <c r="C7424" s="11"/>
      <c r="D7424" s="11"/>
    </row>
    <row r="7425" spans="1:4">
      <c r="A7425" s="11"/>
      <c r="B7425" s="4">
        <v>7398</v>
      </c>
      <c r="C7425" s="11"/>
      <c r="D7425" s="11"/>
    </row>
    <row r="7426" spans="1:4">
      <c r="A7426" s="11"/>
      <c r="B7426" s="4">
        <v>7399</v>
      </c>
      <c r="C7426" s="11"/>
      <c r="D7426" s="11"/>
    </row>
    <row r="7427" spans="1:4">
      <c r="A7427" s="11"/>
      <c r="B7427" s="4">
        <v>7400</v>
      </c>
      <c r="C7427" s="11"/>
      <c r="D7427" s="11"/>
    </row>
    <row r="7428" spans="1:4">
      <c r="A7428" s="11"/>
      <c r="B7428" s="4">
        <v>7401</v>
      </c>
      <c r="C7428" s="11"/>
      <c r="D7428" s="11"/>
    </row>
    <row r="7429" spans="1:4">
      <c r="A7429" s="11"/>
      <c r="B7429" s="4">
        <v>7402</v>
      </c>
      <c r="C7429" s="11"/>
      <c r="D7429" s="11"/>
    </row>
    <row r="7430" spans="1:4">
      <c r="A7430" s="11"/>
      <c r="B7430" s="4">
        <v>7403</v>
      </c>
      <c r="C7430" s="11"/>
      <c r="D7430" s="11"/>
    </row>
    <row r="7431" spans="1:4">
      <c r="A7431" s="11"/>
      <c r="B7431" s="4">
        <v>7404</v>
      </c>
      <c r="C7431" s="11"/>
      <c r="D7431" s="11"/>
    </row>
    <row r="7432" spans="1:4">
      <c r="A7432" s="11"/>
      <c r="B7432" s="4">
        <v>7405</v>
      </c>
      <c r="C7432" s="11"/>
      <c r="D7432" s="11"/>
    </row>
    <row r="7433" spans="1:4">
      <c r="A7433" s="11"/>
      <c r="B7433" s="4">
        <v>7406</v>
      </c>
      <c r="C7433" s="11"/>
      <c r="D7433" s="11"/>
    </row>
    <row r="7434" spans="1:4">
      <c r="A7434" s="11"/>
      <c r="B7434" s="4">
        <v>7407</v>
      </c>
      <c r="C7434" s="11"/>
      <c r="D7434" s="11"/>
    </row>
    <row r="7435" spans="1:4">
      <c r="A7435" s="11"/>
      <c r="B7435" s="4">
        <v>7408</v>
      </c>
      <c r="C7435" s="11"/>
      <c r="D7435" s="11"/>
    </row>
    <row r="7436" spans="1:4">
      <c r="A7436" s="11"/>
      <c r="B7436" s="4">
        <v>7409</v>
      </c>
      <c r="C7436" s="11"/>
      <c r="D7436" s="11"/>
    </row>
    <row r="7437" spans="1:4">
      <c r="A7437" s="11"/>
      <c r="B7437" s="4">
        <v>7410</v>
      </c>
      <c r="C7437" s="11"/>
      <c r="D7437" s="11"/>
    </row>
    <row r="7438" spans="1:4">
      <c r="A7438" s="11"/>
      <c r="B7438" s="4">
        <v>7411</v>
      </c>
      <c r="C7438" s="11"/>
      <c r="D7438" s="11"/>
    </row>
    <row r="7439" spans="1:4">
      <c r="A7439" s="11"/>
      <c r="B7439" s="4">
        <v>7412</v>
      </c>
      <c r="C7439" s="11"/>
      <c r="D7439" s="11"/>
    </row>
    <row r="7440" spans="1:4">
      <c r="A7440" s="11"/>
      <c r="B7440" s="4">
        <v>7413</v>
      </c>
      <c r="C7440" s="11"/>
      <c r="D7440" s="11"/>
    </row>
    <row r="7441" spans="1:4">
      <c r="A7441" s="11"/>
      <c r="B7441" s="4">
        <v>7414</v>
      </c>
      <c r="C7441" s="11"/>
      <c r="D7441" s="11"/>
    </row>
    <row r="7442" spans="1:4">
      <c r="A7442" s="11"/>
      <c r="B7442" s="4">
        <v>7415</v>
      </c>
      <c r="C7442" s="11"/>
      <c r="D7442" s="11"/>
    </row>
    <row r="7443" spans="1:4">
      <c r="A7443" s="11"/>
      <c r="B7443" s="4">
        <v>7416</v>
      </c>
      <c r="C7443" s="11"/>
      <c r="D7443" s="11"/>
    </row>
    <row r="7444" spans="1:4">
      <c r="A7444" s="11"/>
      <c r="B7444" s="4">
        <v>7417</v>
      </c>
      <c r="C7444" s="11"/>
      <c r="D7444" s="11"/>
    </row>
    <row r="7445" spans="1:4">
      <c r="A7445" s="11"/>
      <c r="B7445" s="4">
        <v>7418</v>
      </c>
      <c r="C7445" s="11"/>
      <c r="D7445" s="11"/>
    </row>
    <row r="7446" spans="1:4">
      <c r="A7446" s="11"/>
      <c r="B7446" s="4">
        <v>7419</v>
      </c>
      <c r="C7446" s="11"/>
      <c r="D7446" s="11"/>
    </row>
    <row r="7447" spans="1:4">
      <c r="A7447" s="11"/>
      <c r="B7447" s="4">
        <v>7420</v>
      </c>
      <c r="C7447" s="11"/>
      <c r="D7447" s="11"/>
    </row>
    <row r="7448" spans="1:4">
      <c r="A7448" s="11"/>
      <c r="B7448" s="4">
        <v>7421</v>
      </c>
      <c r="C7448" s="11"/>
      <c r="D7448" s="11"/>
    </row>
    <row r="7449" spans="1:4">
      <c r="A7449" s="11"/>
      <c r="B7449" s="4">
        <v>7422</v>
      </c>
      <c r="C7449" s="11"/>
      <c r="D7449" s="11"/>
    </row>
    <row r="7450" spans="1:4">
      <c r="A7450" s="11"/>
      <c r="B7450" s="4">
        <v>7423</v>
      </c>
      <c r="C7450" s="11"/>
      <c r="D7450" s="11"/>
    </row>
    <row r="7451" spans="1:4">
      <c r="A7451" s="11"/>
      <c r="B7451" s="4">
        <v>7424</v>
      </c>
      <c r="C7451" s="11"/>
      <c r="D7451" s="11"/>
    </row>
    <row r="7452" spans="1:4">
      <c r="A7452" s="11"/>
      <c r="B7452" s="4">
        <v>7425</v>
      </c>
      <c r="C7452" s="11"/>
      <c r="D7452" s="11"/>
    </row>
    <row r="7453" spans="1:4">
      <c r="A7453" s="11"/>
      <c r="B7453" s="4">
        <v>7426</v>
      </c>
      <c r="C7453" s="11"/>
      <c r="D7453" s="11"/>
    </row>
    <row r="7454" spans="1:4">
      <c r="A7454" s="11"/>
      <c r="B7454" s="4">
        <v>7427</v>
      </c>
      <c r="C7454" s="11"/>
      <c r="D7454" s="11"/>
    </row>
    <row r="7455" spans="1:4">
      <c r="A7455" s="11"/>
      <c r="B7455" s="4">
        <v>7428</v>
      </c>
      <c r="C7455" s="11"/>
      <c r="D7455" s="11"/>
    </row>
    <row r="7456" spans="1:4">
      <c r="A7456" s="11"/>
      <c r="B7456" s="4">
        <v>7429</v>
      </c>
      <c r="C7456" s="11"/>
      <c r="D7456" s="11"/>
    </row>
    <row r="7457" spans="1:4">
      <c r="A7457" s="11"/>
      <c r="B7457" s="4">
        <v>7430</v>
      </c>
      <c r="C7457" s="11"/>
      <c r="D7457" s="11"/>
    </row>
    <row r="7458" spans="1:4">
      <c r="A7458" s="11"/>
      <c r="B7458" s="4">
        <v>7431</v>
      </c>
      <c r="C7458" s="11"/>
      <c r="D7458" s="11"/>
    </row>
    <row r="7459" spans="1:4">
      <c r="A7459" s="11"/>
      <c r="B7459" s="4">
        <v>7432</v>
      </c>
      <c r="C7459" s="11"/>
      <c r="D7459" s="11"/>
    </row>
    <row r="7460" spans="1:4">
      <c r="A7460" s="11"/>
      <c r="B7460" s="4">
        <v>7433</v>
      </c>
      <c r="C7460" s="11"/>
      <c r="D7460" s="11"/>
    </row>
    <row r="7461" spans="1:4">
      <c r="A7461" s="11"/>
      <c r="B7461" s="4">
        <v>7434</v>
      </c>
      <c r="C7461" s="11"/>
      <c r="D7461" s="11"/>
    </row>
    <row r="7462" spans="1:4">
      <c r="A7462" s="11"/>
      <c r="B7462" s="4">
        <v>7435</v>
      </c>
      <c r="C7462" s="11"/>
      <c r="D7462" s="11"/>
    </row>
    <row r="7463" spans="1:4">
      <c r="A7463" s="11"/>
      <c r="B7463" s="4">
        <v>7436</v>
      </c>
      <c r="C7463" s="11"/>
      <c r="D7463" s="11"/>
    </row>
    <row r="7464" spans="1:4">
      <c r="A7464" s="11"/>
      <c r="B7464" s="4">
        <v>7437</v>
      </c>
      <c r="C7464" s="11"/>
      <c r="D7464" s="11"/>
    </row>
    <row r="7465" spans="1:4">
      <c r="A7465" s="11"/>
      <c r="B7465" s="4">
        <v>7438</v>
      </c>
      <c r="C7465" s="11"/>
      <c r="D7465" s="11"/>
    </row>
    <row r="7466" spans="1:4">
      <c r="A7466" s="11"/>
      <c r="B7466" s="4">
        <v>7439</v>
      </c>
      <c r="C7466" s="11"/>
      <c r="D7466" s="11"/>
    </row>
    <row r="7467" spans="1:4">
      <c r="A7467" s="11"/>
      <c r="B7467" s="4">
        <v>7440</v>
      </c>
      <c r="C7467" s="11"/>
      <c r="D7467" s="11"/>
    </row>
    <row r="7468" spans="1:4">
      <c r="A7468" s="11"/>
      <c r="B7468" s="4">
        <v>7441</v>
      </c>
      <c r="C7468" s="11"/>
      <c r="D7468" s="11"/>
    </row>
    <row r="7469" spans="1:4">
      <c r="A7469" s="11"/>
      <c r="B7469" s="4">
        <v>7442</v>
      </c>
      <c r="C7469" s="11"/>
      <c r="D7469" s="11"/>
    </row>
    <row r="7470" spans="1:4">
      <c r="A7470" s="11"/>
      <c r="B7470" s="4">
        <v>7443</v>
      </c>
      <c r="C7470" s="11"/>
      <c r="D7470" s="11"/>
    </row>
    <row r="7471" spans="1:4">
      <c r="A7471" s="11"/>
      <c r="B7471" s="4">
        <v>7444</v>
      </c>
      <c r="C7471" s="11"/>
      <c r="D7471" s="11"/>
    </row>
    <row r="7472" spans="1:4">
      <c r="A7472" s="11"/>
      <c r="B7472" s="4">
        <v>7445</v>
      </c>
      <c r="C7472" s="11"/>
      <c r="D7472" s="11"/>
    </row>
    <row r="7473" spans="1:4">
      <c r="A7473" s="11"/>
      <c r="B7473" s="4">
        <v>7446</v>
      </c>
      <c r="C7473" s="11"/>
      <c r="D7473" s="11"/>
    </row>
    <row r="7474" spans="1:4">
      <c r="A7474" s="11"/>
      <c r="B7474" s="4">
        <v>7447</v>
      </c>
      <c r="C7474" s="11"/>
      <c r="D7474" s="11"/>
    </row>
    <row r="7475" spans="1:4">
      <c r="A7475" s="11"/>
      <c r="B7475" s="4">
        <v>7448</v>
      </c>
      <c r="C7475" s="11"/>
      <c r="D7475" s="11"/>
    </row>
    <row r="7476" spans="1:4">
      <c r="A7476" s="11"/>
      <c r="B7476" s="4">
        <v>7449</v>
      </c>
      <c r="C7476" s="11"/>
      <c r="D7476" s="11"/>
    </row>
    <row r="7477" spans="1:4">
      <c r="A7477" s="11"/>
      <c r="B7477" s="4">
        <v>7450</v>
      </c>
      <c r="C7477" s="11"/>
      <c r="D7477" s="11"/>
    </row>
    <row r="7478" spans="1:4">
      <c r="A7478" s="11"/>
      <c r="B7478" s="4">
        <v>7451</v>
      </c>
      <c r="C7478" s="11"/>
      <c r="D7478" s="11"/>
    </row>
    <row r="7479" spans="1:4">
      <c r="A7479" s="11"/>
      <c r="B7479" s="4">
        <v>7452</v>
      </c>
      <c r="C7479" s="11"/>
      <c r="D7479" s="11"/>
    </row>
    <row r="7480" spans="1:4">
      <c r="A7480" s="11"/>
      <c r="B7480" s="4">
        <v>7453</v>
      </c>
      <c r="C7480" s="11"/>
      <c r="D7480" s="11"/>
    </row>
    <row r="7481" spans="1:4">
      <c r="A7481" s="11"/>
      <c r="B7481" s="4">
        <v>7454</v>
      </c>
      <c r="C7481" s="11"/>
      <c r="D7481" s="11"/>
    </row>
    <row r="7482" spans="1:4">
      <c r="A7482" s="11"/>
      <c r="B7482" s="4">
        <v>7455</v>
      </c>
      <c r="C7482" s="11"/>
      <c r="D7482" s="11"/>
    </row>
    <row r="7483" spans="1:4">
      <c r="A7483" s="11"/>
      <c r="B7483" s="4">
        <v>7456</v>
      </c>
      <c r="C7483" s="11"/>
      <c r="D7483" s="11"/>
    </row>
    <row r="7484" spans="1:4">
      <c r="A7484" s="11"/>
      <c r="B7484" s="4">
        <v>7457</v>
      </c>
      <c r="C7484" s="11"/>
      <c r="D7484" s="11"/>
    </row>
    <row r="7485" spans="1:4">
      <c r="A7485" s="11"/>
      <c r="B7485" s="4">
        <v>7458</v>
      </c>
      <c r="C7485" s="11"/>
      <c r="D7485" s="11"/>
    </row>
    <row r="7486" spans="1:4">
      <c r="A7486" s="11"/>
      <c r="B7486" s="4">
        <v>7459</v>
      </c>
      <c r="C7486" s="11"/>
      <c r="D7486" s="11"/>
    </row>
    <row r="7487" spans="1:4">
      <c r="A7487" s="11"/>
      <c r="B7487" s="4">
        <v>7460</v>
      </c>
      <c r="C7487" s="11"/>
      <c r="D7487" s="11"/>
    </row>
    <row r="7488" spans="1:4">
      <c r="A7488" s="11"/>
      <c r="B7488" s="4">
        <v>7461</v>
      </c>
      <c r="C7488" s="11"/>
      <c r="D7488" s="11"/>
    </row>
    <row r="7489" spans="1:4">
      <c r="A7489" s="11"/>
      <c r="B7489" s="4">
        <v>7462</v>
      </c>
      <c r="C7489" s="11"/>
      <c r="D7489" s="11"/>
    </row>
    <row r="7490" spans="1:4">
      <c r="A7490" s="11"/>
      <c r="B7490" s="4">
        <v>7463</v>
      </c>
      <c r="C7490" s="11"/>
      <c r="D7490" s="11"/>
    </row>
    <row r="7491" spans="1:4">
      <c r="A7491" s="11"/>
      <c r="B7491" s="4">
        <v>7464</v>
      </c>
      <c r="C7491" s="11"/>
      <c r="D7491" s="11"/>
    </row>
    <row r="7492" spans="1:4">
      <c r="A7492" s="11"/>
      <c r="B7492" s="4">
        <v>7465</v>
      </c>
      <c r="C7492" s="11"/>
      <c r="D7492" s="11"/>
    </row>
    <row r="7493" spans="1:4">
      <c r="A7493" s="11"/>
      <c r="B7493" s="4">
        <v>7466</v>
      </c>
      <c r="C7493" s="11"/>
      <c r="D7493" s="11"/>
    </row>
    <row r="7494" spans="1:4">
      <c r="A7494" s="11"/>
      <c r="B7494" s="4">
        <v>7467</v>
      </c>
      <c r="C7494" s="11"/>
      <c r="D7494" s="11"/>
    </row>
    <row r="7495" spans="1:4">
      <c r="A7495" s="11"/>
      <c r="B7495" s="4">
        <v>7468</v>
      </c>
      <c r="C7495" s="11"/>
      <c r="D7495" s="11"/>
    </row>
    <row r="7496" spans="1:4">
      <c r="A7496" s="11"/>
      <c r="B7496" s="4">
        <v>7469</v>
      </c>
      <c r="C7496" s="11"/>
      <c r="D7496" s="11"/>
    </row>
    <row r="7497" spans="1:4">
      <c r="A7497" s="11"/>
      <c r="B7497" s="4">
        <v>7470</v>
      </c>
      <c r="C7497" s="11"/>
      <c r="D7497" s="11"/>
    </row>
    <row r="7498" spans="1:4">
      <c r="A7498" s="11"/>
      <c r="B7498" s="4">
        <v>7471</v>
      </c>
      <c r="C7498" s="11"/>
      <c r="D7498" s="11"/>
    </row>
    <row r="7499" spans="1:4">
      <c r="A7499" s="11"/>
      <c r="B7499" s="4">
        <v>7472</v>
      </c>
      <c r="C7499" s="11"/>
      <c r="D7499" s="11"/>
    </row>
    <row r="7500" spans="1:4">
      <c r="A7500" s="11"/>
      <c r="B7500" s="4">
        <v>7473</v>
      </c>
      <c r="C7500" s="11"/>
      <c r="D7500" s="11"/>
    </row>
    <row r="7501" spans="1:4">
      <c r="A7501" s="11"/>
      <c r="B7501" s="4">
        <v>7474</v>
      </c>
      <c r="C7501" s="11"/>
      <c r="D7501" s="11"/>
    </row>
    <row r="7502" spans="1:4">
      <c r="A7502" s="11"/>
      <c r="B7502" s="4">
        <v>7475</v>
      </c>
      <c r="C7502" s="11"/>
      <c r="D7502" s="11"/>
    </row>
    <row r="7503" spans="1:4">
      <c r="A7503" s="11"/>
      <c r="B7503" s="4">
        <v>7476</v>
      </c>
      <c r="C7503" s="11"/>
      <c r="D7503" s="11"/>
    </row>
    <row r="7504" spans="1:4">
      <c r="A7504" s="11"/>
      <c r="B7504" s="4">
        <v>7477</v>
      </c>
      <c r="C7504" s="11"/>
      <c r="D7504" s="11"/>
    </row>
    <row r="7505" spans="1:4">
      <c r="A7505" s="11"/>
      <c r="B7505" s="4">
        <v>7478</v>
      </c>
      <c r="C7505" s="11"/>
      <c r="D7505" s="11"/>
    </row>
    <row r="7506" spans="1:4">
      <c r="A7506" s="11"/>
      <c r="B7506" s="4">
        <v>7479</v>
      </c>
      <c r="C7506" s="11"/>
      <c r="D7506" s="11"/>
    </row>
    <row r="7507" spans="1:4">
      <c r="A7507" s="11"/>
      <c r="B7507" s="4">
        <v>7480</v>
      </c>
      <c r="C7507" s="11"/>
      <c r="D7507" s="11"/>
    </row>
    <row r="7508" spans="1:4">
      <c r="A7508" s="11"/>
      <c r="B7508" s="4">
        <v>7481</v>
      </c>
      <c r="C7508" s="11"/>
      <c r="D7508" s="11"/>
    </row>
    <row r="7509" spans="1:4">
      <c r="A7509" s="11"/>
      <c r="B7509" s="4">
        <v>7482</v>
      </c>
      <c r="C7509" s="11"/>
      <c r="D7509" s="11"/>
    </row>
    <row r="7510" spans="1:4">
      <c r="A7510" s="11"/>
      <c r="B7510" s="4">
        <v>7483</v>
      </c>
      <c r="C7510" s="11"/>
      <c r="D7510" s="11"/>
    </row>
    <row r="7511" spans="1:4">
      <c r="A7511" s="11"/>
      <c r="B7511" s="4">
        <v>7484</v>
      </c>
      <c r="C7511" s="11"/>
      <c r="D7511" s="11"/>
    </row>
    <row r="7512" spans="1:4">
      <c r="A7512" s="11"/>
      <c r="B7512" s="4">
        <v>7485</v>
      </c>
      <c r="C7512" s="11"/>
      <c r="D7512" s="11"/>
    </row>
    <row r="7513" spans="1:4">
      <c r="A7513" s="11"/>
      <c r="B7513" s="4">
        <v>7486</v>
      </c>
      <c r="C7513" s="11"/>
      <c r="D7513" s="11"/>
    </row>
    <row r="7514" spans="1:4">
      <c r="A7514" s="11"/>
      <c r="B7514" s="4">
        <v>7487</v>
      </c>
      <c r="C7514" s="11"/>
      <c r="D7514" s="11"/>
    </row>
    <row r="7515" spans="1:4">
      <c r="A7515" s="11"/>
      <c r="B7515" s="4">
        <v>7488</v>
      </c>
      <c r="C7515" s="11"/>
      <c r="D7515" s="11"/>
    </row>
    <row r="7516" spans="1:4">
      <c r="A7516" s="11"/>
      <c r="B7516" s="4">
        <v>7489</v>
      </c>
      <c r="C7516" s="11"/>
      <c r="D7516" s="11"/>
    </row>
    <row r="7517" spans="1:4">
      <c r="A7517" s="11"/>
      <c r="B7517" s="4">
        <v>7490</v>
      </c>
      <c r="C7517" s="11"/>
      <c r="D7517" s="11"/>
    </row>
    <row r="7518" spans="1:4">
      <c r="A7518" s="11"/>
      <c r="B7518" s="4">
        <v>7491</v>
      </c>
      <c r="C7518" s="11"/>
      <c r="D7518" s="11"/>
    </row>
    <row r="7519" spans="1:4">
      <c r="A7519" s="11"/>
      <c r="B7519" s="4">
        <v>7492</v>
      </c>
      <c r="C7519" s="11"/>
      <c r="D7519" s="11"/>
    </row>
    <row r="7520" spans="1:4">
      <c r="A7520" s="11"/>
      <c r="B7520" s="4">
        <v>7493</v>
      </c>
      <c r="C7520" s="11"/>
      <c r="D7520" s="11"/>
    </row>
    <row r="7521" spans="1:4">
      <c r="A7521" s="11"/>
      <c r="B7521" s="4">
        <v>7494</v>
      </c>
      <c r="C7521" s="11"/>
      <c r="D7521" s="11"/>
    </row>
    <row r="7522" spans="1:4">
      <c r="A7522" s="11"/>
      <c r="B7522" s="4">
        <v>7495</v>
      </c>
      <c r="C7522" s="11"/>
      <c r="D7522" s="11"/>
    </row>
    <row r="7523" spans="1:4">
      <c r="A7523" s="11"/>
      <c r="B7523" s="4">
        <v>7496</v>
      </c>
      <c r="C7523" s="11"/>
      <c r="D7523" s="11"/>
    </row>
    <row r="7524" spans="1:4">
      <c r="A7524" s="11"/>
      <c r="B7524" s="4">
        <v>7497</v>
      </c>
      <c r="C7524" s="11"/>
      <c r="D7524" s="11"/>
    </row>
    <row r="7525" spans="1:4">
      <c r="A7525" s="11"/>
      <c r="B7525" s="4">
        <v>7498</v>
      </c>
      <c r="C7525" s="11"/>
      <c r="D7525" s="11"/>
    </row>
    <row r="7526" spans="1:4">
      <c r="A7526" s="11"/>
      <c r="B7526" s="4">
        <v>7499</v>
      </c>
      <c r="C7526" s="11"/>
      <c r="D7526" s="11"/>
    </row>
    <row r="7527" spans="1:4">
      <c r="A7527" s="11"/>
      <c r="B7527" s="4">
        <v>7500</v>
      </c>
      <c r="C7527" s="11"/>
      <c r="D7527" s="11"/>
    </row>
    <row r="7528" spans="1:4">
      <c r="A7528" s="11"/>
      <c r="B7528" s="4">
        <v>7501</v>
      </c>
      <c r="C7528" s="11"/>
      <c r="D7528" s="11"/>
    </row>
    <row r="7529" spans="1:4">
      <c r="A7529" s="11"/>
      <c r="B7529" s="4">
        <v>7502</v>
      </c>
      <c r="C7529" s="11"/>
      <c r="D7529" s="11"/>
    </row>
    <row r="7530" spans="1:4">
      <c r="A7530" s="11"/>
      <c r="B7530" s="4">
        <v>7503</v>
      </c>
      <c r="C7530" s="11"/>
      <c r="D7530" s="11"/>
    </row>
    <row r="7531" spans="1:4">
      <c r="A7531" s="11"/>
      <c r="B7531" s="4">
        <v>7504</v>
      </c>
      <c r="C7531" s="11"/>
      <c r="D7531" s="11"/>
    </row>
    <row r="7532" spans="1:4">
      <c r="A7532" s="11"/>
      <c r="B7532" s="4">
        <v>7505</v>
      </c>
      <c r="C7532" s="11"/>
      <c r="D7532" s="11"/>
    </row>
    <row r="7533" spans="1:4">
      <c r="A7533" s="11"/>
      <c r="B7533" s="4">
        <v>7506</v>
      </c>
      <c r="C7533" s="11"/>
      <c r="D7533" s="11"/>
    </row>
    <row r="7534" spans="1:4">
      <c r="A7534" s="11"/>
      <c r="B7534" s="4">
        <v>7507</v>
      </c>
      <c r="C7534" s="11"/>
      <c r="D7534" s="11"/>
    </row>
    <row r="7535" spans="1:4">
      <c r="A7535" s="11"/>
      <c r="B7535" s="4">
        <v>7508</v>
      </c>
      <c r="C7535" s="11"/>
      <c r="D7535" s="11"/>
    </row>
    <row r="7536" spans="1:4">
      <c r="A7536" s="11"/>
      <c r="B7536" s="4">
        <v>7509</v>
      </c>
      <c r="C7536" s="11"/>
      <c r="D7536" s="11"/>
    </row>
    <row r="7537" spans="1:4">
      <c r="A7537" s="11"/>
      <c r="B7537" s="4">
        <v>7510</v>
      </c>
      <c r="C7537" s="11"/>
      <c r="D7537" s="11"/>
    </row>
    <row r="7538" spans="1:4">
      <c r="A7538" s="11"/>
      <c r="B7538" s="4">
        <v>7511</v>
      </c>
      <c r="C7538" s="11"/>
      <c r="D7538" s="11"/>
    </row>
    <row r="7539" spans="1:4">
      <c r="A7539" s="11"/>
      <c r="B7539" s="4">
        <v>7512</v>
      </c>
      <c r="C7539" s="11"/>
      <c r="D7539" s="11"/>
    </row>
    <row r="7540" spans="1:4">
      <c r="A7540" s="11"/>
      <c r="B7540" s="4">
        <v>7513</v>
      </c>
      <c r="C7540" s="11"/>
      <c r="D7540" s="11"/>
    </row>
    <row r="7541" spans="1:4">
      <c r="A7541" s="11"/>
      <c r="B7541" s="4">
        <v>7514</v>
      </c>
      <c r="C7541" s="11"/>
      <c r="D7541" s="11"/>
    </row>
    <row r="7542" spans="1:4">
      <c r="A7542" s="11"/>
      <c r="B7542" s="4">
        <v>7515</v>
      </c>
      <c r="C7542" s="11"/>
      <c r="D7542" s="11"/>
    </row>
    <row r="7543" spans="1:4">
      <c r="A7543" s="11"/>
      <c r="B7543" s="4">
        <v>7516</v>
      </c>
      <c r="C7543" s="11"/>
      <c r="D7543" s="11"/>
    </row>
    <row r="7544" spans="1:4">
      <c r="A7544" s="11"/>
      <c r="B7544" s="4">
        <v>7517</v>
      </c>
      <c r="C7544" s="11"/>
      <c r="D7544" s="11"/>
    </row>
    <row r="7545" spans="1:4">
      <c r="A7545" s="11"/>
      <c r="B7545" s="4">
        <v>7518</v>
      </c>
      <c r="C7545" s="11"/>
      <c r="D7545" s="11"/>
    </row>
    <row r="7546" spans="1:4">
      <c r="A7546" s="11"/>
      <c r="B7546" s="4">
        <v>7519</v>
      </c>
      <c r="C7546" s="11"/>
      <c r="D7546" s="11"/>
    </row>
    <row r="7547" spans="1:4">
      <c r="A7547" s="11"/>
      <c r="B7547" s="4">
        <v>7520</v>
      </c>
      <c r="C7547" s="11"/>
      <c r="D7547" s="11"/>
    </row>
    <row r="7548" spans="1:4">
      <c r="A7548" s="11"/>
      <c r="B7548" s="4">
        <v>7521</v>
      </c>
      <c r="C7548" s="11"/>
      <c r="D7548" s="11"/>
    </row>
    <row r="7549" spans="1:4">
      <c r="A7549" s="11"/>
      <c r="B7549" s="4">
        <v>7522</v>
      </c>
      <c r="C7549" s="11"/>
      <c r="D7549" s="11"/>
    </row>
    <row r="7550" spans="1:4">
      <c r="A7550" s="11"/>
      <c r="B7550" s="4">
        <v>7523</v>
      </c>
      <c r="C7550" s="11"/>
      <c r="D7550" s="11"/>
    </row>
    <row r="7551" spans="1:4">
      <c r="A7551" s="11"/>
      <c r="B7551" s="4">
        <v>7524</v>
      </c>
      <c r="C7551" s="11"/>
      <c r="D7551" s="11"/>
    </row>
    <row r="7552" spans="1:4">
      <c r="A7552" s="11"/>
      <c r="B7552" s="4">
        <v>7525</v>
      </c>
      <c r="C7552" s="11"/>
      <c r="D7552" s="11"/>
    </row>
    <row r="7553" spans="1:4">
      <c r="A7553" s="11"/>
      <c r="B7553" s="4">
        <v>7526</v>
      </c>
      <c r="C7553" s="11"/>
      <c r="D7553" s="11"/>
    </row>
    <row r="7554" spans="1:4">
      <c r="A7554" s="11"/>
      <c r="B7554" s="4">
        <v>7527</v>
      </c>
      <c r="C7554" s="11"/>
      <c r="D7554" s="11"/>
    </row>
    <row r="7555" spans="1:4">
      <c r="A7555" s="11"/>
      <c r="B7555" s="4">
        <v>7528</v>
      </c>
      <c r="C7555" s="11"/>
      <c r="D7555" s="11"/>
    </row>
    <row r="7556" spans="1:4">
      <c r="A7556" s="11"/>
      <c r="B7556" s="4">
        <v>7529</v>
      </c>
      <c r="C7556" s="11"/>
      <c r="D7556" s="11"/>
    </row>
    <row r="7557" spans="1:4">
      <c r="A7557" s="11"/>
      <c r="B7557" s="4">
        <v>7530</v>
      </c>
      <c r="C7557" s="11"/>
      <c r="D7557" s="11"/>
    </row>
    <row r="7558" spans="1:4">
      <c r="A7558" s="11"/>
      <c r="B7558" s="4">
        <v>7531</v>
      </c>
      <c r="C7558" s="11"/>
      <c r="D7558" s="11"/>
    </row>
    <row r="7559" spans="1:4">
      <c r="A7559" s="11"/>
      <c r="B7559" s="4">
        <v>7532</v>
      </c>
      <c r="C7559" s="11"/>
      <c r="D7559" s="11"/>
    </row>
    <row r="7560" spans="1:4">
      <c r="A7560" s="11"/>
      <c r="B7560" s="4">
        <v>7533</v>
      </c>
      <c r="C7560" s="11"/>
      <c r="D7560" s="11"/>
    </row>
    <row r="7561" spans="1:4">
      <c r="A7561" s="11"/>
      <c r="B7561" s="4">
        <v>7534</v>
      </c>
      <c r="C7561" s="11"/>
      <c r="D7561" s="11"/>
    </row>
    <row r="7562" spans="1:4">
      <c r="A7562" s="11"/>
      <c r="B7562" s="4">
        <v>7535</v>
      </c>
      <c r="C7562" s="11"/>
      <c r="D7562" s="11"/>
    </row>
    <row r="7563" spans="1:4">
      <c r="A7563" s="11"/>
      <c r="B7563" s="4">
        <v>7536</v>
      </c>
      <c r="C7563" s="11"/>
      <c r="D7563" s="11"/>
    </row>
    <row r="7564" spans="1:4">
      <c r="A7564" s="11"/>
      <c r="B7564" s="4">
        <v>7537</v>
      </c>
      <c r="C7564" s="11"/>
      <c r="D7564" s="11"/>
    </row>
    <row r="7565" spans="1:4">
      <c r="A7565" s="11"/>
      <c r="B7565" s="4">
        <v>7538</v>
      </c>
      <c r="C7565" s="11"/>
      <c r="D7565" s="11"/>
    </row>
    <row r="7566" spans="1:4">
      <c r="A7566" s="11"/>
      <c r="B7566" s="4">
        <v>7539</v>
      </c>
      <c r="C7566" s="11"/>
      <c r="D7566" s="11"/>
    </row>
    <row r="7567" spans="1:4">
      <c r="A7567" s="11"/>
      <c r="B7567" s="4">
        <v>7540</v>
      </c>
      <c r="C7567" s="11"/>
      <c r="D7567" s="11"/>
    </row>
    <row r="7568" spans="1:4">
      <c r="A7568" s="11"/>
      <c r="B7568" s="4">
        <v>7541</v>
      </c>
      <c r="C7568" s="11"/>
      <c r="D7568" s="11"/>
    </row>
    <row r="7569" spans="1:4">
      <c r="A7569" s="11"/>
      <c r="B7569" s="4">
        <v>7542</v>
      </c>
      <c r="C7569" s="11"/>
      <c r="D7569" s="11"/>
    </row>
    <row r="7570" spans="1:4">
      <c r="A7570" s="11"/>
      <c r="B7570" s="4">
        <v>7543</v>
      </c>
      <c r="C7570" s="11"/>
      <c r="D7570" s="11"/>
    </row>
    <row r="7571" spans="1:4">
      <c r="A7571" s="11"/>
      <c r="B7571" s="4">
        <v>7544</v>
      </c>
      <c r="C7571" s="11"/>
      <c r="D7571" s="11"/>
    </row>
    <row r="7572" spans="1:4">
      <c r="A7572" s="11"/>
      <c r="B7572" s="4">
        <v>7545</v>
      </c>
      <c r="C7572" s="11"/>
      <c r="D7572" s="11"/>
    </row>
    <row r="7573" spans="1:4">
      <c r="A7573" s="11"/>
      <c r="B7573" s="4">
        <v>7546</v>
      </c>
      <c r="C7573" s="11"/>
      <c r="D7573" s="11"/>
    </row>
    <row r="7574" spans="1:4">
      <c r="A7574" s="11"/>
      <c r="B7574" s="4">
        <v>7547</v>
      </c>
      <c r="C7574" s="11"/>
      <c r="D7574" s="11"/>
    </row>
    <row r="7575" spans="1:4">
      <c r="A7575" s="11"/>
      <c r="B7575" s="4">
        <v>7548</v>
      </c>
      <c r="C7575" s="11"/>
      <c r="D7575" s="11"/>
    </row>
    <row r="7576" spans="1:4">
      <c r="A7576" s="11"/>
      <c r="B7576" s="4">
        <v>7549</v>
      </c>
      <c r="C7576" s="11"/>
      <c r="D7576" s="11"/>
    </row>
    <row r="7577" spans="1:4">
      <c r="A7577" s="11"/>
      <c r="B7577" s="4">
        <v>7550</v>
      </c>
      <c r="C7577" s="11"/>
      <c r="D7577" s="11"/>
    </row>
    <row r="7578" spans="1:4">
      <c r="A7578" s="11"/>
      <c r="B7578" s="4">
        <v>7551</v>
      </c>
      <c r="C7578" s="11"/>
      <c r="D7578" s="11"/>
    </row>
    <row r="7579" spans="1:4">
      <c r="A7579" s="11"/>
      <c r="B7579" s="4">
        <v>7552</v>
      </c>
      <c r="C7579" s="11"/>
      <c r="D7579" s="11"/>
    </row>
    <row r="7580" spans="1:4">
      <c r="A7580" s="11"/>
      <c r="B7580" s="4">
        <v>7553</v>
      </c>
      <c r="C7580" s="11"/>
      <c r="D7580" s="11"/>
    </row>
    <row r="7581" spans="1:4">
      <c r="A7581" s="11"/>
      <c r="B7581" s="4">
        <v>7554</v>
      </c>
      <c r="C7581" s="11"/>
      <c r="D7581" s="11"/>
    </row>
    <row r="7582" spans="1:4">
      <c r="A7582" s="11"/>
      <c r="B7582" s="4">
        <v>7555</v>
      </c>
      <c r="C7582" s="11"/>
      <c r="D7582" s="11"/>
    </row>
    <row r="7583" spans="1:4">
      <c r="A7583" s="11"/>
      <c r="B7583" s="4">
        <v>7556</v>
      </c>
      <c r="C7583" s="11"/>
      <c r="D7583" s="11"/>
    </row>
    <row r="7584" spans="1:4">
      <c r="A7584" s="11"/>
      <c r="B7584" s="4">
        <v>7557</v>
      </c>
      <c r="C7584" s="11"/>
      <c r="D7584" s="11"/>
    </row>
    <row r="7585" spans="1:4">
      <c r="A7585" s="11"/>
      <c r="B7585" s="4">
        <v>7558</v>
      </c>
      <c r="C7585" s="11"/>
      <c r="D7585" s="11"/>
    </row>
    <row r="7586" spans="1:4">
      <c r="A7586" s="11"/>
      <c r="B7586" s="4">
        <v>7559</v>
      </c>
      <c r="C7586" s="11"/>
      <c r="D7586" s="11"/>
    </row>
    <row r="7587" spans="1:4">
      <c r="A7587" s="11"/>
      <c r="B7587" s="4">
        <v>7560</v>
      </c>
      <c r="C7587" s="11"/>
      <c r="D7587" s="11"/>
    </row>
    <row r="7588" spans="1:4">
      <c r="A7588" s="11"/>
      <c r="B7588" s="4">
        <v>7561</v>
      </c>
      <c r="C7588" s="11"/>
      <c r="D7588" s="11"/>
    </row>
    <row r="7589" spans="1:4">
      <c r="A7589" s="11"/>
      <c r="B7589" s="4">
        <v>7562</v>
      </c>
      <c r="C7589" s="11"/>
      <c r="D7589" s="11"/>
    </row>
    <row r="7590" spans="1:4">
      <c r="A7590" s="11"/>
      <c r="B7590" s="4">
        <v>7563</v>
      </c>
      <c r="C7590" s="11"/>
      <c r="D7590" s="11"/>
    </row>
    <row r="7591" spans="1:4">
      <c r="A7591" s="11"/>
      <c r="B7591" s="4">
        <v>7564</v>
      </c>
      <c r="C7591" s="11"/>
      <c r="D7591" s="11"/>
    </row>
    <row r="7592" spans="1:4">
      <c r="A7592" s="11"/>
      <c r="B7592" s="4">
        <v>7565</v>
      </c>
      <c r="C7592" s="11"/>
      <c r="D7592" s="11"/>
    </row>
    <row r="7593" spans="1:4">
      <c r="A7593" s="11"/>
      <c r="B7593" s="4">
        <v>7566</v>
      </c>
      <c r="C7593" s="11"/>
      <c r="D7593" s="11"/>
    </row>
    <row r="7594" spans="1:4">
      <c r="A7594" s="11"/>
      <c r="B7594" s="4">
        <v>7567</v>
      </c>
      <c r="C7594" s="11"/>
      <c r="D7594" s="11"/>
    </row>
    <row r="7595" spans="1:4">
      <c r="A7595" s="11"/>
      <c r="B7595" s="4">
        <v>7568</v>
      </c>
      <c r="C7595" s="11"/>
      <c r="D7595" s="11"/>
    </row>
    <row r="7596" spans="1:4">
      <c r="A7596" s="11"/>
      <c r="B7596" s="4">
        <v>7569</v>
      </c>
      <c r="C7596" s="11"/>
      <c r="D7596" s="11"/>
    </row>
    <row r="7597" spans="1:4">
      <c r="A7597" s="11"/>
      <c r="B7597" s="4">
        <v>7570</v>
      </c>
      <c r="C7597" s="11"/>
      <c r="D7597" s="11"/>
    </row>
    <row r="7598" spans="1:4">
      <c r="A7598" s="11"/>
      <c r="B7598" s="4">
        <v>7571</v>
      </c>
      <c r="C7598" s="11"/>
      <c r="D7598" s="11"/>
    </row>
    <row r="7599" spans="1:4">
      <c r="A7599" s="11"/>
      <c r="B7599" s="4">
        <v>7572</v>
      </c>
      <c r="C7599" s="11"/>
      <c r="D7599" s="11"/>
    </row>
    <row r="7600" spans="1:4">
      <c r="A7600" s="11"/>
      <c r="B7600" s="4">
        <v>7573</v>
      </c>
      <c r="C7600" s="11"/>
      <c r="D7600" s="11"/>
    </row>
    <row r="7601" spans="1:4">
      <c r="A7601" s="11"/>
      <c r="B7601" s="4">
        <v>7574</v>
      </c>
      <c r="C7601" s="11"/>
      <c r="D7601" s="11"/>
    </row>
    <row r="7602" spans="1:4">
      <c r="A7602" s="11"/>
      <c r="B7602" s="4">
        <v>7575</v>
      </c>
      <c r="C7602" s="11"/>
      <c r="D7602" s="11"/>
    </row>
    <row r="7603" spans="1:4">
      <c r="A7603" s="11"/>
      <c r="B7603" s="4">
        <v>7576</v>
      </c>
      <c r="C7603" s="11"/>
      <c r="D7603" s="11"/>
    </row>
    <row r="7604" spans="1:4">
      <c r="A7604" s="11"/>
      <c r="B7604" s="4">
        <v>7577</v>
      </c>
      <c r="C7604" s="11"/>
      <c r="D7604" s="11"/>
    </row>
    <row r="7605" spans="1:4">
      <c r="A7605" s="11"/>
      <c r="B7605" s="4">
        <v>7578</v>
      </c>
      <c r="C7605" s="11"/>
      <c r="D7605" s="11"/>
    </row>
    <row r="7606" spans="1:4">
      <c r="A7606" s="11"/>
      <c r="B7606" s="4">
        <v>7579</v>
      </c>
      <c r="C7606" s="11"/>
      <c r="D7606" s="11"/>
    </row>
    <row r="7607" spans="1:4">
      <c r="A7607" s="11"/>
      <c r="B7607" s="4">
        <v>7580</v>
      </c>
      <c r="C7607" s="11"/>
      <c r="D7607" s="11"/>
    </row>
    <row r="7608" spans="1:4">
      <c r="A7608" s="11"/>
      <c r="B7608" s="4">
        <v>7581</v>
      </c>
      <c r="C7608" s="11"/>
      <c r="D7608" s="11"/>
    </row>
    <row r="7609" spans="1:4">
      <c r="A7609" s="11"/>
      <c r="B7609" s="4">
        <v>7582</v>
      </c>
      <c r="C7609" s="11"/>
      <c r="D7609" s="11"/>
    </row>
    <row r="7610" spans="1:4">
      <c r="A7610" s="11"/>
      <c r="B7610" s="4">
        <v>7583</v>
      </c>
      <c r="C7610" s="11"/>
      <c r="D7610" s="11"/>
    </row>
    <row r="7611" spans="1:4">
      <c r="A7611" s="11"/>
      <c r="B7611" s="4">
        <v>7584</v>
      </c>
      <c r="C7611" s="11"/>
      <c r="D7611" s="11"/>
    </row>
    <row r="7612" spans="1:4">
      <c r="A7612" s="11"/>
      <c r="B7612" s="4">
        <v>7585</v>
      </c>
      <c r="C7612" s="11"/>
      <c r="D7612" s="11"/>
    </row>
    <row r="7613" spans="1:4">
      <c r="A7613" s="11"/>
      <c r="B7613" s="4">
        <v>7586</v>
      </c>
      <c r="C7613" s="11"/>
      <c r="D7613" s="11"/>
    </row>
    <row r="7614" spans="1:4">
      <c r="A7614" s="11"/>
      <c r="B7614" s="4">
        <v>7587</v>
      </c>
      <c r="C7614" s="11"/>
      <c r="D7614" s="11"/>
    </row>
    <row r="7615" spans="1:4">
      <c r="A7615" s="11"/>
      <c r="B7615" s="4">
        <v>7588</v>
      </c>
      <c r="C7615" s="11"/>
      <c r="D7615" s="11"/>
    </row>
    <row r="7616" spans="1:4">
      <c r="A7616" s="11"/>
      <c r="B7616" s="4">
        <v>7589</v>
      </c>
      <c r="C7616" s="11"/>
      <c r="D7616" s="11"/>
    </row>
    <row r="7617" spans="1:4">
      <c r="A7617" s="11"/>
      <c r="B7617" s="4">
        <v>7590</v>
      </c>
      <c r="C7617" s="11"/>
      <c r="D7617" s="11"/>
    </row>
    <row r="7618" spans="1:4">
      <c r="A7618" s="11"/>
      <c r="B7618" s="4">
        <v>7591</v>
      </c>
      <c r="C7618" s="11"/>
      <c r="D7618" s="11"/>
    </row>
    <row r="7619" spans="1:4">
      <c r="A7619" s="11"/>
      <c r="B7619" s="4">
        <v>7592</v>
      </c>
      <c r="C7619" s="11"/>
      <c r="D7619" s="11"/>
    </row>
    <row r="7620" spans="1:4">
      <c r="A7620" s="11"/>
      <c r="B7620" s="4">
        <v>7593</v>
      </c>
      <c r="C7620" s="11"/>
      <c r="D7620" s="11"/>
    </row>
    <row r="7621" spans="1:4">
      <c r="A7621" s="11"/>
      <c r="B7621" s="4">
        <v>7594</v>
      </c>
      <c r="C7621" s="11"/>
      <c r="D7621" s="11"/>
    </row>
    <row r="7622" spans="1:4">
      <c r="A7622" s="11"/>
      <c r="B7622" s="4">
        <v>7595</v>
      </c>
      <c r="C7622" s="11"/>
      <c r="D7622" s="11"/>
    </row>
    <row r="7623" spans="1:4">
      <c r="A7623" s="11"/>
      <c r="B7623" s="4">
        <v>7596</v>
      </c>
      <c r="C7623" s="11"/>
      <c r="D7623" s="11"/>
    </row>
    <row r="7624" spans="1:4">
      <c r="A7624" s="11"/>
      <c r="B7624" s="4">
        <v>7597</v>
      </c>
      <c r="C7624" s="11"/>
      <c r="D7624" s="11"/>
    </row>
    <row r="7625" spans="1:4">
      <c r="A7625" s="11"/>
      <c r="B7625" s="4">
        <v>7598</v>
      </c>
      <c r="C7625" s="11"/>
      <c r="D7625" s="11"/>
    </row>
    <row r="7626" spans="1:4">
      <c r="A7626" s="11"/>
      <c r="B7626" s="4">
        <v>7599</v>
      </c>
      <c r="C7626" s="11"/>
      <c r="D7626" s="11"/>
    </row>
    <row r="7627" spans="1:4">
      <c r="A7627" s="11"/>
      <c r="B7627" s="4">
        <v>7600</v>
      </c>
      <c r="C7627" s="11"/>
      <c r="D7627" s="11"/>
    </row>
    <row r="7628" spans="1:4">
      <c r="A7628" s="11"/>
      <c r="B7628" s="4">
        <v>7601</v>
      </c>
      <c r="C7628" s="11"/>
      <c r="D7628" s="11"/>
    </row>
    <row r="7629" spans="1:4">
      <c r="A7629" s="11"/>
      <c r="B7629" s="4">
        <v>7602</v>
      </c>
      <c r="C7629" s="11"/>
      <c r="D7629" s="11"/>
    </row>
    <row r="7630" spans="1:4">
      <c r="A7630" s="11"/>
      <c r="B7630" s="4">
        <v>7603</v>
      </c>
      <c r="C7630" s="11"/>
      <c r="D7630" s="11"/>
    </row>
    <row r="7631" spans="1:4">
      <c r="A7631" s="11"/>
      <c r="B7631" s="4">
        <v>7604</v>
      </c>
      <c r="C7631" s="11"/>
      <c r="D7631" s="11"/>
    </row>
    <row r="7632" spans="1:4">
      <c r="A7632" s="11"/>
      <c r="B7632" s="4">
        <v>7605</v>
      </c>
      <c r="C7632" s="11"/>
      <c r="D7632" s="11"/>
    </row>
    <row r="7633" spans="1:4">
      <c r="A7633" s="11"/>
      <c r="B7633" s="4">
        <v>7606</v>
      </c>
      <c r="C7633" s="11"/>
      <c r="D7633" s="11"/>
    </row>
    <row r="7634" spans="1:4">
      <c r="A7634" s="11"/>
      <c r="B7634" s="4">
        <v>7607</v>
      </c>
      <c r="C7634" s="11"/>
      <c r="D7634" s="11"/>
    </row>
    <row r="7635" spans="1:4">
      <c r="A7635" s="11"/>
      <c r="B7635" s="4">
        <v>7608</v>
      </c>
      <c r="C7635" s="11"/>
      <c r="D7635" s="11"/>
    </row>
    <row r="7636" spans="1:4">
      <c r="A7636" s="11"/>
      <c r="B7636" s="4">
        <v>7609</v>
      </c>
      <c r="C7636" s="11"/>
      <c r="D7636" s="11"/>
    </row>
    <row r="7637" spans="1:4">
      <c r="A7637" s="11"/>
      <c r="B7637" s="4">
        <v>7610</v>
      </c>
      <c r="C7637" s="11"/>
      <c r="D7637" s="11"/>
    </row>
    <row r="7638" spans="1:4">
      <c r="A7638" s="11"/>
      <c r="B7638" s="4">
        <v>7611</v>
      </c>
      <c r="C7638" s="11"/>
      <c r="D7638" s="11"/>
    </row>
    <row r="7639" spans="1:4">
      <c r="A7639" s="11"/>
      <c r="B7639" s="4">
        <v>7612</v>
      </c>
      <c r="C7639" s="11"/>
      <c r="D7639" s="11"/>
    </row>
    <row r="7640" spans="1:4">
      <c r="A7640" s="11"/>
      <c r="B7640" s="4">
        <v>7613</v>
      </c>
      <c r="C7640" s="11"/>
      <c r="D7640" s="11"/>
    </row>
    <row r="7641" spans="1:4">
      <c r="A7641" s="11"/>
      <c r="B7641" s="4">
        <v>7614</v>
      </c>
      <c r="C7641" s="11"/>
      <c r="D7641" s="11"/>
    </row>
    <row r="7642" spans="1:4">
      <c r="A7642" s="11"/>
      <c r="B7642" s="4">
        <v>7615</v>
      </c>
      <c r="C7642" s="11"/>
      <c r="D7642" s="11"/>
    </row>
    <row r="7643" spans="1:4">
      <c r="A7643" s="11"/>
      <c r="B7643" s="4">
        <v>7616</v>
      </c>
      <c r="C7643" s="11"/>
      <c r="D7643" s="11"/>
    </row>
    <row r="7644" spans="1:4">
      <c r="A7644" s="11"/>
      <c r="B7644" s="4">
        <v>7617</v>
      </c>
      <c r="C7644" s="11"/>
      <c r="D7644" s="11"/>
    </row>
    <row r="7645" spans="1:4">
      <c r="A7645" s="11"/>
      <c r="B7645" s="4">
        <v>7618</v>
      </c>
      <c r="C7645" s="11"/>
      <c r="D7645" s="11"/>
    </row>
    <row r="7646" spans="1:4">
      <c r="A7646" s="11"/>
      <c r="B7646" s="4">
        <v>7619</v>
      </c>
      <c r="C7646" s="11"/>
      <c r="D7646" s="11"/>
    </row>
    <row r="7647" spans="1:4">
      <c r="A7647" s="11"/>
      <c r="B7647" s="4">
        <v>7620</v>
      </c>
      <c r="C7647" s="11"/>
      <c r="D7647" s="11"/>
    </row>
    <row r="7648" spans="1:4">
      <c r="A7648" s="11"/>
      <c r="B7648" s="4">
        <v>7621</v>
      </c>
      <c r="C7648" s="11"/>
      <c r="D7648" s="11"/>
    </row>
    <row r="7649" spans="1:4">
      <c r="A7649" s="11"/>
      <c r="B7649" s="4">
        <v>7622</v>
      </c>
      <c r="C7649" s="11"/>
      <c r="D7649" s="11"/>
    </row>
    <row r="7650" spans="1:4">
      <c r="A7650" s="11"/>
      <c r="B7650" s="4">
        <v>7623</v>
      </c>
      <c r="C7650" s="11"/>
      <c r="D7650" s="11"/>
    </row>
    <row r="7651" spans="1:4">
      <c r="A7651" s="11"/>
      <c r="B7651" s="4">
        <v>7624</v>
      </c>
      <c r="C7651" s="11"/>
      <c r="D7651" s="11"/>
    </row>
    <row r="7652" spans="1:4">
      <c r="A7652" s="11"/>
      <c r="B7652" s="4">
        <v>7625</v>
      </c>
      <c r="C7652" s="11"/>
      <c r="D7652" s="11"/>
    </row>
    <row r="7653" spans="1:4">
      <c r="A7653" s="11"/>
      <c r="B7653" s="4">
        <v>7626</v>
      </c>
      <c r="C7653" s="11"/>
      <c r="D7653" s="11"/>
    </row>
    <row r="7654" spans="1:4">
      <c r="A7654" s="11"/>
      <c r="B7654" s="4">
        <v>7627</v>
      </c>
      <c r="C7654" s="11"/>
      <c r="D7654" s="11"/>
    </row>
    <row r="7655" spans="1:4">
      <c r="A7655" s="11"/>
      <c r="B7655" s="4">
        <v>7628</v>
      </c>
      <c r="C7655" s="11"/>
      <c r="D7655" s="11"/>
    </row>
    <row r="7656" spans="1:4">
      <c r="A7656" s="11"/>
      <c r="B7656" s="4">
        <v>7629</v>
      </c>
      <c r="C7656" s="11"/>
      <c r="D7656" s="11"/>
    </row>
    <row r="7657" spans="1:4">
      <c r="A7657" s="11"/>
      <c r="B7657" s="4">
        <v>7630</v>
      </c>
      <c r="C7657" s="11"/>
      <c r="D7657" s="11"/>
    </row>
    <row r="7658" spans="1:4">
      <c r="A7658" s="11"/>
      <c r="B7658" s="4">
        <v>7631</v>
      </c>
      <c r="C7658" s="11"/>
      <c r="D7658" s="11"/>
    </row>
    <row r="7659" spans="1:4">
      <c r="A7659" s="11"/>
      <c r="B7659" s="4">
        <v>7632</v>
      </c>
      <c r="C7659" s="11"/>
      <c r="D7659" s="11"/>
    </row>
    <row r="7660" spans="1:4">
      <c r="A7660" s="11"/>
      <c r="B7660" s="4">
        <v>7633</v>
      </c>
      <c r="C7660" s="11"/>
      <c r="D7660" s="11"/>
    </row>
    <row r="7661" spans="1:4">
      <c r="A7661" s="11"/>
      <c r="B7661" s="4">
        <v>7634</v>
      </c>
      <c r="C7661" s="11"/>
      <c r="D7661" s="11"/>
    </row>
    <row r="7662" spans="1:4">
      <c r="A7662" s="11"/>
      <c r="B7662" s="4">
        <v>7635</v>
      </c>
      <c r="C7662" s="11"/>
      <c r="D7662" s="11"/>
    </row>
    <row r="7663" spans="1:4">
      <c r="A7663" s="11"/>
      <c r="B7663" s="4">
        <v>7636</v>
      </c>
      <c r="C7663" s="11"/>
      <c r="D7663" s="11"/>
    </row>
    <row r="7664" spans="1:4">
      <c r="A7664" s="11"/>
      <c r="B7664" s="4">
        <v>7637</v>
      </c>
      <c r="C7664" s="11"/>
      <c r="D7664" s="11"/>
    </row>
    <row r="7665" spans="1:4">
      <c r="A7665" s="11"/>
      <c r="B7665" s="4">
        <v>7638</v>
      </c>
      <c r="C7665" s="11"/>
      <c r="D7665" s="11"/>
    </row>
    <row r="7666" spans="1:4">
      <c r="A7666" s="11"/>
      <c r="B7666" s="4">
        <v>7639</v>
      </c>
      <c r="C7666" s="11"/>
      <c r="D7666" s="11"/>
    </row>
    <row r="7667" spans="1:4">
      <c r="A7667" s="11"/>
      <c r="B7667" s="4">
        <v>7640</v>
      </c>
      <c r="C7667" s="11"/>
      <c r="D7667" s="11"/>
    </row>
    <row r="7668" spans="1:4">
      <c r="A7668" s="11"/>
      <c r="B7668" s="4">
        <v>7641</v>
      </c>
      <c r="C7668" s="11"/>
      <c r="D7668" s="11"/>
    </row>
    <row r="7669" spans="1:4">
      <c r="A7669" s="11"/>
      <c r="B7669" s="4">
        <v>7642</v>
      </c>
      <c r="C7669" s="11"/>
      <c r="D7669" s="11"/>
    </row>
    <row r="7670" spans="1:4">
      <c r="A7670" s="11"/>
      <c r="B7670" s="4">
        <v>7643</v>
      </c>
      <c r="C7670" s="11"/>
      <c r="D7670" s="11"/>
    </row>
    <row r="7671" spans="1:4">
      <c r="A7671" s="11"/>
      <c r="B7671" s="4">
        <v>7644</v>
      </c>
      <c r="C7671" s="11"/>
      <c r="D7671" s="11"/>
    </row>
    <row r="7672" spans="1:4">
      <c r="A7672" s="11"/>
      <c r="B7672" s="4">
        <v>7645</v>
      </c>
      <c r="C7672" s="11"/>
      <c r="D7672" s="11"/>
    </row>
    <row r="7673" spans="1:4">
      <c r="A7673" s="11"/>
      <c r="B7673" s="4">
        <v>7646</v>
      </c>
      <c r="C7673" s="11"/>
      <c r="D7673" s="11"/>
    </row>
    <row r="7674" spans="1:4">
      <c r="A7674" s="11"/>
      <c r="B7674" s="4">
        <v>7647</v>
      </c>
      <c r="C7674" s="11"/>
      <c r="D7674" s="11"/>
    </row>
    <row r="7675" spans="1:4">
      <c r="A7675" s="11"/>
      <c r="B7675" s="4">
        <v>7648</v>
      </c>
      <c r="C7675" s="11"/>
      <c r="D7675" s="11"/>
    </row>
    <row r="7676" spans="1:4">
      <c r="A7676" s="11"/>
      <c r="B7676" s="4">
        <v>7649</v>
      </c>
      <c r="C7676" s="11"/>
      <c r="D7676" s="11"/>
    </row>
    <row r="7677" spans="1:4">
      <c r="A7677" s="11"/>
      <c r="B7677" s="4">
        <v>7650</v>
      </c>
      <c r="C7677" s="11"/>
      <c r="D7677" s="11"/>
    </row>
    <row r="7678" spans="1:4">
      <c r="A7678" s="11"/>
      <c r="B7678" s="4">
        <v>7651</v>
      </c>
      <c r="C7678" s="11"/>
      <c r="D7678" s="11"/>
    </row>
    <row r="7679" spans="1:4">
      <c r="A7679" s="11"/>
      <c r="B7679" s="4">
        <v>7652</v>
      </c>
      <c r="C7679" s="11"/>
      <c r="D7679" s="11"/>
    </row>
    <row r="7680" spans="1:4">
      <c r="A7680" s="11"/>
      <c r="B7680" s="4">
        <v>7653</v>
      </c>
      <c r="C7680" s="11"/>
      <c r="D7680" s="11"/>
    </row>
    <row r="7681" spans="1:4">
      <c r="A7681" s="11"/>
      <c r="B7681" s="4">
        <v>7654</v>
      </c>
      <c r="C7681" s="11"/>
      <c r="D7681" s="11"/>
    </row>
    <row r="7682" spans="1:4">
      <c r="A7682" s="11"/>
      <c r="B7682" s="4">
        <v>7655</v>
      </c>
      <c r="C7682" s="11"/>
      <c r="D7682" s="11"/>
    </row>
    <row r="7683" spans="1:4">
      <c r="A7683" s="11"/>
      <c r="B7683" s="4">
        <v>7656</v>
      </c>
      <c r="C7683" s="11"/>
      <c r="D7683" s="11"/>
    </row>
    <row r="7684" spans="1:4">
      <c r="A7684" s="11"/>
      <c r="B7684" s="4">
        <v>7657</v>
      </c>
      <c r="C7684" s="11"/>
      <c r="D7684" s="11"/>
    </row>
    <row r="7685" spans="1:4">
      <c r="A7685" s="11"/>
      <c r="B7685" s="4">
        <v>7658</v>
      </c>
      <c r="C7685" s="11"/>
      <c r="D7685" s="11"/>
    </row>
    <row r="7686" spans="1:4">
      <c r="A7686" s="11"/>
      <c r="B7686" s="4">
        <v>7659</v>
      </c>
      <c r="C7686" s="11"/>
      <c r="D7686" s="11"/>
    </row>
    <row r="7687" spans="1:4">
      <c r="A7687" s="11"/>
      <c r="B7687" s="4">
        <v>7660</v>
      </c>
      <c r="C7687" s="11"/>
      <c r="D7687" s="11"/>
    </row>
    <row r="7688" spans="1:4">
      <c r="A7688" s="11"/>
      <c r="B7688" s="4">
        <v>7661</v>
      </c>
      <c r="C7688" s="11"/>
      <c r="D7688" s="11"/>
    </row>
    <row r="7689" spans="1:4">
      <c r="A7689" s="11"/>
      <c r="B7689" s="4">
        <v>7662</v>
      </c>
      <c r="C7689" s="11"/>
      <c r="D7689" s="11"/>
    </row>
    <row r="7690" spans="1:4">
      <c r="A7690" s="11"/>
      <c r="B7690" s="4">
        <v>7663</v>
      </c>
      <c r="C7690" s="11"/>
      <c r="D7690" s="11"/>
    </row>
    <row r="7691" spans="1:4">
      <c r="A7691" s="11"/>
      <c r="B7691" s="4">
        <v>7664</v>
      </c>
      <c r="C7691" s="11"/>
      <c r="D7691" s="11"/>
    </row>
    <row r="7692" spans="1:4">
      <c r="A7692" s="11"/>
      <c r="B7692" s="4">
        <v>7665</v>
      </c>
      <c r="C7692" s="11"/>
      <c r="D7692" s="11"/>
    </row>
    <row r="7693" spans="1:4">
      <c r="A7693" s="11"/>
      <c r="B7693" s="4">
        <v>7666</v>
      </c>
      <c r="C7693" s="11"/>
      <c r="D7693" s="11"/>
    </row>
    <row r="7694" spans="1:4">
      <c r="A7694" s="11"/>
      <c r="B7694" s="4">
        <v>7667</v>
      </c>
      <c r="C7694" s="11"/>
      <c r="D7694" s="11"/>
    </row>
    <row r="7695" spans="1:4">
      <c r="A7695" s="11"/>
      <c r="B7695" s="4">
        <v>7668</v>
      </c>
      <c r="C7695" s="11"/>
      <c r="D7695" s="11"/>
    </row>
    <row r="7696" spans="1:4">
      <c r="A7696" s="11"/>
      <c r="B7696" s="4">
        <v>7669</v>
      </c>
      <c r="C7696" s="11"/>
      <c r="D7696" s="11"/>
    </row>
    <row r="7697" spans="1:4">
      <c r="A7697" s="11"/>
      <c r="B7697" s="4">
        <v>7670</v>
      </c>
      <c r="C7697" s="11"/>
      <c r="D7697" s="11"/>
    </row>
    <row r="7698" spans="1:4">
      <c r="A7698" s="11"/>
      <c r="B7698" s="4">
        <v>7671</v>
      </c>
      <c r="C7698" s="11"/>
      <c r="D7698" s="11"/>
    </row>
    <row r="7699" spans="1:4">
      <c r="A7699" s="11"/>
      <c r="B7699" s="4">
        <v>7672</v>
      </c>
      <c r="C7699" s="11"/>
      <c r="D7699" s="11"/>
    </row>
    <row r="7700" spans="1:4">
      <c r="A7700" s="11"/>
      <c r="B7700" s="4">
        <v>7673</v>
      </c>
      <c r="C7700" s="11"/>
      <c r="D7700" s="11"/>
    </row>
    <row r="7701" spans="1:4">
      <c r="A7701" s="11"/>
      <c r="B7701" s="4">
        <v>7674</v>
      </c>
      <c r="C7701" s="11"/>
      <c r="D7701" s="11"/>
    </row>
    <row r="7702" spans="1:4">
      <c r="A7702" s="11"/>
      <c r="B7702" s="4">
        <v>7675</v>
      </c>
      <c r="C7702" s="11"/>
      <c r="D7702" s="11"/>
    </row>
    <row r="7703" spans="1:4">
      <c r="A7703" s="11"/>
      <c r="B7703" s="4">
        <v>7676</v>
      </c>
      <c r="C7703" s="11"/>
      <c r="D7703" s="11"/>
    </row>
    <row r="7704" spans="1:4">
      <c r="A7704" s="11"/>
      <c r="B7704" s="4">
        <v>7677</v>
      </c>
      <c r="C7704" s="11"/>
      <c r="D7704" s="11"/>
    </row>
    <row r="7705" spans="1:4">
      <c r="A7705" s="11"/>
      <c r="B7705" s="4">
        <v>7678</v>
      </c>
      <c r="C7705" s="11"/>
      <c r="D7705" s="11"/>
    </row>
    <row r="7706" spans="1:4">
      <c r="A7706" s="11"/>
      <c r="B7706" s="4">
        <v>7679</v>
      </c>
      <c r="C7706" s="11"/>
      <c r="D7706" s="11"/>
    </row>
    <row r="7707" spans="1:4">
      <c r="A7707" s="11"/>
      <c r="B7707" s="4">
        <v>7680</v>
      </c>
      <c r="C7707" s="11"/>
      <c r="D7707" s="11"/>
    </row>
    <row r="7708" spans="1:4">
      <c r="A7708" s="11"/>
      <c r="B7708" s="4">
        <v>7681</v>
      </c>
      <c r="C7708" s="11"/>
      <c r="D7708" s="11"/>
    </row>
    <row r="7709" spans="1:4">
      <c r="A7709" s="11"/>
      <c r="B7709" s="4">
        <v>7682</v>
      </c>
      <c r="C7709" s="11"/>
      <c r="D7709" s="11"/>
    </row>
    <row r="7710" spans="1:4">
      <c r="A7710" s="11"/>
      <c r="B7710" s="4">
        <v>7683</v>
      </c>
      <c r="C7710" s="11"/>
      <c r="D7710" s="11"/>
    </row>
    <row r="7711" spans="1:4">
      <c r="A7711" s="11"/>
      <c r="B7711" s="4">
        <v>7684</v>
      </c>
      <c r="C7711" s="11"/>
      <c r="D7711" s="11"/>
    </row>
    <row r="7712" spans="1:4">
      <c r="A7712" s="11"/>
      <c r="B7712" s="4">
        <v>7685</v>
      </c>
      <c r="C7712" s="11"/>
      <c r="D7712" s="11"/>
    </row>
    <row r="7713" spans="1:4">
      <c r="A7713" s="11"/>
      <c r="B7713" s="4">
        <v>7686</v>
      </c>
      <c r="C7713" s="11"/>
      <c r="D7713" s="11"/>
    </row>
    <row r="7714" spans="1:4">
      <c r="A7714" s="11"/>
      <c r="B7714" s="4">
        <v>7687</v>
      </c>
      <c r="C7714" s="11"/>
      <c r="D7714" s="11"/>
    </row>
    <row r="7715" spans="1:4">
      <c r="A7715" s="11"/>
      <c r="B7715" s="4">
        <v>7688</v>
      </c>
      <c r="C7715" s="11"/>
      <c r="D7715" s="11"/>
    </row>
    <row r="7716" spans="1:4">
      <c r="A7716" s="11"/>
      <c r="B7716" s="4">
        <v>7689</v>
      </c>
      <c r="C7716" s="11"/>
      <c r="D7716" s="11"/>
    </row>
    <row r="7717" spans="1:4">
      <c r="A7717" s="11"/>
      <c r="B7717" s="4">
        <v>7690</v>
      </c>
      <c r="C7717" s="11"/>
      <c r="D7717" s="11"/>
    </row>
    <row r="7718" spans="1:4">
      <c r="A7718" s="11"/>
      <c r="B7718" s="4">
        <v>7691</v>
      </c>
      <c r="C7718" s="11"/>
      <c r="D7718" s="11"/>
    </row>
    <row r="7719" spans="1:4">
      <c r="A7719" s="11"/>
      <c r="B7719" s="4">
        <v>7692</v>
      </c>
      <c r="C7719" s="11"/>
      <c r="D7719" s="11"/>
    </row>
    <row r="7720" spans="1:4">
      <c r="A7720" s="11"/>
      <c r="B7720" s="4">
        <v>7693</v>
      </c>
      <c r="C7720" s="11"/>
      <c r="D7720" s="11"/>
    </row>
    <row r="7721" spans="1:4">
      <c r="A7721" s="11"/>
      <c r="B7721" s="4">
        <v>7694</v>
      </c>
      <c r="C7721" s="11"/>
      <c r="D7721" s="11"/>
    </row>
    <row r="7722" spans="1:4">
      <c r="A7722" s="11"/>
      <c r="B7722" s="4">
        <v>7695</v>
      </c>
      <c r="C7722" s="11"/>
      <c r="D7722" s="11"/>
    </row>
    <row r="7723" spans="1:4">
      <c r="A7723" s="11"/>
      <c r="B7723" s="4">
        <v>7696</v>
      </c>
      <c r="C7723" s="11"/>
      <c r="D7723" s="11"/>
    </row>
    <row r="7724" spans="1:4">
      <c r="A7724" s="11"/>
      <c r="B7724" s="4">
        <v>7697</v>
      </c>
      <c r="C7724" s="11"/>
      <c r="D7724" s="11"/>
    </row>
    <row r="7725" spans="1:4">
      <c r="A7725" s="11"/>
      <c r="B7725" s="4">
        <v>7698</v>
      </c>
      <c r="C7725" s="11"/>
      <c r="D7725" s="11"/>
    </row>
    <row r="7726" spans="1:4">
      <c r="A7726" s="11"/>
      <c r="B7726" s="4">
        <v>7699</v>
      </c>
      <c r="C7726" s="11"/>
      <c r="D7726" s="11"/>
    </row>
    <row r="7727" spans="1:4">
      <c r="A7727" s="11"/>
      <c r="B7727" s="4">
        <v>7700</v>
      </c>
      <c r="C7727" s="11"/>
      <c r="D7727" s="11"/>
    </row>
    <row r="7728" spans="1:4">
      <c r="A7728" s="11"/>
      <c r="B7728" s="4">
        <v>7701</v>
      </c>
      <c r="C7728" s="11"/>
      <c r="D7728" s="11"/>
    </row>
    <row r="7729" spans="1:4">
      <c r="A7729" s="11"/>
      <c r="B7729" s="4">
        <v>7702</v>
      </c>
      <c r="C7729" s="11"/>
      <c r="D7729" s="11"/>
    </row>
    <row r="7730" spans="1:4">
      <c r="A7730" s="11"/>
      <c r="B7730" s="4">
        <v>7703</v>
      </c>
      <c r="C7730" s="11"/>
      <c r="D7730" s="11"/>
    </row>
    <row r="7731" spans="1:4">
      <c r="A7731" s="11"/>
      <c r="B7731" s="4">
        <v>7704</v>
      </c>
      <c r="C7731" s="11"/>
      <c r="D7731" s="11"/>
    </row>
    <row r="7732" spans="1:4">
      <c r="A7732" s="11"/>
      <c r="B7732" s="4">
        <v>7705</v>
      </c>
      <c r="C7732" s="11"/>
      <c r="D7732" s="11"/>
    </row>
    <row r="7733" spans="1:4">
      <c r="A7733" s="11"/>
      <c r="B7733" s="4">
        <v>7706</v>
      </c>
      <c r="C7733" s="11"/>
      <c r="D7733" s="11"/>
    </row>
    <row r="7734" spans="1:4">
      <c r="A7734" s="11"/>
      <c r="B7734" s="4">
        <v>7707</v>
      </c>
      <c r="C7734" s="11"/>
      <c r="D7734" s="11"/>
    </row>
    <row r="7735" spans="1:4">
      <c r="A7735" s="11"/>
      <c r="B7735" s="4">
        <v>7708</v>
      </c>
      <c r="C7735" s="11"/>
      <c r="D7735" s="11"/>
    </row>
    <row r="7736" spans="1:4">
      <c r="A7736" s="11"/>
      <c r="B7736" s="4">
        <v>7709</v>
      </c>
      <c r="C7736" s="11"/>
      <c r="D7736" s="11"/>
    </row>
    <row r="7737" spans="1:4">
      <c r="A7737" s="11"/>
      <c r="B7737" s="4">
        <v>7710</v>
      </c>
      <c r="C7737" s="11"/>
      <c r="D7737" s="11"/>
    </row>
    <row r="7738" spans="1:4">
      <c r="A7738" s="11"/>
      <c r="B7738" s="4">
        <v>7711</v>
      </c>
      <c r="C7738" s="11"/>
      <c r="D7738" s="11"/>
    </row>
    <row r="7739" spans="1:4">
      <c r="A7739" s="11"/>
      <c r="B7739" s="4">
        <v>7712</v>
      </c>
      <c r="C7739" s="11"/>
      <c r="D7739" s="11"/>
    </row>
    <row r="7740" spans="1:4">
      <c r="A7740" s="11"/>
      <c r="B7740" s="4">
        <v>7713</v>
      </c>
      <c r="C7740" s="11"/>
      <c r="D7740" s="11"/>
    </row>
    <row r="7741" spans="1:4">
      <c r="A7741" s="11"/>
      <c r="B7741" s="4">
        <v>7714</v>
      </c>
      <c r="C7741" s="11"/>
      <c r="D7741" s="11"/>
    </row>
    <row r="7742" spans="1:4">
      <c r="A7742" s="11"/>
      <c r="B7742" s="4">
        <v>7715</v>
      </c>
      <c r="C7742" s="11"/>
      <c r="D7742" s="11"/>
    </row>
    <row r="7743" spans="1:4">
      <c r="A7743" s="11"/>
      <c r="B7743" s="4">
        <v>7716</v>
      </c>
      <c r="C7743" s="11"/>
      <c r="D7743" s="11"/>
    </row>
    <row r="7744" spans="1:4">
      <c r="A7744" s="11"/>
      <c r="B7744" s="4">
        <v>7717</v>
      </c>
      <c r="C7744" s="11"/>
      <c r="D7744" s="11"/>
    </row>
    <row r="7745" spans="1:4">
      <c r="A7745" s="11"/>
      <c r="B7745" s="4">
        <v>7718</v>
      </c>
      <c r="C7745" s="11"/>
      <c r="D7745" s="11"/>
    </row>
    <row r="7746" spans="1:4">
      <c r="A7746" s="11"/>
      <c r="B7746" s="4">
        <v>7719</v>
      </c>
      <c r="C7746" s="11"/>
      <c r="D7746" s="11"/>
    </row>
    <row r="7747" spans="1:4">
      <c r="A7747" s="11"/>
      <c r="B7747" s="4">
        <v>7720</v>
      </c>
      <c r="C7747" s="11"/>
      <c r="D7747" s="11"/>
    </row>
    <row r="7748" spans="1:4">
      <c r="A7748" s="11"/>
      <c r="B7748" s="4">
        <v>7721</v>
      </c>
      <c r="C7748" s="11"/>
      <c r="D7748" s="11"/>
    </row>
    <row r="7749" spans="1:4">
      <c r="A7749" s="11"/>
      <c r="B7749" s="4">
        <v>7722</v>
      </c>
      <c r="C7749" s="11"/>
      <c r="D7749" s="11"/>
    </row>
    <row r="7750" spans="1:4">
      <c r="A7750" s="11"/>
      <c r="B7750" s="4">
        <v>7723</v>
      </c>
      <c r="C7750" s="11"/>
      <c r="D7750" s="11"/>
    </row>
    <row r="7751" spans="1:4">
      <c r="A7751" s="11"/>
      <c r="B7751" s="4">
        <v>7724</v>
      </c>
      <c r="C7751" s="11"/>
      <c r="D7751" s="11"/>
    </row>
    <row r="7752" spans="1:4">
      <c r="A7752" s="11"/>
      <c r="B7752" s="4">
        <v>7725</v>
      </c>
      <c r="C7752" s="11"/>
      <c r="D7752" s="11"/>
    </row>
    <row r="7753" spans="1:4">
      <c r="A7753" s="11"/>
      <c r="B7753" s="4">
        <v>7726</v>
      </c>
      <c r="C7753" s="11"/>
      <c r="D7753" s="11"/>
    </row>
    <row r="7754" spans="1:4">
      <c r="A7754" s="11"/>
      <c r="B7754" s="4">
        <v>7727</v>
      </c>
      <c r="C7754" s="11"/>
      <c r="D7754" s="11"/>
    </row>
    <row r="7755" spans="1:4">
      <c r="A7755" s="11"/>
      <c r="B7755" s="4">
        <v>7728</v>
      </c>
      <c r="C7755" s="11"/>
      <c r="D7755" s="11"/>
    </row>
    <row r="7756" spans="1:4">
      <c r="A7756" s="11"/>
      <c r="B7756" s="4">
        <v>7729</v>
      </c>
      <c r="C7756" s="11"/>
      <c r="D7756" s="11"/>
    </row>
    <row r="7757" spans="1:4">
      <c r="A7757" s="11"/>
      <c r="B7757" s="4">
        <v>7730</v>
      </c>
      <c r="C7757" s="11"/>
      <c r="D7757" s="11"/>
    </row>
    <row r="7758" spans="1:4">
      <c r="A7758" s="11"/>
      <c r="B7758" s="4">
        <v>7731</v>
      </c>
      <c r="C7758" s="11"/>
      <c r="D7758" s="11"/>
    </row>
    <row r="7759" spans="1:4">
      <c r="A7759" s="11"/>
      <c r="B7759" s="4">
        <v>7732</v>
      </c>
      <c r="C7759" s="11"/>
      <c r="D7759" s="11"/>
    </row>
    <row r="7760" spans="1:4">
      <c r="A7760" s="11"/>
      <c r="B7760" s="4">
        <v>7733</v>
      </c>
      <c r="C7760" s="11"/>
      <c r="D7760" s="11"/>
    </row>
    <row r="7761" spans="1:4">
      <c r="A7761" s="11"/>
      <c r="B7761" s="4">
        <v>7734</v>
      </c>
      <c r="C7761" s="11"/>
      <c r="D7761" s="11"/>
    </row>
    <row r="7762" spans="1:4">
      <c r="A7762" s="11"/>
      <c r="B7762" s="4">
        <v>7735</v>
      </c>
      <c r="C7762" s="11"/>
      <c r="D7762" s="11"/>
    </row>
    <row r="7763" spans="1:4">
      <c r="A7763" s="11"/>
      <c r="B7763" s="4">
        <v>7736</v>
      </c>
      <c r="C7763" s="11"/>
      <c r="D7763" s="11"/>
    </row>
    <row r="7764" spans="1:4">
      <c r="A7764" s="11"/>
      <c r="B7764" s="4">
        <v>7737</v>
      </c>
      <c r="C7764" s="11"/>
      <c r="D7764" s="11"/>
    </row>
    <row r="7765" spans="1:4">
      <c r="A7765" s="11"/>
      <c r="B7765" s="4">
        <v>7738</v>
      </c>
      <c r="C7765" s="11"/>
      <c r="D7765" s="11"/>
    </row>
    <row r="7766" spans="1:4">
      <c r="A7766" s="11"/>
      <c r="B7766" s="4">
        <v>7739</v>
      </c>
      <c r="C7766" s="11"/>
      <c r="D7766" s="11"/>
    </row>
    <row r="7767" spans="1:4">
      <c r="A7767" s="11"/>
      <c r="B7767" s="4">
        <v>7740</v>
      </c>
      <c r="C7767" s="11"/>
      <c r="D7767" s="11"/>
    </row>
    <row r="7768" spans="1:4">
      <c r="A7768" s="11"/>
      <c r="B7768" s="4">
        <v>7741</v>
      </c>
      <c r="C7768" s="11"/>
      <c r="D7768" s="11"/>
    </row>
    <row r="7769" spans="1:4">
      <c r="A7769" s="11"/>
      <c r="B7769" s="4">
        <v>7742</v>
      </c>
      <c r="C7769" s="11"/>
      <c r="D7769" s="11"/>
    </row>
    <row r="7770" spans="1:4">
      <c r="A7770" s="11"/>
      <c r="B7770" s="4">
        <v>7743</v>
      </c>
      <c r="C7770" s="11"/>
      <c r="D7770" s="11"/>
    </row>
    <row r="7771" spans="1:4">
      <c r="A7771" s="11"/>
      <c r="B7771" s="4">
        <v>7744</v>
      </c>
      <c r="C7771" s="11"/>
      <c r="D7771" s="11"/>
    </row>
    <row r="7772" spans="1:4">
      <c r="A7772" s="11"/>
      <c r="B7772" s="4">
        <v>7745</v>
      </c>
      <c r="C7772" s="11"/>
      <c r="D7772" s="11"/>
    </row>
    <row r="7773" spans="1:4">
      <c r="A7773" s="11"/>
      <c r="B7773" s="4">
        <v>7746</v>
      </c>
      <c r="C7773" s="11"/>
      <c r="D7773" s="11"/>
    </row>
    <row r="7774" spans="1:4">
      <c r="A7774" s="11"/>
      <c r="B7774" s="4">
        <v>7747</v>
      </c>
      <c r="C7774" s="11"/>
      <c r="D7774" s="11"/>
    </row>
    <row r="7775" spans="1:4">
      <c r="A7775" s="11"/>
      <c r="B7775" s="4">
        <v>7748</v>
      </c>
      <c r="C7775" s="11"/>
      <c r="D7775" s="11"/>
    </row>
    <row r="7776" spans="1:4">
      <c r="A7776" s="11"/>
      <c r="B7776" s="4">
        <v>7749</v>
      </c>
      <c r="C7776" s="11"/>
      <c r="D7776" s="11"/>
    </row>
    <row r="7777" spans="1:4">
      <c r="A7777" s="11"/>
      <c r="B7777" s="4">
        <v>7750</v>
      </c>
      <c r="C7777" s="11"/>
      <c r="D7777" s="11"/>
    </row>
    <row r="7778" spans="1:4">
      <c r="A7778" s="11"/>
      <c r="B7778" s="4">
        <v>7751</v>
      </c>
      <c r="C7778" s="11"/>
      <c r="D7778" s="11"/>
    </row>
    <row r="7779" spans="1:4">
      <c r="A7779" s="11"/>
      <c r="B7779" s="4">
        <v>7752</v>
      </c>
      <c r="C7779" s="11"/>
      <c r="D7779" s="11"/>
    </row>
    <row r="7780" spans="1:4">
      <c r="A7780" s="11"/>
      <c r="B7780" s="4">
        <v>7753</v>
      </c>
      <c r="C7780" s="11"/>
      <c r="D7780" s="11"/>
    </row>
    <row r="7781" spans="1:4">
      <c r="A7781" s="11"/>
      <c r="B7781" s="4">
        <v>7754</v>
      </c>
      <c r="C7781" s="11"/>
      <c r="D7781" s="11"/>
    </row>
    <row r="7782" spans="1:4">
      <c r="A7782" s="11"/>
      <c r="B7782" s="4">
        <v>7755</v>
      </c>
      <c r="C7782" s="11"/>
      <c r="D7782" s="11"/>
    </row>
    <row r="7783" spans="1:4">
      <c r="A7783" s="11"/>
      <c r="B7783" s="4">
        <v>7756</v>
      </c>
      <c r="C7783" s="11"/>
      <c r="D7783" s="11"/>
    </row>
    <row r="7784" spans="1:4">
      <c r="A7784" s="11"/>
      <c r="B7784" s="4">
        <v>7757</v>
      </c>
      <c r="C7784" s="11"/>
      <c r="D7784" s="11"/>
    </row>
    <row r="7785" spans="1:4">
      <c r="A7785" s="11"/>
      <c r="B7785" s="4">
        <v>7758</v>
      </c>
      <c r="C7785" s="11"/>
      <c r="D7785" s="11"/>
    </row>
    <row r="7786" spans="1:4">
      <c r="A7786" s="11"/>
      <c r="B7786" s="4">
        <v>7759</v>
      </c>
      <c r="C7786" s="11"/>
      <c r="D7786" s="11"/>
    </row>
    <row r="7787" spans="1:4">
      <c r="A7787" s="11"/>
      <c r="B7787" s="4">
        <v>7760</v>
      </c>
      <c r="C7787" s="11"/>
      <c r="D7787" s="11"/>
    </row>
    <row r="7788" spans="1:4">
      <c r="A7788" s="11"/>
      <c r="B7788" s="4">
        <v>7761</v>
      </c>
      <c r="C7788" s="11"/>
      <c r="D7788" s="11"/>
    </row>
    <row r="7789" spans="1:4">
      <c r="A7789" s="11"/>
      <c r="B7789" s="4">
        <v>7762</v>
      </c>
      <c r="C7789" s="11"/>
      <c r="D7789" s="11"/>
    </row>
    <row r="7790" spans="1:4">
      <c r="A7790" s="11"/>
      <c r="B7790" s="4">
        <v>7763</v>
      </c>
      <c r="C7790" s="11"/>
      <c r="D7790" s="11"/>
    </row>
    <row r="7791" spans="1:4">
      <c r="A7791" s="11"/>
      <c r="B7791" s="4">
        <v>7764</v>
      </c>
      <c r="C7791" s="11"/>
      <c r="D7791" s="11"/>
    </row>
    <row r="7792" spans="1:4">
      <c r="A7792" s="11"/>
      <c r="B7792" s="4">
        <v>7765</v>
      </c>
      <c r="C7792" s="11"/>
      <c r="D7792" s="11"/>
    </row>
    <row r="7793" spans="1:4">
      <c r="A7793" s="11"/>
      <c r="B7793" s="4">
        <v>7766</v>
      </c>
      <c r="C7793" s="11"/>
      <c r="D7793" s="11"/>
    </row>
    <row r="7794" spans="1:4">
      <c r="A7794" s="11"/>
      <c r="B7794" s="4">
        <v>7767</v>
      </c>
      <c r="C7794" s="11"/>
      <c r="D7794" s="11"/>
    </row>
    <row r="7795" spans="1:4">
      <c r="A7795" s="11"/>
      <c r="B7795" s="4">
        <v>7768</v>
      </c>
      <c r="C7795" s="11"/>
      <c r="D7795" s="11"/>
    </row>
    <row r="7796" spans="1:4">
      <c r="A7796" s="11"/>
      <c r="B7796" s="4">
        <v>7769</v>
      </c>
      <c r="C7796" s="11"/>
      <c r="D7796" s="11"/>
    </row>
    <row r="7797" spans="1:4">
      <c r="A7797" s="11"/>
      <c r="B7797" s="4">
        <v>7770</v>
      </c>
      <c r="C7797" s="11"/>
      <c r="D7797" s="11"/>
    </row>
    <row r="7798" spans="1:4">
      <c r="A7798" s="11"/>
      <c r="B7798" s="4">
        <v>7771</v>
      </c>
      <c r="C7798" s="11"/>
      <c r="D7798" s="11"/>
    </row>
    <row r="7799" spans="1:4">
      <c r="A7799" s="11"/>
      <c r="B7799" s="4">
        <v>7772</v>
      </c>
      <c r="C7799" s="11"/>
      <c r="D7799" s="11"/>
    </row>
    <row r="7800" spans="1:4">
      <c r="A7800" s="11"/>
      <c r="B7800" s="4">
        <v>7773</v>
      </c>
      <c r="C7800" s="11"/>
      <c r="D7800" s="11"/>
    </row>
    <row r="7801" spans="1:4">
      <c r="A7801" s="11"/>
      <c r="B7801" s="4">
        <v>7774</v>
      </c>
      <c r="C7801" s="11"/>
      <c r="D7801" s="11"/>
    </row>
    <row r="7802" spans="1:4">
      <c r="A7802" s="11"/>
      <c r="B7802" s="4">
        <v>7775</v>
      </c>
      <c r="C7802" s="11"/>
      <c r="D7802" s="11"/>
    </row>
    <row r="7803" spans="1:4">
      <c r="A7803" s="11"/>
      <c r="B7803" s="4">
        <v>7776</v>
      </c>
      <c r="C7803" s="11"/>
      <c r="D7803" s="11"/>
    </row>
    <row r="7804" spans="1:4">
      <c r="A7804" s="11"/>
      <c r="B7804" s="4">
        <v>7777</v>
      </c>
      <c r="C7804" s="11"/>
      <c r="D7804" s="11"/>
    </row>
    <row r="7805" spans="1:4">
      <c r="A7805" s="11"/>
      <c r="B7805" s="4">
        <v>7778</v>
      </c>
      <c r="C7805" s="11"/>
      <c r="D7805" s="11"/>
    </row>
    <row r="7806" spans="1:4">
      <c r="A7806" s="11"/>
      <c r="B7806" s="4">
        <v>7779</v>
      </c>
      <c r="C7806" s="11"/>
      <c r="D7806" s="11"/>
    </row>
    <row r="7807" spans="1:4">
      <c r="A7807" s="11"/>
      <c r="B7807" s="4">
        <v>7780</v>
      </c>
      <c r="C7807" s="11"/>
      <c r="D7807" s="11"/>
    </row>
    <row r="7808" spans="1:4">
      <c r="A7808" s="11"/>
      <c r="B7808" s="4">
        <v>7781</v>
      </c>
      <c r="C7808" s="11"/>
      <c r="D7808" s="11"/>
    </row>
    <row r="7809" spans="1:4">
      <c r="A7809" s="11"/>
      <c r="B7809" s="4">
        <v>7782</v>
      </c>
      <c r="C7809" s="11"/>
      <c r="D7809" s="11"/>
    </row>
    <row r="7810" spans="1:4">
      <c r="A7810" s="11"/>
      <c r="B7810" s="4">
        <v>7783</v>
      </c>
      <c r="C7810" s="11"/>
      <c r="D7810" s="11"/>
    </row>
    <row r="7811" spans="1:4">
      <c r="A7811" s="11"/>
      <c r="B7811" s="4">
        <v>7784</v>
      </c>
      <c r="C7811" s="11"/>
      <c r="D7811" s="11"/>
    </row>
    <row r="7812" spans="1:4">
      <c r="A7812" s="11"/>
      <c r="B7812" s="4">
        <v>7785</v>
      </c>
      <c r="C7812" s="11"/>
      <c r="D7812" s="11"/>
    </row>
    <row r="7813" spans="1:4">
      <c r="A7813" s="11"/>
      <c r="B7813" s="4">
        <v>7786</v>
      </c>
      <c r="C7813" s="11"/>
      <c r="D7813" s="11"/>
    </row>
    <row r="7814" spans="1:4">
      <c r="A7814" s="11"/>
      <c r="B7814" s="4">
        <v>7787</v>
      </c>
      <c r="C7814" s="11"/>
      <c r="D7814" s="11"/>
    </row>
    <row r="7815" spans="1:4">
      <c r="A7815" s="11"/>
      <c r="B7815" s="4">
        <v>7788</v>
      </c>
      <c r="C7815" s="11"/>
      <c r="D7815" s="11"/>
    </row>
    <row r="7816" spans="1:4">
      <c r="A7816" s="11"/>
      <c r="B7816" s="4">
        <v>7789</v>
      </c>
      <c r="C7816" s="11"/>
      <c r="D7816" s="11"/>
    </row>
    <row r="7817" spans="1:4">
      <c r="A7817" s="11"/>
      <c r="B7817" s="4">
        <v>7790</v>
      </c>
      <c r="C7817" s="11"/>
      <c r="D7817" s="11"/>
    </row>
    <row r="7818" spans="1:4">
      <c r="A7818" s="11"/>
      <c r="B7818" s="4">
        <v>7791</v>
      </c>
      <c r="C7818" s="11"/>
      <c r="D7818" s="11"/>
    </row>
    <row r="7819" spans="1:4">
      <c r="A7819" s="11"/>
      <c r="B7819" s="4">
        <v>7792</v>
      </c>
      <c r="C7819" s="11"/>
      <c r="D7819" s="11"/>
    </row>
    <row r="7820" spans="1:4">
      <c r="A7820" s="11"/>
      <c r="B7820" s="4">
        <v>7793</v>
      </c>
      <c r="C7820" s="11"/>
      <c r="D7820" s="11"/>
    </row>
    <row r="7821" spans="1:4">
      <c r="A7821" s="11"/>
      <c r="B7821" s="4">
        <v>7794</v>
      </c>
      <c r="C7821" s="11"/>
      <c r="D7821" s="11"/>
    </row>
    <row r="7822" spans="1:4">
      <c r="A7822" s="11"/>
      <c r="B7822" s="4">
        <v>7795</v>
      </c>
      <c r="C7822" s="11"/>
      <c r="D7822" s="11"/>
    </row>
    <row r="7823" spans="1:4">
      <c r="A7823" s="11"/>
      <c r="B7823" s="4">
        <v>7796</v>
      </c>
      <c r="C7823" s="11"/>
      <c r="D7823" s="11"/>
    </row>
    <row r="7824" spans="1:4">
      <c r="A7824" s="11"/>
      <c r="B7824" s="4">
        <v>7797</v>
      </c>
      <c r="C7824" s="11"/>
      <c r="D7824" s="11"/>
    </row>
    <row r="7825" spans="1:4">
      <c r="A7825" s="11"/>
      <c r="B7825" s="4">
        <v>7798</v>
      </c>
      <c r="C7825" s="11"/>
      <c r="D7825" s="11"/>
    </row>
    <row r="7826" spans="1:4">
      <c r="A7826" s="11"/>
      <c r="B7826" s="4">
        <v>7799</v>
      </c>
      <c r="C7826" s="11"/>
      <c r="D7826" s="11"/>
    </row>
    <row r="7827" spans="1:4">
      <c r="A7827" s="11"/>
      <c r="B7827" s="4">
        <v>7800</v>
      </c>
      <c r="C7827" s="11"/>
      <c r="D7827" s="11"/>
    </row>
    <row r="7828" spans="1:4">
      <c r="A7828" s="11"/>
      <c r="B7828" s="4">
        <v>7801</v>
      </c>
      <c r="C7828" s="11"/>
      <c r="D7828" s="11"/>
    </row>
    <row r="7829" spans="1:4">
      <c r="A7829" s="11"/>
      <c r="B7829" s="4">
        <v>7802</v>
      </c>
      <c r="C7829" s="11"/>
      <c r="D7829" s="11"/>
    </row>
    <row r="7830" spans="1:4">
      <c r="A7830" s="11"/>
      <c r="B7830" s="4">
        <v>7803</v>
      </c>
      <c r="C7830" s="11"/>
      <c r="D7830" s="11"/>
    </row>
    <row r="7831" spans="1:4">
      <c r="A7831" s="11"/>
      <c r="B7831" s="4">
        <v>7804</v>
      </c>
      <c r="C7831" s="11"/>
      <c r="D7831" s="11"/>
    </row>
    <row r="7832" spans="1:4">
      <c r="A7832" s="11"/>
      <c r="B7832" s="4">
        <v>7805</v>
      </c>
      <c r="C7832" s="11"/>
      <c r="D7832" s="11"/>
    </row>
    <row r="7833" spans="1:4">
      <c r="A7833" s="11"/>
      <c r="B7833" s="4">
        <v>7806</v>
      </c>
      <c r="C7833" s="11"/>
      <c r="D7833" s="11"/>
    </row>
    <row r="7834" spans="1:4">
      <c r="A7834" s="11"/>
      <c r="B7834" s="4">
        <v>7807</v>
      </c>
      <c r="C7834" s="11"/>
      <c r="D7834" s="11"/>
    </row>
    <row r="7835" spans="1:4">
      <c r="A7835" s="11"/>
      <c r="B7835" s="4">
        <v>7808</v>
      </c>
      <c r="C7835" s="11"/>
      <c r="D7835" s="11"/>
    </row>
    <row r="7836" spans="1:4">
      <c r="A7836" s="11"/>
      <c r="B7836" s="4">
        <v>7809</v>
      </c>
      <c r="C7836" s="11"/>
      <c r="D7836" s="11"/>
    </row>
    <row r="7837" spans="1:4">
      <c r="A7837" s="11"/>
      <c r="B7837" s="4">
        <v>7810</v>
      </c>
      <c r="C7837" s="11"/>
      <c r="D7837" s="11"/>
    </row>
    <row r="7838" spans="1:4">
      <c r="A7838" s="11"/>
      <c r="B7838" s="4">
        <v>7811</v>
      </c>
      <c r="C7838" s="11"/>
      <c r="D7838" s="11"/>
    </row>
    <row r="7839" spans="1:4">
      <c r="A7839" s="11"/>
      <c r="B7839" s="4">
        <v>7812</v>
      </c>
      <c r="C7839" s="11"/>
      <c r="D7839" s="11"/>
    </row>
    <row r="7840" spans="1:4">
      <c r="A7840" s="11"/>
      <c r="B7840" s="4">
        <v>7813</v>
      </c>
      <c r="C7840" s="11"/>
      <c r="D7840" s="11"/>
    </row>
    <row r="7841" spans="1:4">
      <c r="A7841" s="11"/>
      <c r="B7841" s="4">
        <v>7814</v>
      </c>
      <c r="C7841" s="11"/>
      <c r="D7841" s="11"/>
    </row>
    <row r="7842" spans="1:4">
      <c r="A7842" s="11"/>
      <c r="B7842" s="4">
        <v>7815</v>
      </c>
      <c r="C7842" s="11"/>
      <c r="D7842" s="11"/>
    </row>
    <row r="7843" spans="1:4">
      <c r="A7843" s="11"/>
      <c r="B7843" s="4">
        <v>7816</v>
      </c>
      <c r="C7843" s="11"/>
      <c r="D7843" s="11"/>
    </row>
    <row r="7844" spans="1:4">
      <c r="A7844" s="11"/>
      <c r="B7844" s="4">
        <v>7817</v>
      </c>
      <c r="C7844" s="11"/>
      <c r="D7844" s="11"/>
    </row>
    <row r="7845" spans="1:4">
      <c r="A7845" s="11"/>
      <c r="B7845" s="4">
        <v>7818</v>
      </c>
      <c r="C7845" s="11"/>
      <c r="D7845" s="11"/>
    </row>
    <row r="7846" spans="1:4">
      <c r="A7846" s="11"/>
      <c r="B7846" s="4">
        <v>7819</v>
      </c>
      <c r="C7846" s="11"/>
      <c r="D7846" s="11"/>
    </row>
    <row r="7847" spans="1:4">
      <c r="A7847" s="11"/>
      <c r="B7847" s="4">
        <v>7820</v>
      </c>
      <c r="C7847" s="11"/>
      <c r="D7847" s="11"/>
    </row>
    <row r="7848" spans="1:4">
      <c r="A7848" s="11"/>
      <c r="B7848" s="4">
        <v>7821</v>
      </c>
      <c r="C7848" s="11"/>
      <c r="D7848" s="11"/>
    </row>
    <row r="7849" spans="1:4">
      <c r="A7849" s="11"/>
      <c r="B7849" s="4">
        <v>7822</v>
      </c>
      <c r="C7849" s="11"/>
      <c r="D7849" s="11"/>
    </row>
    <row r="7850" spans="1:4">
      <c r="A7850" s="11"/>
      <c r="B7850" s="4">
        <v>7823</v>
      </c>
      <c r="C7850" s="11"/>
      <c r="D7850" s="11"/>
    </row>
    <row r="7851" spans="1:4">
      <c r="A7851" s="11"/>
      <c r="B7851" s="4">
        <v>7824</v>
      </c>
      <c r="C7851" s="11"/>
      <c r="D7851" s="11"/>
    </row>
    <row r="7852" spans="1:4">
      <c r="A7852" s="11"/>
      <c r="B7852" s="4">
        <v>7825</v>
      </c>
      <c r="C7852" s="11"/>
      <c r="D7852" s="11"/>
    </row>
    <row r="7853" spans="1:4">
      <c r="A7853" s="11"/>
      <c r="B7853" s="4">
        <v>7826</v>
      </c>
      <c r="C7853" s="11"/>
      <c r="D7853" s="11"/>
    </row>
    <row r="7854" spans="1:4">
      <c r="A7854" s="11"/>
      <c r="B7854" s="4">
        <v>7827</v>
      </c>
      <c r="C7854" s="11"/>
      <c r="D7854" s="11"/>
    </row>
    <row r="7855" spans="1:4">
      <c r="A7855" s="11"/>
      <c r="B7855" s="4">
        <v>7828</v>
      </c>
      <c r="C7855" s="11"/>
      <c r="D7855" s="11"/>
    </row>
    <row r="7856" spans="1:4">
      <c r="A7856" s="11"/>
      <c r="B7856" s="4">
        <v>7829</v>
      </c>
      <c r="C7856" s="11"/>
      <c r="D7856" s="11"/>
    </row>
    <row r="7857" spans="1:4">
      <c r="A7857" s="11"/>
      <c r="B7857" s="4">
        <v>7830</v>
      </c>
      <c r="C7857" s="11"/>
      <c r="D7857" s="11"/>
    </row>
    <row r="7858" spans="1:4">
      <c r="A7858" s="11"/>
      <c r="B7858" s="4">
        <v>7831</v>
      </c>
      <c r="C7858" s="11"/>
      <c r="D7858" s="11"/>
    </row>
    <row r="7859" spans="1:4">
      <c r="A7859" s="11"/>
      <c r="B7859" s="4">
        <v>7832</v>
      </c>
      <c r="C7859" s="11"/>
      <c r="D7859" s="11"/>
    </row>
    <row r="7860" spans="1:4">
      <c r="A7860" s="11"/>
      <c r="B7860" s="4">
        <v>7833</v>
      </c>
      <c r="C7860" s="11"/>
      <c r="D7860" s="11"/>
    </row>
    <row r="7861" spans="1:4">
      <c r="A7861" s="11"/>
      <c r="B7861" s="4">
        <v>7834</v>
      </c>
      <c r="C7861" s="11"/>
      <c r="D7861" s="11"/>
    </row>
    <row r="7862" spans="1:4">
      <c r="A7862" s="11"/>
      <c r="B7862" s="4">
        <v>7835</v>
      </c>
      <c r="C7862" s="11"/>
      <c r="D7862" s="11"/>
    </row>
    <row r="7863" spans="1:4">
      <c r="A7863" s="11"/>
      <c r="B7863" s="4">
        <v>7836</v>
      </c>
      <c r="C7863" s="11"/>
      <c r="D7863" s="11"/>
    </row>
    <row r="7864" spans="1:4">
      <c r="A7864" s="11"/>
      <c r="B7864" s="4">
        <v>7837</v>
      </c>
      <c r="C7864" s="11"/>
      <c r="D7864" s="11"/>
    </row>
    <row r="7865" spans="1:4">
      <c r="A7865" s="11"/>
      <c r="B7865" s="4">
        <v>7838</v>
      </c>
      <c r="C7865" s="11"/>
      <c r="D7865" s="11"/>
    </row>
    <row r="7866" spans="1:4">
      <c r="A7866" s="11"/>
      <c r="B7866" s="4">
        <v>7839</v>
      </c>
      <c r="C7866" s="11"/>
      <c r="D7866" s="11"/>
    </row>
    <row r="7867" spans="1:4">
      <c r="A7867" s="11"/>
      <c r="B7867" s="4">
        <v>7840</v>
      </c>
      <c r="C7867" s="11"/>
      <c r="D7867" s="11"/>
    </row>
    <row r="7868" spans="1:4">
      <c r="A7868" s="11"/>
      <c r="B7868" s="4">
        <v>7841</v>
      </c>
      <c r="C7868" s="11"/>
      <c r="D7868" s="11"/>
    </row>
    <row r="7869" spans="1:4">
      <c r="A7869" s="11"/>
      <c r="B7869" s="4">
        <v>7842</v>
      </c>
      <c r="C7869" s="11"/>
      <c r="D7869" s="11"/>
    </row>
    <row r="7870" spans="1:4">
      <c r="A7870" s="11"/>
      <c r="B7870" s="4">
        <v>7843</v>
      </c>
      <c r="C7870" s="11"/>
      <c r="D7870" s="11"/>
    </row>
    <row r="7871" spans="1:4">
      <c r="A7871" s="11"/>
      <c r="B7871" s="4">
        <v>7844</v>
      </c>
      <c r="C7871" s="11"/>
      <c r="D7871" s="11"/>
    </row>
    <row r="7872" spans="1:4">
      <c r="A7872" s="11"/>
      <c r="B7872" s="4">
        <v>7845</v>
      </c>
      <c r="C7872" s="11"/>
      <c r="D7872" s="11"/>
    </row>
    <row r="7873" spans="1:4">
      <c r="A7873" s="11"/>
      <c r="B7873" s="4">
        <v>7846</v>
      </c>
      <c r="C7873" s="11"/>
      <c r="D7873" s="11"/>
    </row>
    <row r="7874" spans="1:4">
      <c r="A7874" s="11"/>
      <c r="B7874" s="4">
        <v>7847</v>
      </c>
      <c r="C7874" s="11"/>
      <c r="D7874" s="11"/>
    </row>
    <row r="7875" spans="1:4">
      <c r="A7875" s="11"/>
      <c r="B7875" s="4">
        <v>7848</v>
      </c>
      <c r="C7875" s="11"/>
      <c r="D7875" s="11"/>
    </row>
    <row r="7876" spans="1:4">
      <c r="A7876" s="11"/>
      <c r="B7876" s="4">
        <v>7849</v>
      </c>
      <c r="C7876" s="11"/>
      <c r="D7876" s="11"/>
    </row>
    <row r="7877" spans="1:4">
      <c r="A7877" s="11"/>
      <c r="B7877" s="4">
        <v>7850</v>
      </c>
      <c r="C7877" s="11"/>
      <c r="D7877" s="11"/>
    </row>
    <row r="7878" spans="1:4">
      <c r="A7878" s="11"/>
      <c r="B7878" s="4">
        <v>7851</v>
      </c>
      <c r="C7878" s="11"/>
      <c r="D7878" s="11"/>
    </row>
    <row r="7879" spans="1:4">
      <c r="A7879" s="11"/>
      <c r="B7879" s="4">
        <v>7852</v>
      </c>
      <c r="C7879" s="11"/>
      <c r="D7879" s="11"/>
    </row>
    <row r="7880" spans="1:4">
      <c r="A7880" s="11"/>
      <c r="B7880" s="4">
        <v>7853</v>
      </c>
      <c r="C7880" s="11"/>
      <c r="D7880" s="11"/>
    </row>
    <row r="7881" spans="1:4">
      <c r="A7881" s="11"/>
      <c r="B7881" s="4">
        <v>7854</v>
      </c>
      <c r="C7881" s="11"/>
      <c r="D7881" s="11"/>
    </row>
    <row r="7882" spans="1:4">
      <c r="A7882" s="11"/>
      <c r="B7882" s="4">
        <v>7855</v>
      </c>
      <c r="C7882" s="11"/>
      <c r="D7882" s="11"/>
    </row>
    <row r="7883" spans="1:4">
      <c r="A7883" s="11"/>
      <c r="B7883" s="4">
        <v>7856</v>
      </c>
      <c r="C7883" s="11"/>
      <c r="D7883" s="11"/>
    </row>
    <row r="7884" spans="1:4">
      <c r="A7884" s="11"/>
      <c r="B7884" s="4">
        <v>7857</v>
      </c>
      <c r="C7884" s="11"/>
      <c r="D7884" s="11"/>
    </row>
    <row r="7885" spans="1:4">
      <c r="A7885" s="11"/>
      <c r="B7885" s="4">
        <v>7858</v>
      </c>
      <c r="C7885" s="11"/>
      <c r="D7885" s="11"/>
    </row>
    <row r="7886" spans="1:4">
      <c r="A7886" s="11"/>
      <c r="B7886" s="4">
        <v>7859</v>
      </c>
      <c r="C7886" s="11"/>
      <c r="D7886" s="11"/>
    </row>
    <row r="7887" spans="1:4">
      <c r="A7887" s="11"/>
      <c r="B7887" s="4">
        <v>7860</v>
      </c>
      <c r="C7887" s="11"/>
      <c r="D7887" s="11"/>
    </row>
    <row r="7888" spans="1:4">
      <c r="A7888" s="11"/>
      <c r="B7888" s="4">
        <v>7861</v>
      </c>
      <c r="C7888" s="11"/>
      <c r="D7888" s="11"/>
    </row>
    <row r="7889" spans="1:4">
      <c r="A7889" s="11"/>
      <c r="B7889" s="4">
        <v>7862</v>
      </c>
      <c r="C7889" s="11"/>
      <c r="D7889" s="11"/>
    </row>
    <row r="7890" spans="1:4">
      <c r="A7890" s="11"/>
      <c r="B7890" s="4">
        <v>7863</v>
      </c>
      <c r="C7890" s="11"/>
      <c r="D7890" s="11"/>
    </row>
    <row r="7891" spans="1:4">
      <c r="A7891" s="11"/>
      <c r="B7891" s="4">
        <v>7864</v>
      </c>
      <c r="C7891" s="11"/>
      <c r="D7891" s="11"/>
    </row>
    <row r="7892" spans="1:4">
      <c r="A7892" s="11"/>
      <c r="B7892" s="4">
        <v>7865</v>
      </c>
      <c r="C7892" s="11"/>
      <c r="D7892" s="11"/>
    </row>
    <row r="7893" spans="1:4">
      <c r="A7893" s="11"/>
      <c r="B7893" s="4">
        <v>7866</v>
      </c>
      <c r="C7893" s="11"/>
      <c r="D7893" s="11"/>
    </row>
    <row r="7894" spans="1:4">
      <c r="A7894" s="11"/>
      <c r="B7894" s="4">
        <v>7867</v>
      </c>
      <c r="C7894" s="11"/>
      <c r="D7894" s="11"/>
    </row>
    <row r="7895" spans="1:4">
      <c r="A7895" s="11"/>
      <c r="B7895" s="4">
        <v>7868</v>
      </c>
      <c r="C7895" s="11"/>
      <c r="D7895" s="11"/>
    </row>
    <row r="7896" spans="1:4">
      <c r="A7896" s="11"/>
      <c r="B7896" s="4">
        <v>7869</v>
      </c>
      <c r="C7896" s="11"/>
      <c r="D7896" s="11"/>
    </row>
    <row r="7897" spans="1:4">
      <c r="A7897" s="11"/>
      <c r="B7897" s="4">
        <v>7870</v>
      </c>
      <c r="C7897" s="11"/>
      <c r="D7897" s="11"/>
    </row>
    <row r="7898" spans="1:4">
      <c r="A7898" s="11"/>
      <c r="B7898" s="4">
        <v>7871</v>
      </c>
      <c r="C7898" s="11"/>
      <c r="D7898" s="11"/>
    </row>
    <row r="7899" spans="1:4">
      <c r="A7899" s="11"/>
      <c r="B7899" s="4">
        <v>7872</v>
      </c>
      <c r="C7899" s="11"/>
      <c r="D7899" s="11"/>
    </row>
    <row r="7900" spans="1:4">
      <c r="A7900" s="11"/>
      <c r="B7900" s="4">
        <v>7873</v>
      </c>
      <c r="C7900" s="11"/>
      <c r="D7900" s="11"/>
    </row>
    <row r="7901" spans="1:4">
      <c r="A7901" s="11"/>
      <c r="B7901" s="4">
        <v>7874</v>
      </c>
      <c r="C7901" s="11"/>
      <c r="D7901" s="11"/>
    </row>
    <row r="7902" spans="1:4">
      <c r="A7902" s="11"/>
      <c r="B7902" s="4">
        <v>7875</v>
      </c>
      <c r="C7902" s="11"/>
      <c r="D7902" s="11"/>
    </row>
    <row r="7903" spans="1:4">
      <c r="A7903" s="11"/>
      <c r="B7903" s="4">
        <v>7876</v>
      </c>
      <c r="C7903" s="11"/>
      <c r="D7903" s="11"/>
    </row>
    <row r="7904" spans="1:4">
      <c r="A7904" s="11"/>
      <c r="B7904" s="4">
        <v>7877</v>
      </c>
      <c r="C7904" s="11"/>
      <c r="D7904" s="11"/>
    </row>
    <row r="7905" spans="1:4">
      <c r="A7905" s="11"/>
      <c r="B7905" s="4">
        <v>7878</v>
      </c>
      <c r="C7905" s="11"/>
      <c r="D7905" s="11"/>
    </row>
    <row r="7906" spans="1:4">
      <c r="A7906" s="11"/>
      <c r="B7906" s="4">
        <v>7879</v>
      </c>
      <c r="C7906" s="11"/>
      <c r="D7906" s="11"/>
    </row>
    <row r="7907" spans="1:4">
      <c r="A7907" s="11"/>
      <c r="B7907" s="4">
        <v>7880</v>
      </c>
      <c r="C7907" s="11"/>
      <c r="D7907" s="11"/>
    </row>
    <row r="7908" spans="1:4">
      <c r="A7908" s="11"/>
      <c r="B7908" s="4">
        <v>7881</v>
      </c>
      <c r="C7908" s="11"/>
      <c r="D7908" s="11"/>
    </row>
    <row r="7909" spans="1:4">
      <c r="A7909" s="11"/>
      <c r="B7909" s="4">
        <v>7882</v>
      </c>
      <c r="C7909" s="11"/>
      <c r="D7909" s="11"/>
    </row>
    <row r="7910" spans="1:4">
      <c r="A7910" s="11"/>
      <c r="B7910" s="4">
        <v>7883</v>
      </c>
      <c r="C7910" s="11"/>
      <c r="D7910" s="11"/>
    </row>
    <row r="7911" spans="1:4">
      <c r="A7911" s="11"/>
      <c r="B7911" s="4">
        <v>7884</v>
      </c>
      <c r="C7911" s="11"/>
      <c r="D7911" s="11"/>
    </row>
    <row r="7912" spans="1:4">
      <c r="A7912" s="11"/>
      <c r="B7912" s="4">
        <v>7885</v>
      </c>
      <c r="C7912" s="11"/>
      <c r="D7912" s="11"/>
    </row>
    <row r="7913" spans="1:4">
      <c r="A7913" s="11"/>
      <c r="B7913" s="4">
        <v>7886</v>
      </c>
      <c r="C7913" s="11"/>
      <c r="D7913" s="11"/>
    </row>
    <row r="7914" spans="1:4">
      <c r="A7914" s="11"/>
      <c r="B7914" s="4">
        <v>7887</v>
      </c>
      <c r="C7914" s="11"/>
      <c r="D7914" s="11"/>
    </row>
    <row r="7915" spans="1:4">
      <c r="A7915" s="11"/>
      <c r="B7915" s="4">
        <v>7888</v>
      </c>
      <c r="C7915" s="11"/>
      <c r="D7915" s="11"/>
    </row>
    <row r="7916" spans="1:4">
      <c r="A7916" s="11"/>
      <c r="B7916" s="4">
        <v>7889</v>
      </c>
      <c r="C7916" s="11"/>
      <c r="D7916" s="11"/>
    </row>
    <row r="7917" spans="1:4">
      <c r="A7917" s="11"/>
      <c r="B7917" s="4">
        <v>7890</v>
      </c>
      <c r="C7917" s="11"/>
      <c r="D7917" s="11"/>
    </row>
    <row r="7918" spans="1:4">
      <c r="A7918" s="11"/>
      <c r="B7918" s="4">
        <v>7891</v>
      </c>
      <c r="C7918" s="11"/>
      <c r="D7918" s="11"/>
    </row>
    <row r="7919" spans="1:4">
      <c r="A7919" s="11"/>
      <c r="B7919" s="4">
        <v>7892</v>
      </c>
      <c r="C7919" s="11"/>
      <c r="D7919" s="11"/>
    </row>
    <row r="7920" spans="1:4">
      <c r="A7920" s="11"/>
      <c r="B7920" s="4">
        <v>7893</v>
      </c>
      <c r="C7920" s="11"/>
      <c r="D7920" s="11"/>
    </row>
    <row r="7921" spans="1:4">
      <c r="A7921" s="11"/>
      <c r="B7921" s="4">
        <v>7894</v>
      </c>
      <c r="C7921" s="11"/>
      <c r="D7921" s="11"/>
    </row>
    <row r="7922" spans="1:4">
      <c r="A7922" s="11"/>
      <c r="B7922" s="4">
        <v>7895</v>
      </c>
      <c r="C7922" s="11"/>
      <c r="D7922" s="11"/>
    </row>
    <row r="7923" spans="1:4">
      <c r="A7923" s="11"/>
      <c r="B7923" s="4">
        <v>7896</v>
      </c>
      <c r="C7923" s="11"/>
      <c r="D7923" s="11"/>
    </row>
    <row r="7924" spans="1:4">
      <c r="A7924" s="11"/>
      <c r="B7924" s="4">
        <v>7897</v>
      </c>
      <c r="C7924" s="11"/>
      <c r="D7924" s="11"/>
    </row>
    <row r="7925" spans="1:4">
      <c r="A7925" s="11"/>
      <c r="B7925" s="4">
        <v>7898</v>
      </c>
      <c r="C7925" s="11"/>
      <c r="D7925" s="11"/>
    </row>
    <row r="7926" spans="1:4">
      <c r="A7926" s="11"/>
      <c r="B7926" s="4">
        <v>7899</v>
      </c>
      <c r="C7926" s="11"/>
      <c r="D7926" s="11"/>
    </row>
    <row r="7927" spans="1:4">
      <c r="A7927" s="11"/>
      <c r="B7927" s="4">
        <v>7900</v>
      </c>
      <c r="C7927" s="11"/>
      <c r="D7927" s="11"/>
    </row>
    <row r="7928" spans="1:4">
      <c r="A7928" s="11"/>
      <c r="B7928" s="4">
        <v>7901</v>
      </c>
      <c r="C7928" s="11"/>
      <c r="D7928" s="11"/>
    </row>
    <row r="7929" spans="1:4">
      <c r="A7929" s="11"/>
      <c r="B7929" s="4">
        <v>7902</v>
      </c>
      <c r="C7929" s="11"/>
      <c r="D7929" s="11"/>
    </row>
    <row r="7930" spans="1:4">
      <c r="A7930" s="11"/>
      <c r="B7930" s="4">
        <v>7903</v>
      </c>
      <c r="C7930" s="11"/>
      <c r="D7930" s="11"/>
    </row>
    <row r="7931" spans="1:4">
      <c r="A7931" s="11"/>
      <c r="B7931" s="4">
        <v>7904</v>
      </c>
      <c r="C7931" s="11"/>
      <c r="D7931" s="11"/>
    </row>
    <row r="7932" spans="1:4">
      <c r="A7932" s="11"/>
      <c r="B7932" s="4">
        <v>7905</v>
      </c>
      <c r="C7932" s="11"/>
      <c r="D7932" s="11"/>
    </row>
    <row r="7933" spans="1:4">
      <c r="A7933" s="11"/>
      <c r="B7933" s="4">
        <v>7906</v>
      </c>
      <c r="C7933" s="11"/>
      <c r="D7933" s="11"/>
    </row>
    <row r="7934" spans="1:4">
      <c r="A7934" s="11"/>
      <c r="B7934" s="4">
        <v>7907</v>
      </c>
      <c r="C7934" s="11"/>
      <c r="D7934" s="11"/>
    </row>
    <row r="7935" spans="1:4">
      <c r="A7935" s="11"/>
      <c r="B7935" s="4">
        <v>7908</v>
      </c>
      <c r="C7935" s="11"/>
      <c r="D7935" s="11"/>
    </row>
    <row r="7936" spans="1:4">
      <c r="A7936" s="11"/>
      <c r="B7936" s="4">
        <v>7909</v>
      </c>
      <c r="C7936" s="11"/>
      <c r="D7936" s="11"/>
    </row>
    <row r="7937" spans="1:4">
      <c r="A7937" s="11"/>
      <c r="B7937" s="4">
        <v>7910</v>
      </c>
      <c r="C7937" s="11"/>
      <c r="D7937" s="11"/>
    </row>
    <row r="7938" spans="1:4">
      <c r="A7938" s="11"/>
      <c r="B7938" s="4">
        <v>7911</v>
      </c>
      <c r="C7938" s="11"/>
      <c r="D7938" s="11"/>
    </row>
    <row r="7939" spans="1:4">
      <c r="A7939" s="11"/>
      <c r="B7939" s="4">
        <v>7912</v>
      </c>
      <c r="C7939" s="11"/>
      <c r="D7939" s="11"/>
    </row>
    <row r="7940" spans="1:4">
      <c r="A7940" s="11"/>
      <c r="B7940" s="4">
        <v>7913</v>
      </c>
      <c r="C7940" s="11"/>
      <c r="D7940" s="11"/>
    </row>
    <row r="7941" spans="1:4">
      <c r="A7941" s="11"/>
      <c r="B7941" s="4">
        <v>7914</v>
      </c>
      <c r="C7941" s="11"/>
      <c r="D7941" s="11"/>
    </row>
    <row r="7942" spans="1:4">
      <c r="A7942" s="11"/>
      <c r="B7942" s="4">
        <v>7915</v>
      </c>
      <c r="C7942" s="11"/>
      <c r="D7942" s="11"/>
    </row>
    <row r="7943" spans="1:4">
      <c r="A7943" s="11"/>
      <c r="B7943" s="4">
        <v>7916</v>
      </c>
      <c r="C7943" s="11"/>
      <c r="D7943" s="11"/>
    </row>
    <row r="7944" spans="1:4">
      <c r="A7944" s="11"/>
      <c r="B7944" s="4">
        <v>7917</v>
      </c>
      <c r="C7944" s="11"/>
      <c r="D7944" s="11"/>
    </row>
    <row r="7945" spans="1:4">
      <c r="A7945" s="11"/>
      <c r="B7945" s="4">
        <v>7918</v>
      </c>
      <c r="C7945" s="11"/>
      <c r="D7945" s="11"/>
    </row>
    <row r="7946" spans="1:4">
      <c r="A7946" s="11"/>
      <c r="B7946" s="4">
        <v>7919</v>
      </c>
      <c r="C7946" s="11"/>
      <c r="D7946" s="11"/>
    </row>
    <row r="7947" spans="1:4">
      <c r="A7947" s="11"/>
      <c r="B7947" s="4">
        <v>7920</v>
      </c>
      <c r="C7947" s="11"/>
      <c r="D7947" s="11"/>
    </row>
    <row r="7948" spans="1:4">
      <c r="A7948" s="11"/>
      <c r="B7948" s="4">
        <v>7921</v>
      </c>
      <c r="C7948" s="11"/>
      <c r="D7948" s="11"/>
    </row>
    <row r="7949" spans="1:4">
      <c r="A7949" s="11"/>
      <c r="B7949" s="4">
        <v>7922</v>
      </c>
      <c r="C7949" s="11"/>
      <c r="D7949" s="11"/>
    </row>
    <row r="7950" spans="1:4">
      <c r="A7950" s="11"/>
      <c r="B7950" s="4">
        <v>7923</v>
      </c>
      <c r="C7950" s="11"/>
      <c r="D7950" s="11"/>
    </row>
    <row r="7951" spans="1:4">
      <c r="A7951" s="11"/>
      <c r="B7951" s="4">
        <v>7924</v>
      </c>
      <c r="C7951" s="11"/>
      <c r="D7951" s="11"/>
    </row>
    <row r="7952" spans="1:4">
      <c r="A7952" s="11"/>
      <c r="B7952" s="4">
        <v>7925</v>
      </c>
      <c r="C7952" s="11"/>
      <c r="D7952" s="11"/>
    </row>
    <row r="7953" spans="1:4">
      <c r="A7953" s="11"/>
      <c r="B7953" s="4">
        <v>7926</v>
      </c>
      <c r="C7953" s="11"/>
      <c r="D7953" s="11"/>
    </row>
    <row r="7954" spans="1:4">
      <c r="A7954" s="11"/>
      <c r="B7954" s="4">
        <v>7927</v>
      </c>
      <c r="C7954" s="11"/>
      <c r="D7954" s="11"/>
    </row>
    <row r="7955" spans="1:4">
      <c r="A7955" s="11"/>
      <c r="B7955" s="4">
        <v>7928</v>
      </c>
      <c r="C7955" s="11"/>
      <c r="D7955" s="11"/>
    </row>
    <row r="7956" spans="1:4">
      <c r="A7956" s="11"/>
      <c r="B7956" s="4">
        <v>7929</v>
      </c>
      <c r="C7956" s="11"/>
      <c r="D7956" s="11"/>
    </row>
    <row r="7957" spans="1:4">
      <c r="A7957" s="11"/>
      <c r="B7957" s="4">
        <v>7930</v>
      </c>
      <c r="C7957" s="11"/>
      <c r="D7957" s="11"/>
    </row>
    <row r="7958" spans="1:4">
      <c r="A7958" s="11"/>
      <c r="B7958" s="4">
        <v>7931</v>
      </c>
      <c r="C7958" s="11"/>
      <c r="D7958" s="11"/>
    </row>
    <row r="7959" spans="1:4">
      <c r="A7959" s="11"/>
      <c r="B7959" s="4">
        <v>7932</v>
      </c>
      <c r="C7959" s="11"/>
      <c r="D7959" s="11"/>
    </row>
    <row r="7960" spans="1:4">
      <c r="A7960" s="11"/>
      <c r="B7960" s="4">
        <v>7933</v>
      </c>
      <c r="C7960" s="11"/>
      <c r="D7960" s="11"/>
    </row>
    <row r="7961" spans="1:4">
      <c r="A7961" s="11"/>
      <c r="B7961" s="4">
        <v>7934</v>
      </c>
      <c r="C7961" s="11"/>
      <c r="D7961" s="11"/>
    </row>
    <row r="7962" spans="1:4">
      <c r="A7962" s="11"/>
      <c r="B7962" s="4">
        <v>7935</v>
      </c>
      <c r="C7962" s="11"/>
      <c r="D7962" s="11"/>
    </row>
    <row r="7963" spans="1:4">
      <c r="A7963" s="11"/>
      <c r="B7963" s="4">
        <v>7936</v>
      </c>
      <c r="C7963" s="11"/>
      <c r="D7963" s="11"/>
    </row>
    <row r="7964" spans="1:4">
      <c r="A7964" s="11"/>
      <c r="B7964" s="4">
        <v>7937</v>
      </c>
      <c r="C7964" s="11"/>
      <c r="D7964" s="11"/>
    </row>
    <row r="7965" spans="1:4">
      <c r="A7965" s="11"/>
      <c r="B7965" s="4">
        <v>7938</v>
      </c>
      <c r="C7965" s="11"/>
      <c r="D7965" s="11"/>
    </row>
    <row r="7966" spans="1:4">
      <c r="A7966" s="11"/>
      <c r="B7966" s="4">
        <v>7939</v>
      </c>
      <c r="C7966" s="11"/>
      <c r="D7966" s="11"/>
    </row>
    <row r="7967" spans="1:4">
      <c r="A7967" s="11"/>
      <c r="B7967" s="4">
        <v>7940</v>
      </c>
      <c r="C7967" s="11"/>
      <c r="D7967" s="11"/>
    </row>
    <row r="7968" spans="1:4">
      <c r="A7968" s="11"/>
      <c r="B7968" s="4">
        <v>7941</v>
      </c>
      <c r="C7968" s="11"/>
      <c r="D7968" s="11"/>
    </row>
    <row r="7969" spans="1:4">
      <c r="A7969" s="11"/>
      <c r="B7969" s="4">
        <v>7942</v>
      </c>
      <c r="C7969" s="11"/>
      <c r="D7969" s="11"/>
    </row>
    <row r="7970" spans="1:4">
      <c r="A7970" s="11"/>
      <c r="B7970" s="4">
        <v>7943</v>
      </c>
      <c r="C7970" s="11"/>
      <c r="D7970" s="11"/>
    </row>
    <row r="7971" spans="1:4">
      <c r="A7971" s="11"/>
      <c r="B7971" s="4">
        <v>7944</v>
      </c>
      <c r="C7971" s="11"/>
      <c r="D7971" s="11"/>
    </row>
    <row r="7972" spans="1:4">
      <c r="A7972" s="11"/>
      <c r="B7972" s="4">
        <v>7945</v>
      </c>
      <c r="C7972" s="11"/>
      <c r="D7972" s="11"/>
    </row>
    <row r="7973" spans="1:4">
      <c r="A7973" s="11"/>
      <c r="B7973" s="4">
        <v>7946</v>
      </c>
      <c r="C7973" s="11"/>
      <c r="D7973" s="11"/>
    </row>
    <row r="7974" spans="1:4">
      <c r="A7974" s="11"/>
      <c r="B7974" s="4">
        <v>7947</v>
      </c>
      <c r="C7974" s="11"/>
      <c r="D7974" s="11"/>
    </row>
    <row r="7975" spans="1:4">
      <c r="A7975" s="11"/>
      <c r="B7975" s="4">
        <v>7948</v>
      </c>
      <c r="C7975" s="11"/>
      <c r="D7975" s="11"/>
    </row>
    <row r="7976" spans="1:4">
      <c r="A7976" s="11"/>
      <c r="B7976" s="4">
        <v>7949</v>
      </c>
      <c r="C7976" s="11"/>
      <c r="D7976" s="11"/>
    </row>
    <row r="7977" spans="1:4">
      <c r="A7977" s="11"/>
      <c r="B7977" s="4">
        <v>7950</v>
      </c>
      <c r="C7977" s="11"/>
      <c r="D7977" s="11"/>
    </row>
    <row r="7978" spans="1:4">
      <c r="A7978" s="11"/>
      <c r="B7978" s="4">
        <v>7951</v>
      </c>
      <c r="C7978" s="11"/>
      <c r="D7978" s="11"/>
    </row>
    <row r="7979" spans="1:4">
      <c r="A7979" s="11"/>
      <c r="B7979" s="4">
        <v>7952</v>
      </c>
      <c r="C7979" s="11"/>
      <c r="D7979" s="11"/>
    </row>
    <row r="7980" spans="1:4">
      <c r="A7980" s="11"/>
      <c r="B7980" s="4">
        <v>7953</v>
      </c>
      <c r="C7980" s="11"/>
      <c r="D7980" s="11"/>
    </row>
    <row r="7981" spans="1:4">
      <c r="A7981" s="11"/>
      <c r="B7981" s="4">
        <v>7954</v>
      </c>
      <c r="C7981" s="11"/>
      <c r="D7981" s="11"/>
    </row>
    <row r="7982" spans="1:4">
      <c r="A7982" s="11"/>
      <c r="B7982" s="4">
        <v>7955</v>
      </c>
      <c r="C7982" s="11"/>
      <c r="D7982" s="11"/>
    </row>
    <row r="7983" spans="1:4">
      <c r="A7983" s="11"/>
      <c r="B7983" s="4">
        <v>7956</v>
      </c>
      <c r="C7983" s="11"/>
      <c r="D7983" s="11"/>
    </row>
    <row r="7984" spans="1:4">
      <c r="A7984" s="11"/>
      <c r="B7984" s="4">
        <v>7957</v>
      </c>
      <c r="C7984" s="11"/>
      <c r="D7984" s="11"/>
    </row>
    <row r="7985" spans="1:4">
      <c r="A7985" s="11"/>
      <c r="B7985" s="4">
        <v>7958</v>
      </c>
      <c r="C7985" s="11"/>
      <c r="D7985" s="11"/>
    </row>
    <row r="7986" spans="1:4">
      <c r="A7986" s="11"/>
      <c r="B7986" s="4">
        <v>7959</v>
      </c>
      <c r="C7986" s="11"/>
      <c r="D7986" s="11"/>
    </row>
    <row r="7987" spans="1:4">
      <c r="A7987" s="11"/>
      <c r="B7987" s="4">
        <v>7960</v>
      </c>
      <c r="C7987" s="11"/>
      <c r="D7987" s="11"/>
    </row>
    <row r="7988" spans="1:4">
      <c r="A7988" s="11"/>
      <c r="B7988" s="4">
        <v>7961</v>
      </c>
      <c r="C7988" s="11"/>
      <c r="D7988" s="11"/>
    </row>
    <row r="7989" spans="1:4">
      <c r="A7989" s="11"/>
      <c r="B7989" s="4">
        <v>7962</v>
      </c>
      <c r="C7989" s="11"/>
      <c r="D7989" s="11"/>
    </row>
    <row r="7990" spans="1:4">
      <c r="A7990" s="11"/>
      <c r="B7990" s="4">
        <v>7963</v>
      </c>
      <c r="C7990" s="11"/>
      <c r="D7990" s="11"/>
    </row>
    <row r="7991" spans="1:4">
      <c r="A7991" s="11"/>
      <c r="B7991" s="4">
        <v>7964</v>
      </c>
      <c r="C7991" s="11"/>
      <c r="D7991" s="11"/>
    </row>
    <row r="7992" spans="1:4">
      <c r="A7992" s="11"/>
      <c r="B7992" s="4">
        <v>7965</v>
      </c>
      <c r="C7992" s="11"/>
      <c r="D7992" s="11"/>
    </row>
    <row r="7993" spans="1:4">
      <c r="A7993" s="11"/>
      <c r="B7993" s="4">
        <v>7966</v>
      </c>
      <c r="C7993" s="11"/>
      <c r="D7993" s="11"/>
    </row>
    <row r="7994" spans="1:4">
      <c r="A7994" s="11"/>
      <c r="B7994" s="4">
        <v>7967</v>
      </c>
      <c r="C7994" s="11"/>
      <c r="D7994" s="11"/>
    </row>
    <row r="7995" spans="1:4">
      <c r="A7995" s="11"/>
      <c r="B7995" s="4">
        <v>7968</v>
      </c>
      <c r="C7995" s="11"/>
      <c r="D7995" s="11"/>
    </row>
    <row r="7996" spans="1:4">
      <c r="A7996" s="11"/>
      <c r="B7996" s="4">
        <v>7969</v>
      </c>
      <c r="C7996" s="11"/>
      <c r="D7996" s="11"/>
    </row>
    <row r="7997" spans="1:4">
      <c r="A7997" s="11"/>
      <c r="B7997" s="4">
        <v>7970</v>
      </c>
      <c r="C7997" s="11"/>
      <c r="D7997" s="11"/>
    </row>
    <row r="7998" spans="1:4">
      <c r="A7998" s="11"/>
      <c r="B7998" s="4">
        <v>7971</v>
      </c>
      <c r="C7998" s="11"/>
      <c r="D7998" s="11"/>
    </row>
    <row r="7999" spans="1:4">
      <c r="A7999" s="11"/>
      <c r="B7999" s="4">
        <v>7972</v>
      </c>
      <c r="C7999" s="11"/>
      <c r="D7999" s="11"/>
    </row>
    <row r="8000" spans="1:4">
      <c r="A8000" s="11"/>
      <c r="B8000" s="4">
        <v>7973</v>
      </c>
      <c r="C8000" s="11"/>
      <c r="D8000" s="11"/>
    </row>
    <row r="8001" spans="1:4">
      <c r="A8001" s="11"/>
      <c r="B8001" s="4">
        <v>7974</v>
      </c>
      <c r="C8001" s="11"/>
      <c r="D8001" s="11"/>
    </row>
    <row r="8002" spans="1:4">
      <c r="A8002" s="11"/>
      <c r="B8002" s="4">
        <v>7975</v>
      </c>
      <c r="C8002" s="11"/>
      <c r="D8002" s="11"/>
    </row>
    <row r="8003" spans="1:4">
      <c r="A8003" s="11"/>
      <c r="B8003" s="4">
        <v>7976</v>
      </c>
      <c r="C8003" s="11"/>
      <c r="D8003" s="11"/>
    </row>
    <row r="8004" spans="1:4">
      <c r="A8004" s="11"/>
      <c r="B8004" s="4">
        <v>7977</v>
      </c>
      <c r="C8004" s="11"/>
      <c r="D8004" s="11"/>
    </row>
    <row r="8005" spans="1:4">
      <c r="A8005" s="11"/>
      <c r="B8005" s="4">
        <v>7978</v>
      </c>
      <c r="C8005" s="11"/>
      <c r="D8005" s="11"/>
    </row>
    <row r="8006" spans="1:4">
      <c r="A8006" s="11"/>
      <c r="B8006" s="4">
        <v>7979</v>
      </c>
      <c r="C8006" s="11"/>
      <c r="D8006" s="11"/>
    </row>
    <row r="8007" spans="1:4">
      <c r="A8007" s="11"/>
      <c r="B8007" s="4">
        <v>7980</v>
      </c>
      <c r="C8007" s="11"/>
      <c r="D8007" s="11"/>
    </row>
    <row r="8008" spans="1:4">
      <c r="A8008" s="11"/>
      <c r="B8008" s="4">
        <v>7981</v>
      </c>
      <c r="C8008" s="11"/>
      <c r="D8008" s="11"/>
    </row>
    <row r="8009" spans="1:4">
      <c r="A8009" s="11"/>
      <c r="B8009" s="4">
        <v>7982</v>
      </c>
      <c r="C8009" s="11"/>
      <c r="D8009" s="11"/>
    </row>
    <row r="8010" spans="1:4">
      <c r="A8010" s="11"/>
      <c r="B8010" s="4">
        <v>7983</v>
      </c>
      <c r="C8010" s="11"/>
      <c r="D8010" s="11"/>
    </row>
    <row r="8011" spans="1:4">
      <c r="A8011" s="11"/>
      <c r="B8011" s="4">
        <v>7984</v>
      </c>
      <c r="C8011" s="11"/>
      <c r="D8011" s="11"/>
    </row>
    <row r="8012" spans="1:4">
      <c r="A8012" s="11"/>
      <c r="B8012" s="4">
        <v>7985</v>
      </c>
      <c r="C8012" s="11"/>
      <c r="D8012" s="11"/>
    </row>
    <row r="8013" spans="1:4">
      <c r="A8013" s="11"/>
      <c r="B8013" s="4">
        <v>7986</v>
      </c>
      <c r="C8013" s="11"/>
      <c r="D8013" s="11"/>
    </row>
    <row r="8014" spans="1:4">
      <c r="A8014" s="11"/>
      <c r="B8014" s="4">
        <v>7987</v>
      </c>
      <c r="C8014" s="11"/>
      <c r="D8014" s="11"/>
    </row>
    <row r="8015" spans="1:4">
      <c r="A8015" s="11"/>
      <c r="B8015" s="4">
        <v>7988</v>
      </c>
      <c r="C8015" s="11"/>
      <c r="D8015" s="11"/>
    </row>
    <row r="8016" spans="1:4">
      <c r="A8016" s="11"/>
      <c r="B8016" s="4">
        <v>7989</v>
      </c>
      <c r="C8016" s="11"/>
      <c r="D8016" s="11"/>
    </row>
    <row r="8017" spans="1:4">
      <c r="A8017" s="11"/>
      <c r="B8017" s="4">
        <v>7990</v>
      </c>
      <c r="C8017" s="11"/>
      <c r="D8017" s="11"/>
    </row>
    <row r="8018" spans="1:4">
      <c r="A8018" s="11"/>
      <c r="B8018" s="4">
        <v>7991</v>
      </c>
      <c r="C8018" s="11"/>
      <c r="D8018" s="11"/>
    </row>
    <row r="8019" spans="1:4">
      <c r="A8019" s="11"/>
      <c r="B8019" s="4">
        <v>7992</v>
      </c>
      <c r="C8019" s="11"/>
      <c r="D8019" s="11"/>
    </row>
    <row r="8020" spans="1:4">
      <c r="A8020" s="11"/>
      <c r="B8020" s="4">
        <v>7993</v>
      </c>
      <c r="C8020" s="11"/>
      <c r="D8020" s="11"/>
    </row>
    <row r="8021" spans="1:4">
      <c r="A8021" s="11"/>
      <c r="B8021" s="4">
        <v>7994</v>
      </c>
      <c r="C8021" s="11"/>
      <c r="D8021" s="11"/>
    </row>
    <row r="8022" spans="1:4">
      <c r="A8022" s="11"/>
      <c r="B8022" s="4">
        <v>7995</v>
      </c>
      <c r="C8022" s="11"/>
      <c r="D8022" s="11"/>
    </row>
    <row r="8023" spans="1:4">
      <c r="A8023" s="11"/>
      <c r="B8023" s="4">
        <v>7996</v>
      </c>
      <c r="C8023" s="11"/>
      <c r="D8023" s="11"/>
    </row>
    <row r="8024" spans="1:4">
      <c r="A8024" s="11"/>
      <c r="B8024" s="4">
        <v>7997</v>
      </c>
      <c r="C8024" s="11"/>
      <c r="D8024" s="11"/>
    </row>
    <row r="8025" spans="1:4">
      <c r="A8025" s="11"/>
      <c r="B8025" s="4">
        <v>7998</v>
      </c>
      <c r="C8025" s="11"/>
      <c r="D8025" s="11"/>
    </row>
    <row r="8026" spans="1:4">
      <c r="A8026" s="11"/>
      <c r="B8026" s="4">
        <v>7999</v>
      </c>
      <c r="C8026" s="11"/>
      <c r="D8026" s="11"/>
    </row>
    <row r="8027" spans="1:4">
      <c r="A8027" s="11"/>
      <c r="B8027" s="4">
        <v>8000</v>
      </c>
      <c r="C8027" s="11"/>
      <c r="D8027" s="11"/>
    </row>
    <row r="8028" spans="1:4">
      <c r="A8028" s="11"/>
      <c r="B8028" s="11"/>
      <c r="C8028" s="11"/>
      <c r="D8028" s="11"/>
    </row>
    <row r="8029" spans="1:4">
      <c r="A8029" s="11"/>
      <c r="B8029" s="11"/>
      <c r="C8029" s="11"/>
      <c r="D8029" s="11"/>
    </row>
    <row r="8030" spans="1:4">
      <c r="A8030" s="11"/>
      <c r="B8030" s="11"/>
      <c r="C8030" s="11"/>
      <c r="D8030" s="11"/>
    </row>
    <row r="8031" spans="1:4">
      <c r="A8031" s="11"/>
      <c r="B8031" s="11"/>
      <c r="C8031" s="11"/>
      <c r="D8031" s="11"/>
    </row>
    <row r="8032" spans="1:4">
      <c r="A8032" s="11"/>
      <c r="B8032" s="11"/>
      <c r="C8032" s="11"/>
      <c r="D8032" s="11"/>
    </row>
    <row r="8033" spans="1:4">
      <c r="A8033" s="11"/>
      <c r="B8033" s="4"/>
      <c r="C8033" s="11"/>
      <c r="D8033" s="11"/>
    </row>
    <row r="8034" spans="1:4">
      <c r="A8034" s="11"/>
      <c r="B8034" s="4"/>
      <c r="C8034" s="11"/>
      <c r="D8034" s="11"/>
    </row>
    <row r="8035" spans="1:4">
      <c r="A8035" s="11"/>
      <c r="B8035" s="4"/>
      <c r="C8035" s="11"/>
      <c r="D8035" s="11"/>
    </row>
    <row r="8036" spans="1:4">
      <c r="A8036" s="11"/>
      <c r="B8036" s="4"/>
      <c r="C8036" s="11"/>
      <c r="D8036" s="11"/>
    </row>
    <row r="8037" spans="1:4">
      <c r="A8037" s="11"/>
      <c r="B8037" s="4"/>
      <c r="C8037" s="11"/>
      <c r="D8037" s="11"/>
    </row>
    <row r="8038" spans="1:4">
      <c r="A8038" s="11"/>
      <c r="B8038" s="4"/>
      <c r="C8038" s="11"/>
      <c r="D8038" s="11"/>
    </row>
    <row r="8039" spans="1:4">
      <c r="A8039" s="11"/>
      <c r="B8039" s="4"/>
      <c r="C8039" s="11"/>
      <c r="D8039" s="11"/>
    </row>
    <row r="8040" spans="1:4">
      <c r="A8040" s="11"/>
      <c r="B8040" s="4"/>
      <c r="C8040" s="11"/>
      <c r="D8040" s="11"/>
    </row>
    <row r="8041" spans="1:4">
      <c r="A8041" s="11"/>
      <c r="B8041" s="4"/>
      <c r="C8041" s="11"/>
      <c r="D8041" s="11"/>
    </row>
    <row r="8042" spans="1:4">
      <c r="A8042" s="11"/>
      <c r="B8042" s="4"/>
      <c r="C8042" s="11"/>
      <c r="D8042" s="11"/>
    </row>
    <row r="8043" spans="1:4">
      <c r="A8043" s="11"/>
      <c r="B8043" s="4"/>
      <c r="C8043" s="11"/>
      <c r="D8043" s="11"/>
    </row>
    <row r="8044" spans="1:4">
      <c r="A8044" s="11"/>
      <c r="B8044" s="4"/>
      <c r="C8044" s="11"/>
      <c r="D8044" s="11"/>
    </row>
    <row r="8045" spans="1:4">
      <c r="A8045" s="11"/>
      <c r="B8045" s="4"/>
      <c r="C8045" s="11"/>
      <c r="D8045" s="11"/>
    </row>
    <row r="8046" spans="1:4">
      <c r="A8046" s="11"/>
      <c r="B8046" s="4"/>
      <c r="C8046" s="11"/>
      <c r="D8046" s="11"/>
    </row>
    <row r="8047" spans="1:4">
      <c r="A8047" s="11"/>
      <c r="B8047" s="4"/>
      <c r="C8047" s="11"/>
      <c r="D8047" s="11"/>
    </row>
    <row r="8048" spans="1:4">
      <c r="A8048" s="11"/>
      <c r="B8048" s="4"/>
      <c r="C8048" s="11"/>
      <c r="D8048" s="11"/>
    </row>
    <row r="8049" spans="1:4">
      <c r="A8049" s="11"/>
      <c r="B8049" s="4"/>
      <c r="C8049" s="11"/>
      <c r="D8049" s="11"/>
    </row>
    <row r="8050" spans="1:4">
      <c r="A8050" s="11"/>
      <c r="B8050" s="4"/>
      <c r="C8050" s="11"/>
      <c r="D8050" s="11"/>
    </row>
    <row r="8051" spans="1:4">
      <c r="A8051" s="11"/>
      <c r="B8051" s="4"/>
      <c r="C8051" s="11"/>
      <c r="D8051" s="11"/>
    </row>
    <row r="8052" spans="1:4">
      <c r="A8052" s="11"/>
      <c r="B8052" s="4"/>
      <c r="C8052" s="11"/>
      <c r="D8052" s="11"/>
    </row>
    <row r="8053" spans="1:4">
      <c r="A8053" s="11"/>
      <c r="B8053" s="4"/>
      <c r="C8053" s="11"/>
      <c r="D8053" s="11"/>
    </row>
    <row r="8054" spans="1:4">
      <c r="A8054" s="11"/>
      <c r="B8054" s="4"/>
      <c r="C8054" s="11"/>
      <c r="D8054" s="11"/>
    </row>
    <row r="8055" spans="1:4">
      <c r="A8055" s="11"/>
      <c r="B8055" s="4"/>
      <c r="C8055" s="11"/>
      <c r="D8055" s="11"/>
    </row>
    <row r="8056" spans="1:4">
      <c r="A8056" s="11"/>
      <c r="B8056" s="4"/>
      <c r="C8056" s="11"/>
      <c r="D8056" s="11"/>
    </row>
    <row r="8057" spans="1:4">
      <c r="A8057" s="11"/>
      <c r="B8057" s="4"/>
      <c r="C8057" s="11"/>
      <c r="D8057" s="11"/>
    </row>
    <row r="8058" spans="1:4">
      <c r="A8058" s="11"/>
      <c r="B8058" s="4"/>
      <c r="C8058" s="11"/>
      <c r="D8058" s="11"/>
    </row>
    <row r="8059" spans="1:4">
      <c r="A8059" s="11"/>
      <c r="B8059" s="4"/>
      <c r="C8059" s="11"/>
      <c r="D8059" s="11"/>
    </row>
    <row r="8060" spans="1:4">
      <c r="A8060" s="11"/>
      <c r="B8060" s="4"/>
      <c r="C8060" s="11"/>
      <c r="D8060" s="11"/>
    </row>
    <row r="8061" spans="1:4">
      <c r="A8061" s="11"/>
      <c r="B8061" s="4"/>
      <c r="C8061" s="11"/>
      <c r="D8061" s="11"/>
    </row>
    <row r="8062" spans="1:4">
      <c r="A8062" s="11"/>
      <c r="B8062" s="4"/>
      <c r="C8062" s="11"/>
      <c r="D8062" s="11"/>
    </row>
    <row r="8063" spans="1:4">
      <c r="A8063" s="11"/>
      <c r="B8063" s="4"/>
      <c r="C8063" s="11"/>
      <c r="D8063" s="11"/>
    </row>
    <row r="8064" spans="1:4">
      <c r="A8064" s="11"/>
      <c r="B8064" s="4"/>
      <c r="C8064" s="11"/>
      <c r="D8064" s="11"/>
    </row>
    <row r="8065" spans="1:4">
      <c r="A8065" s="11"/>
      <c r="B8065" s="4"/>
      <c r="C8065" s="11"/>
      <c r="D8065" s="11"/>
    </row>
    <row r="8066" spans="1:4">
      <c r="A8066" s="11"/>
      <c r="B8066" s="4"/>
      <c r="C8066" s="11"/>
      <c r="D8066" s="11"/>
    </row>
    <row r="8067" spans="1:4">
      <c r="A8067" s="11"/>
      <c r="B8067" s="4"/>
      <c r="C8067" s="11"/>
      <c r="D8067" s="11"/>
    </row>
    <row r="8068" spans="1:4">
      <c r="A8068" s="11"/>
      <c r="B8068" s="4"/>
      <c r="C8068" s="11"/>
      <c r="D8068" s="11"/>
    </row>
    <row r="8069" spans="1:4">
      <c r="A8069" s="11"/>
      <c r="B8069" s="4"/>
      <c r="C8069" s="11"/>
      <c r="D8069" s="11"/>
    </row>
    <row r="8070" spans="1:4">
      <c r="A8070" s="11"/>
      <c r="B8070" s="4"/>
      <c r="C8070" s="11"/>
      <c r="D8070" s="11"/>
    </row>
    <row r="8071" spans="1:4">
      <c r="A8071" s="11"/>
      <c r="B8071" s="4"/>
      <c r="C8071" s="11"/>
      <c r="D8071" s="11"/>
    </row>
    <row r="8072" spans="1:4">
      <c r="A8072" s="11"/>
      <c r="B8072" s="4"/>
      <c r="C8072" s="11"/>
      <c r="D8072" s="11"/>
    </row>
    <row r="8073" spans="1:4">
      <c r="A8073" s="11"/>
      <c r="B8073" s="4"/>
      <c r="C8073" s="11"/>
      <c r="D8073" s="11"/>
    </row>
    <row r="8074" spans="1:4">
      <c r="A8074" s="11"/>
      <c r="B8074" s="4"/>
      <c r="C8074" s="11"/>
      <c r="D8074" s="11"/>
    </row>
    <row r="8075" spans="1:4">
      <c r="A8075" s="11"/>
      <c r="B8075" s="4"/>
      <c r="C8075" s="11"/>
      <c r="D8075" s="11"/>
    </row>
    <row r="8076" spans="1:4">
      <c r="A8076" s="11"/>
      <c r="B8076" s="4"/>
      <c r="C8076" s="11"/>
      <c r="D8076" s="11"/>
    </row>
    <row r="8077" spans="1:4">
      <c r="A8077" s="11"/>
      <c r="B8077" s="4"/>
      <c r="C8077" s="11"/>
      <c r="D8077" s="11"/>
    </row>
    <row r="8078" spans="1:4">
      <c r="A8078" s="11"/>
      <c r="B8078" s="4"/>
      <c r="C8078" s="11"/>
      <c r="D8078" s="11"/>
    </row>
    <row r="8079" spans="1:4">
      <c r="A8079" s="11"/>
      <c r="B8079" s="4"/>
      <c r="C8079" s="11"/>
      <c r="D8079" s="11"/>
    </row>
    <row r="8080" spans="1:4">
      <c r="A8080" s="11"/>
      <c r="B8080" s="4"/>
      <c r="C8080" s="11"/>
      <c r="D8080" s="11"/>
    </row>
    <row r="8081" spans="1:4">
      <c r="A8081" s="11"/>
      <c r="B8081" s="4"/>
      <c r="C8081" s="11"/>
      <c r="D8081" s="11"/>
    </row>
    <row r="8082" spans="1:4">
      <c r="A8082" s="11"/>
      <c r="B8082" s="4"/>
      <c r="C8082" s="11"/>
      <c r="D8082" s="11"/>
    </row>
    <row r="8083" spans="1:4">
      <c r="A8083" s="11"/>
      <c r="B8083" s="4"/>
      <c r="C8083" s="11"/>
      <c r="D8083" s="11"/>
    </row>
    <row r="8084" spans="1:4">
      <c r="A8084" s="11"/>
      <c r="B8084" s="4"/>
      <c r="C8084" s="11"/>
      <c r="D8084" s="11"/>
    </row>
    <row r="8085" spans="1:4">
      <c r="A8085" s="11"/>
      <c r="B8085" s="4"/>
      <c r="C8085" s="11"/>
      <c r="D8085" s="11"/>
    </row>
    <row r="8086" spans="1:4">
      <c r="A8086" s="11"/>
      <c r="B8086" s="4"/>
      <c r="C8086" s="11"/>
      <c r="D8086" s="11"/>
    </row>
    <row r="8087" spans="1:4">
      <c r="A8087" s="11"/>
      <c r="B8087" s="4"/>
      <c r="C8087" s="11"/>
      <c r="D8087" s="11"/>
    </row>
    <row r="8088" spans="1:4">
      <c r="A8088" s="11"/>
      <c r="B8088" s="4"/>
      <c r="C8088" s="11"/>
      <c r="D8088" s="11"/>
    </row>
    <row r="8089" spans="1:4">
      <c r="A8089" s="11"/>
      <c r="B8089" s="4"/>
      <c r="C8089" s="11"/>
      <c r="D8089" s="11"/>
    </row>
    <row r="8090" spans="1:4">
      <c r="A8090" s="11"/>
      <c r="B8090" s="4"/>
      <c r="C8090" s="11"/>
      <c r="D8090" s="11"/>
    </row>
    <row r="8091" spans="1:4">
      <c r="A8091" s="11"/>
      <c r="B8091" s="4"/>
      <c r="C8091" s="11"/>
      <c r="D8091" s="11"/>
    </row>
    <row r="8092" spans="1:4">
      <c r="A8092" s="11"/>
      <c r="B8092" s="4"/>
      <c r="C8092" s="11"/>
      <c r="D8092" s="11"/>
    </row>
    <row r="8093" spans="1:4">
      <c r="A8093" s="11"/>
      <c r="B8093" s="4"/>
      <c r="C8093" s="11"/>
      <c r="D8093" s="11"/>
    </row>
    <row r="8094" spans="1:4">
      <c r="A8094" s="11"/>
      <c r="B8094" s="4"/>
      <c r="C8094" s="11"/>
      <c r="D8094" s="11"/>
    </row>
    <row r="8095" spans="1:4">
      <c r="A8095" s="11"/>
      <c r="B8095" s="4"/>
      <c r="C8095" s="11"/>
      <c r="D8095" s="11"/>
    </row>
    <row r="8096" spans="1:4">
      <c r="A8096" s="11"/>
      <c r="B8096" s="4"/>
      <c r="C8096" s="11"/>
      <c r="D8096" s="11"/>
    </row>
    <row r="8097" spans="1:4">
      <c r="A8097" s="11"/>
      <c r="B8097" s="4"/>
      <c r="C8097" s="11"/>
      <c r="D8097" s="11"/>
    </row>
    <row r="8098" spans="1:4">
      <c r="A8098" s="11"/>
      <c r="B8098" s="4"/>
      <c r="C8098" s="11"/>
      <c r="D8098" s="11"/>
    </row>
    <row r="8099" spans="1:4">
      <c r="A8099" s="11"/>
      <c r="B8099" s="4"/>
      <c r="C8099" s="11"/>
      <c r="D8099" s="11"/>
    </row>
    <row r="8100" spans="1:4">
      <c r="A8100" s="11"/>
      <c r="B8100" s="4"/>
      <c r="C8100" s="11"/>
      <c r="D8100" s="11"/>
    </row>
    <row r="8101" spans="1:4">
      <c r="A8101" s="11"/>
      <c r="B8101" s="4"/>
      <c r="C8101" s="11"/>
      <c r="D8101" s="11"/>
    </row>
    <row r="8102" spans="1:4">
      <c r="A8102" s="11"/>
      <c r="B8102" s="4"/>
      <c r="C8102" s="11"/>
      <c r="D8102" s="11"/>
    </row>
    <row r="8103" spans="1:4">
      <c r="A8103" s="11"/>
      <c r="B8103" s="4"/>
      <c r="C8103" s="11"/>
      <c r="D8103" s="11"/>
    </row>
    <row r="8104" spans="1:4">
      <c r="A8104" s="11"/>
      <c r="B8104" s="4"/>
      <c r="C8104" s="11"/>
      <c r="D8104" s="11"/>
    </row>
    <row r="8105" spans="1:4">
      <c r="A8105" s="11"/>
      <c r="B8105" s="4"/>
      <c r="C8105" s="11"/>
      <c r="D8105" s="11"/>
    </row>
    <row r="8106" spans="1:4">
      <c r="A8106" s="11"/>
      <c r="B8106" s="4"/>
      <c r="C8106" s="11"/>
      <c r="D8106" s="11"/>
    </row>
    <row r="8107" spans="1:4">
      <c r="A8107" s="11"/>
      <c r="B8107" s="4"/>
      <c r="C8107" s="11"/>
      <c r="D8107" s="11"/>
    </row>
    <row r="8108" spans="1:4">
      <c r="A8108" s="11"/>
      <c r="B8108" s="4"/>
      <c r="C8108" s="11"/>
      <c r="D8108" s="11"/>
    </row>
    <row r="8109" spans="1:4">
      <c r="A8109" s="11"/>
      <c r="B8109" s="4"/>
      <c r="C8109" s="11"/>
      <c r="D8109" s="11"/>
    </row>
    <row r="8110" spans="1:4">
      <c r="A8110" s="11"/>
      <c r="B8110" s="4"/>
      <c r="C8110" s="11"/>
      <c r="D8110" s="11"/>
    </row>
    <row r="8111" spans="1:4">
      <c r="A8111" s="11"/>
      <c r="B8111" s="4"/>
      <c r="C8111" s="11"/>
      <c r="D8111" s="11"/>
    </row>
    <row r="8112" spans="1:4">
      <c r="A8112" s="11"/>
      <c r="B8112" s="4"/>
      <c r="C8112" s="11"/>
      <c r="D8112" s="11"/>
    </row>
    <row r="8113" spans="1:4">
      <c r="A8113" s="11"/>
      <c r="B8113" s="4"/>
      <c r="C8113" s="11"/>
      <c r="D8113" s="11"/>
    </row>
    <row r="8114" spans="1:4">
      <c r="A8114" s="11"/>
      <c r="B8114" s="4"/>
      <c r="C8114" s="11"/>
      <c r="D8114" s="11"/>
    </row>
    <row r="8115" spans="1:4">
      <c r="A8115" s="11"/>
      <c r="B8115" s="4"/>
      <c r="C8115" s="11"/>
      <c r="D8115" s="11"/>
    </row>
    <row r="8116" spans="1:4">
      <c r="A8116" s="11"/>
      <c r="B8116" s="4"/>
      <c r="C8116" s="11"/>
      <c r="D8116" s="11"/>
    </row>
    <row r="8117" spans="1:4">
      <c r="A8117" s="11"/>
      <c r="B8117" s="4"/>
      <c r="C8117" s="11"/>
      <c r="D8117" s="11"/>
    </row>
    <row r="8118" spans="1:4">
      <c r="A8118" s="11"/>
      <c r="B8118" s="4"/>
      <c r="C8118" s="11"/>
      <c r="D8118" s="11"/>
    </row>
    <row r="8119" spans="1:4">
      <c r="A8119" s="11"/>
      <c r="B8119" s="4"/>
      <c r="C8119" s="11"/>
      <c r="D8119" s="11"/>
    </row>
    <row r="8120" spans="1:4">
      <c r="A8120" s="11"/>
      <c r="B8120" s="4"/>
      <c r="C8120" s="11"/>
      <c r="D8120" s="11"/>
    </row>
    <row r="8121" spans="1:4">
      <c r="A8121" s="11"/>
      <c r="B8121" s="4"/>
      <c r="C8121" s="11"/>
      <c r="D8121" s="11"/>
    </row>
    <row r="8122" spans="1:4">
      <c r="A8122" s="11"/>
      <c r="B8122" s="4"/>
      <c r="C8122" s="11"/>
      <c r="D8122" s="11"/>
    </row>
    <row r="8123" spans="1:4">
      <c r="A8123" s="11"/>
      <c r="B8123" s="4"/>
      <c r="C8123" s="11"/>
      <c r="D8123" s="11"/>
    </row>
    <row r="8124" spans="1:4">
      <c r="A8124" s="11"/>
      <c r="B8124" s="4"/>
      <c r="C8124" s="11"/>
      <c r="D8124" s="11"/>
    </row>
    <row r="8125" spans="1:4">
      <c r="A8125" s="11"/>
      <c r="B8125" s="4"/>
      <c r="C8125" s="11"/>
      <c r="D8125" s="11"/>
    </row>
    <row r="8126" spans="1:4">
      <c r="A8126" s="11"/>
      <c r="B8126" s="4"/>
      <c r="C8126" s="11"/>
      <c r="D8126" s="11"/>
    </row>
    <row r="8127" spans="1:4">
      <c r="A8127" s="11"/>
      <c r="B8127" s="4"/>
      <c r="C8127" s="11"/>
      <c r="D8127" s="11"/>
    </row>
    <row r="8128" spans="1:4">
      <c r="A8128" s="11"/>
      <c r="B8128" s="4"/>
      <c r="C8128" s="11"/>
      <c r="D8128" s="11"/>
    </row>
    <row r="8129" spans="1:4">
      <c r="A8129" s="11"/>
      <c r="B8129" s="4"/>
      <c r="C8129" s="11"/>
      <c r="D8129" s="11"/>
    </row>
    <row r="8130" spans="1:4">
      <c r="A8130" s="11"/>
      <c r="B8130" s="4"/>
      <c r="C8130" s="11"/>
      <c r="D8130" s="11"/>
    </row>
    <row r="8131" spans="1:4">
      <c r="A8131" s="11"/>
      <c r="B8131" s="4"/>
      <c r="C8131" s="11"/>
      <c r="D8131" s="11"/>
    </row>
    <row r="8132" spans="1:4">
      <c r="A8132" s="11"/>
      <c r="B8132" s="4"/>
      <c r="C8132" s="11"/>
      <c r="D8132" s="11"/>
    </row>
    <row r="8133" spans="1:4">
      <c r="A8133" s="11"/>
      <c r="B8133" s="4"/>
      <c r="C8133" s="11"/>
      <c r="D8133" s="11"/>
    </row>
    <row r="8134" spans="1:4">
      <c r="A8134" s="11"/>
      <c r="B8134" s="4"/>
      <c r="C8134" s="11"/>
      <c r="D8134" s="11"/>
    </row>
    <row r="8135" spans="1:4">
      <c r="A8135" s="11"/>
      <c r="B8135" s="4"/>
      <c r="C8135" s="11"/>
      <c r="D8135" s="11"/>
    </row>
    <row r="8136" spans="1:4">
      <c r="A8136" s="11"/>
      <c r="B8136" s="4"/>
      <c r="C8136" s="11"/>
      <c r="D8136" s="11"/>
    </row>
    <row r="8137" spans="1:4">
      <c r="A8137" s="11"/>
      <c r="B8137" s="4"/>
      <c r="C8137" s="11"/>
      <c r="D8137" s="11"/>
    </row>
    <row r="8138" spans="1:4">
      <c r="A8138" s="11"/>
      <c r="B8138" s="4"/>
      <c r="C8138" s="11"/>
      <c r="D8138" s="11"/>
    </row>
    <row r="8139" spans="1:4">
      <c r="A8139" s="11"/>
      <c r="B8139" s="4"/>
      <c r="C8139" s="11"/>
      <c r="D8139" s="11"/>
    </row>
    <row r="8140" spans="1:4">
      <c r="A8140" s="11"/>
      <c r="B8140" s="4"/>
      <c r="C8140" s="11"/>
      <c r="D8140" s="11"/>
    </row>
    <row r="8141" spans="1:4">
      <c r="A8141" s="11"/>
      <c r="B8141" s="4"/>
      <c r="C8141" s="11"/>
      <c r="D8141" s="11"/>
    </row>
    <row r="8142" spans="1:4">
      <c r="A8142" s="11"/>
      <c r="B8142" s="4"/>
      <c r="C8142" s="11"/>
      <c r="D8142" s="11"/>
    </row>
    <row r="8143" spans="1:4">
      <c r="A8143" s="11"/>
      <c r="B8143" s="4"/>
      <c r="C8143" s="11"/>
      <c r="D8143" s="11"/>
    </row>
    <row r="8144" spans="1:4">
      <c r="A8144" s="11"/>
      <c r="B8144" s="4"/>
      <c r="C8144" s="11"/>
      <c r="D8144" s="11"/>
    </row>
    <row r="8145" spans="1:4">
      <c r="A8145" s="11"/>
      <c r="B8145" s="4"/>
      <c r="C8145" s="11"/>
      <c r="D8145" s="11"/>
    </row>
    <row r="8146" spans="1:4">
      <c r="A8146" s="11"/>
      <c r="B8146" s="4"/>
      <c r="C8146" s="11"/>
      <c r="D8146" s="11"/>
    </row>
    <row r="8147" spans="1:4">
      <c r="A8147" s="11"/>
      <c r="B8147" s="4"/>
      <c r="C8147" s="11"/>
      <c r="D8147" s="11"/>
    </row>
    <row r="8148" spans="1:4">
      <c r="A8148" s="11"/>
      <c r="B8148" s="4"/>
      <c r="C8148" s="11"/>
      <c r="D8148" s="11"/>
    </row>
    <row r="8149" spans="1:4">
      <c r="A8149" s="11"/>
      <c r="B8149" s="4"/>
      <c r="C8149" s="11"/>
      <c r="D8149" s="11"/>
    </row>
    <row r="8150" spans="1:4">
      <c r="A8150" s="11"/>
      <c r="B8150" s="4"/>
      <c r="C8150" s="11"/>
      <c r="D8150" s="11"/>
    </row>
    <row r="8151" spans="1:4">
      <c r="A8151" s="11"/>
      <c r="B8151" s="4"/>
      <c r="C8151" s="11"/>
      <c r="D8151" s="11"/>
    </row>
    <row r="8152" spans="1:4">
      <c r="A8152" s="11"/>
      <c r="B8152" s="4"/>
      <c r="C8152" s="11"/>
      <c r="D8152" s="11"/>
    </row>
    <row r="8153" spans="1:4">
      <c r="A8153" s="11"/>
      <c r="B8153" s="4"/>
      <c r="C8153" s="11"/>
      <c r="D8153" s="11"/>
    </row>
    <row r="8154" spans="1:4">
      <c r="A8154" s="11"/>
      <c r="B8154" s="4"/>
      <c r="C8154" s="11"/>
      <c r="D8154" s="11"/>
    </row>
    <row r="8155" spans="1:4">
      <c r="A8155" s="11"/>
      <c r="B8155" s="4"/>
      <c r="C8155" s="11"/>
      <c r="D8155" s="11"/>
    </row>
    <row r="8156" spans="1:4">
      <c r="A8156" s="11"/>
      <c r="B8156" s="4"/>
      <c r="C8156" s="11"/>
      <c r="D8156" s="11"/>
    </row>
    <row r="8157" spans="1:4">
      <c r="A8157" s="11"/>
      <c r="B8157" s="4"/>
      <c r="C8157" s="11"/>
      <c r="D8157" s="11"/>
    </row>
    <row r="8158" spans="1:4">
      <c r="A8158" s="11"/>
      <c r="B8158" s="4"/>
      <c r="C8158" s="11"/>
      <c r="D8158" s="11"/>
    </row>
    <row r="8159" spans="1:4">
      <c r="A8159" s="11"/>
      <c r="B8159" s="4"/>
      <c r="C8159" s="11"/>
      <c r="D8159" s="11"/>
    </row>
    <row r="8160" spans="1:4">
      <c r="A8160" s="11"/>
      <c r="B8160" s="4"/>
      <c r="C8160" s="11"/>
      <c r="D8160" s="11"/>
    </row>
    <row r="8161" spans="1:4">
      <c r="A8161" s="11"/>
      <c r="B8161" s="4"/>
      <c r="C8161" s="11"/>
      <c r="D8161" s="11"/>
    </row>
    <row r="8162" spans="1:4">
      <c r="A8162" s="11"/>
      <c r="B8162" s="4"/>
      <c r="C8162" s="11"/>
      <c r="D8162" s="11"/>
    </row>
    <row r="8163" spans="1:4">
      <c r="A8163" s="11"/>
      <c r="B8163" s="4"/>
      <c r="C8163" s="11"/>
      <c r="D8163" s="11"/>
    </row>
    <row r="8164" spans="1:4">
      <c r="A8164" s="11"/>
      <c r="B8164" s="4"/>
      <c r="C8164" s="11"/>
      <c r="D8164" s="11"/>
    </row>
    <row r="8165" spans="1:4">
      <c r="A8165" s="11"/>
      <c r="B8165" s="4"/>
      <c r="C8165" s="11"/>
      <c r="D8165" s="11"/>
    </row>
    <row r="8166" spans="1:4">
      <c r="A8166" s="11"/>
      <c r="B8166" s="4"/>
      <c r="C8166" s="11"/>
      <c r="D8166" s="11"/>
    </row>
    <row r="8167" spans="1:4">
      <c r="A8167" s="11"/>
      <c r="B8167" s="4"/>
      <c r="C8167" s="11"/>
      <c r="D8167" s="11"/>
    </row>
    <row r="8168" spans="1:4">
      <c r="A8168" s="11"/>
      <c r="B8168" s="4"/>
      <c r="C8168" s="11"/>
      <c r="D8168" s="11"/>
    </row>
    <row r="8169" spans="1:4">
      <c r="A8169" s="11"/>
      <c r="B8169" s="4"/>
      <c r="C8169" s="11"/>
      <c r="D8169" s="11"/>
    </row>
    <row r="8170" spans="1:4">
      <c r="A8170" s="11"/>
      <c r="B8170" s="4"/>
      <c r="C8170" s="11"/>
      <c r="D8170" s="11"/>
    </row>
    <row r="8171" spans="1:4">
      <c r="A8171" s="11"/>
      <c r="B8171" s="4"/>
      <c r="C8171" s="11"/>
      <c r="D8171" s="11"/>
    </row>
    <row r="8172" spans="1:4">
      <c r="A8172" s="11"/>
      <c r="B8172" s="4"/>
      <c r="C8172" s="11"/>
      <c r="D8172" s="11"/>
    </row>
    <row r="8173" spans="1:4">
      <c r="A8173" s="11"/>
      <c r="B8173" s="4"/>
      <c r="C8173" s="11"/>
      <c r="D8173" s="11"/>
    </row>
    <row r="8174" spans="1:4">
      <c r="A8174" s="11"/>
      <c r="B8174" s="4"/>
      <c r="C8174" s="11"/>
      <c r="D8174" s="11"/>
    </row>
    <row r="8175" spans="1:4">
      <c r="A8175" s="11"/>
      <c r="B8175" s="4"/>
      <c r="C8175" s="11"/>
      <c r="D8175" s="11"/>
    </row>
    <row r="8176" spans="1:4">
      <c r="A8176" s="11"/>
      <c r="B8176" s="4"/>
      <c r="C8176" s="11"/>
      <c r="D8176" s="11"/>
    </row>
    <row r="8177" spans="1:4">
      <c r="A8177" s="11"/>
      <c r="B8177" s="4"/>
      <c r="C8177" s="11"/>
      <c r="D8177" s="11"/>
    </row>
    <row r="8178" spans="1:4">
      <c r="A8178" s="11"/>
      <c r="B8178" s="4"/>
      <c r="C8178" s="11"/>
      <c r="D8178" s="11"/>
    </row>
    <row r="8179" spans="1:4">
      <c r="A8179" s="11"/>
      <c r="B8179" s="4"/>
      <c r="C8179" s="11"/>
      <c r="D8179" s="11"/>
    </row>
    <row r="8180" spans="1:4">
      <c r="A8180" s="11"/>
      <c r="B8180" s="4"/>
      <c r="C8180" s="11"/>
      <c r="D8180" s="11"/>
    </row>
    <row r="8181" spans="1:4">
      <c r="A8181" s="11"/>
      <c r="B8181" s="4"/>
      <c r="C8181" s="11"/>
      <c r="D8181" s="11"/>
    </row>
    <row r="8182" spans="1:4">
      <c r="A8182" s="11"/>
      <c r="B8182" s="4"/>
      <c r="C8182" s="11"/>
      <c r="D8182" s="11"/>
    </row>
    <row r="8183" spans="1:4">
      <c r="A8183" s="11"/>
      <c r="B8183" s="4"/>
      <c r="C8183" s="11"/>
      <c r="D8183" s="11"/>
    </row>
    <row r="8184" spans="1:4">
      <c r="A8184" s="11"/>
      <c r="B8184" s="4"/>
      <c r="C8184" s="11"/>
      <c r="D8184" s="11"/>
    </row>
    <row r="8185" spans="1:4">
      <c r="A8185" s="11"/>
      <c r="B8185" s="4"/>
      <c r="C8185" s="11"/>
      <c r="D8185" s="11"/>
    </row>
    <row r="8186" spans="1:4">
      <c r="A8186" s="11"/>
      <c r="B8186" s="4"/>
      <c r="C8186" s="11"/>
      <c r="D8186" s="11"/>
    </row>
    <row r="8187" spans="1:4">
      <c r="A8187" s="11"/>
      <c r="B8187" s="4"/>
      <c r="C8187" s="11"/>
      <c r="D8187" s="11"/>
    </row>
    <row r="8188" spans="1:4">
      <c r="A8188" s="11"/>
      <c r="B8188" s="4"/>
      <c r="C8188" s="11"/>
      <c r="D8188" s="11"/>
    </row>
    <row r="8189" spans="1:4">
      <c r="A8189" s="11"/>
      <c r="B8189" s="4"/>
      <c r="C8189" s="11"/>
      <c r="D8189" s="11"/>
    </row>
    <row r="8190" spans="1:4">
      <c r="A8190" s="11"/>
      <c r="B8190" s="4"/>
      <c r="C8190" s="11"/>
      <c r="D8190" s="11"/>
    </row>
    <row r="8191" spans="1:4">
      <c r="A8191" s="11"/>
      <c r="B8191" s="4"/>
      <c r="C8191" s="11"/>
      <c r="D8191" s="11"/>
    </row>
    <row r="8192" spans="1:4">
      <c r="A8192" s="11"/>
      <c r="B8192" s="4"/>
      <c r="C8192" s="11"/>
      <c r="D8192" s="11"/>
    </row>
    <row r="8193" spans="1:4">
      <c r="A8193" s="11"/>
      <c r="B8193" s="4"/>
      <c r="C8193" s="11"/>
      <c r="D8193" s="11"/>
    </row>
    <row r="8194" spans="1:4">
      <c r="A8194" s="11"/>
      <c r="B8194" s="4"/>
      <c r="C8194" s="11"/>
      <c r="D8194" s="11"/>
    </row>
    <row r="8195" spans="1:4">
      <c r="A8195" s="11"/>
      <c r="B8195" s="4"/>
      <c r="C8195" s="11"/>
      <c r="D8195" s="11"/>
    </row>
    <row r="8196" spans="1:4">
      <c r="A8196" s="11"/>
      <c r="B8196" s="4"/>
      <c r="C8196" s="11"/>
      <c r="D8196" s="11"/>
    </row>
    <row r="8197" spans="1:4">
      <c r="A8197" s="11"/>
      <c r="B8197" s="4"/>
      <c r="C8197" s="11"/>
      <c r="D8197" s="11"/>
    </row>
    <row r="8198" spans="1:4">
      <c r="A8198" s="11"/>
      <c r="B8198" s="4"/>
      <c r="C8198" s="11"/>
      <c r="D8198" s="11"/>
    </row>
    <row r="8199" spans="1:4">
      <c r="A8199" s="11"/>
      <c r="B8199" s="4"/>
      <c r="C8199" s="11"/>
      <c r="D8199" s="11"/>
    </row>
    <row r="8200" spans="1:4">
      <c r="A8200" s="11"/>
      <c r="B8200" s="4"/>
      <c r="C8200" s="11"/>
      <c r="D8200" s="11"/>
    </row>
    <row r="8201" spans="1:4">
      <c r="A8201" s="11"/>
      <c r="B8201" s="4"/>
      <c r="C8201" s="11"/>
      <c r="D8201" s="11"/>
    </row>
    <row r="8202" spans="1:4">
      <c r="A8202" s="11"/>
      <c r="B8202" s="4"/>
      <c r="C8202" s="11"/>
      <c r="D8202" s="11"/>
    </row>
    <row r="8203" spans="1:4">
      <c r="A8203" s="11"/>
      <c r="B8203" s="4"/>
      <c r="C8203" s="11"/>
      <c r="D8203" s="11"/>
    </row>
    <row r="8204" spans="1:4">
      <c r="A8204" s="11"/>
      <c r="B8204" s="4"/>
      <c r="C8204" s="11"/>
      <c r="D8204" s="11"/>
    </row>
    <row r="8205" spans="1:4">
      <c r="A8205" s="11"/>
      <c r="B8205" s="4"/>
      <c r="C8205" s="11"/>
      <c r="D8205" s="11"/>
    </row>
    <row r="8206" spans="1:4">
      <c r="A8206" s="11"/>
      <c r="B8206" s="4"/>
      <c r="C8206" s="11"/>
      <c r="D8206" s="11"/>
    </row>
    <row r="8207" spans="1:4">
      <c r="A8207" s="11"/>
      <c r="B8207" s="4"/>
      <c r="C8207" s="11"/>
      <c r="D8207" s="11"/>
    </row>
    <row r="8208" spans="1:4">
      <c r="A8208" s="11"/>
      <c r="B8208" s="4"/>
      <c r="C8208" s="11"/>
      <c r="D8208" s="11"/>
    </row>
    <row r="8209" spans="1:4">
      <c r="A8209" s="11"/>
      <c r="B8209" s="4"/>
      <c r="C8209" s="11"/>
      <c r="D8209" s="11"/>
    </row>
    <row r="8210" spans="1:4">
      <c r="A8210" s="11"/>
      <c r="B8210" s="4"/>
      <c r="C8210" s="11"/>
      <c r="D8210" s="11"/>
    </row>
    <row r="8211" spans="1:4">
      <c r="A8211" s="11"/>
      <c r="B8211" s="4"/>
      <c r="C8211" s="11"/>
      <c r="D8211" s="11"/>
    </row>
    <row r="8212" spans="1:4">
      <c r="A8212" s="11"/>
      <c r="B8212" s="4"/>
      <c r="C8212" s="11"/>
      <c r="D8212" s="11"/>
    </row>
    <row r="8213" spans="1:4">
      <c r="A8213" s="11"/>
      <c r="B8213" s="4"/>
      <c r="C8213" s="11"/>
      <c r="D8213" s="11"/>
    </row>
    <row r="8214" spans="1:4">
      <c r="A8214" s="11"/>
      <c r="B8214" s="4"/>
      <c r="C8214" s="11"/>
      <c r="D8214" s="11"/>
    </row>
    <row r="8215" spans="1:4">
      <c r="A8215" s="11"/>
      <c r="B8215" s="4"/>
      <c r="C8215" s="11"/>
      <c r="D8215" s="11"/>
    </row>
    <row r="8216" spans="1:4">
      <c r="A8216" s="11"/>
      <c r="B8216" s="4"/>
      <c r="C8216" s="11"/>
      <c r="D8216" s="11"/>
    </row>
    <row r="8217" spans="1:4">
      <c r="A8217" s="11"/>
      <c r="B8217" s="4"/>
      <c r="C8217" s="11"/>
      <c r="D8217" s="11"/>
    </row>
    <row r="8218" spans="1:4">
      <c r="A8218" s="11"/>
      <c r="B8218" s="4"/>
      <c r="C8218" s="11"/>
      <c r="D8218" s="11"/>
    </row>
    <row r="8219" spans="1:4">
      <c r="A8219" s="11"/>
      <c r="B8219" s="4"/>
      <c r="C8219" s="11"/>
      <c r="D8219" s="11"/>
    </row>
    <row r="8220" spans="1:4">
      <c r="A8220" s="11"/>
      <c r="B8220" s="4"/>
      <c r="C8220" s="11"/>
      <c r="D8220" s="11"/>
    </row>
    <row r="8221" spans="1:4">
      <c r="A8221" s="11"/>
      <c r="B8221" s="4"/>
      <c r="C8221" s="11"/>
      <c r="D8221" s="11"/>
    </row>
    <row r="8222" spans="1:4">
      <c r="A8222" s="11"/>
      <c r="B8222" s="4"/>
      <c r="C8222" s="11"/>
      <c r="D8222" s="11"/>
    </row>
    <row r="8223" spans="1:4">
      <c r="A8223" s="11"/>
      <c r="B8223" s="4"/>
      <c r="C8223" s="11"/>
      <c r="D8223" s="11"/>
    </row>
    <row r="8224" spans="1:4">
      <c r="A8224" s="11"/>
      <c r="B8224" s="4"/>
      <c r="C8224" s="11"/>
      <c r="D8224" s="11"/>
    </row>
    <row r="8225" spans="1:4">
      <c r="A8225" s="11"/>
      <c r="B8225" s="4"/>
      <c r="C8225" s="11"/>
      <c r="D8225" s="11"/>
    </row>
    <row r="8226" spans="1:4">
      <c r="A8226" s="11"/>
      <c r="B8226" s="4"/>
      <c r="C8226" s="11"/>
      <c r="D8226" s="11"/>
    </row>
    <row r="8227" spans="1:4">
      <c r="A8227" s="11"/>
      <c r="B8227" s="4"/>
      <c r="C8227" s="11"/>
      <c r="D8227" s="11"/>
    </row>
    <row r="8228" spans="1:4">
      <c r="A8228" s="11"/>
      <c r="B8228" s="4"/>
      <c r="C8228" s="11"/>
      <c r="D8228" s="11"/>
    </row>
    <row r="8229" spans="1:4">
      <c r="A8229" s="11"/>
      <c r="B8229" s="4"/>
      <c r="C8229" s="11"/>
      <c r="D8229" s="11"/>
    </row>
    <row r="8230" spans="1:4">
      <c r="A8230" s="11"/>
      <c r="B8230" s="4"/>
      <c r="C8230" s="11"/>
      <c r="D8230" s="11"/>
    </row>
    <row r="8231" spans="1:4">
      <c r="A8231" s="11"/>
      <c r="B8231" s="4"/>
      <c r="C8231" s="11"/>
      <c r="D8231" s="11"/>
    </row>
    <row r="8232" spans="1:4">
      <c r="A8232" s="11"/>
      <c r="B8232" s="4"/>
      <c r="C8232" s="11"/>
      <c r="D8232" s="11"/>
    </row>
    <row r="8233" spans="1:4">
      <c r="A8233" s="11"/>
      <c r="B8233" s="4"/>
      <c r="C8233" s="11"/>
      <c r="D8233" s="11"/>
    </row>
    <row r="8234" spans="1:4">
      <c r="A8234" s="11"/>
      <c r="B8234" s="4"/>
      <c r="C8234" s="11"/>
      <c r="D8234" s="11"/>
    </row>
    <row r="8235" spans="1:4">
      <c r="A8235" s="11"/>
      <c r="B8235" s="4"/>
      <c r="C8235" s="11"/>
      <c r="D8235" s="11"/>
    </row>
    <row r="8236" spans="1:4">
      <c r="A8236" s="11"/>
      <c r="B8236" s="4"/>
      <c r="C8236" s="11"/>
      <c r="D8236" s="11"/>
    </row>
    <row r="8237" spans="1:4">
      <c r="A8237" s="11"/>
      <c r="B8237" s="4"/>
      <c r="C8237" s="11"/>
      <c r="D8237" s="11"/>
    </row>
    <row r="8238" spans="1:4">
      <c r="A8238" s="11"/>
      <c r="B8238" s="4"/>
      <c r="C8238" s="11"/>
      <c r="D8238" s="11"/>
    </row>
    <row r="8239" spans="1:4">
      <c r="A8239" s="11"/>
      <c r="B8239" s="4"/>
      <c r="C8239" s="11"/>
      <c r="D8239" s="11"/>
    </row>
    <row r="8240" spans="1:4">
      <c r="A8240" s="11"/>
      <c r="B8240" s="4"/>
      <c r="C8240" s="11"/>
      <c r="D8240" s="11"/>
    </row>
    <row r="8241" spans="1:4">
      <c r="A8241" s="11"/>
      <c r="B8241" s="4"/>
      <c r="C8241" s="11"/>
      <c r="D8241" s="11"/>
    </row>
    <row r="8242" spans="1:4">
      <c r="A8242" s="11"/>
      <c r="B8242" s="4"/>
      <c r="C8242" s="11"/>
      <c r="D8242" s="11"/>
    </row>
    <row r="8243" spans="1:4">
      <c r="A8243" s="11"/>
      <c r="B8243" s="4"/>
      <c r="C8243" s="11"/>
      <c r="D8243" s="11"/>
    </row>
    <row r="8244" spans="1:4">
      <c r="A8244" s="11"/>
      <c r="B8244" s="4"/>
      <c r="C8244" s="11"/>
      <c r="D8244" s="11"/>
    </row>
    <row r="8245" spans="1:4">
      <c r="A8245" s="11"/>
      <c r="B8245" s="4"/>
      <c r="C8245" s="11"/>
      <c r="D8245" s="11"/>
    </row>
    <row r="8246" spans="1:4">
      <c r="A8246" s="11"/>
      <c r="B8246" s="4"/>
      <c r="C8246" s="11"/>
      <c r="D8246" s="11"/>
    </row>
    <row r="8247" spans="1:4">
      <c r="A8247" s="11"/>
      <c r="B8247" s="4"/>
      <c r="C8247" s="11"/>
      <c r="D8247" s="11"/>
    </row>
    <row r="8248" spans="1:4">
      <c r="A8248" s="11"/>
      <c r="B8248" s="4"/>
      <c r="C8248" s="11"/>
      <c r="D8248" s="11"/>
    </row>
    <row r="8249" spans="1:4">
      <c r="A8249" s="11"/>
      <c r="B8249" s="4"/>
      <c r="C8249" s="11"/>
      <c r="D8249" s="11"/>
    </row>
    <row r="8250" spans="1:4">
      <c r="A8250" s="11"/>
      <c r="B8250" s="4"/>
      <c r="C8250" s="11"/>
      <c r="D8250" s="11"/>
    </row>
    <row r="8251" spans="1:4">
      <c r="A8251" s="11"/>
      <c r="B8251" s="4"/>
      <c r="C8251" s="11"/>
      <c r="D8251" s="11"/>
    </row>
    <row r="8252" spans="1:4">
      <c r="A8252" s="11"/>
      <c r="B8252" s="4"/>
      <c r="C8252" s="11"/>
      <c r="D8252" s="11"/>
    </row>
    <row r="8253" spans="1:4">
      <c r="A8253" s="11"/>
      <c r="B8253" s="4"/>
      <c r="C8253" s="11"/>
      <c r="D8253" s="11"/>
    </row>
    <row r="8254" spans="1:4">
      <c r="A8254" s="11"/>
      <c r="B8254" s="4"/>
      <c r="C8254" s="11"/>
      <c r="D8254" s="11"/>
    </row>
    <row r="8255" spans="1:4">
      <c r="A8255" s="11"/>
      <c r="B8255" s="4"/>
      <c r="C8255" s="11"/>
      <c r="D8255" s="11"/>
    </row>
    <row r="8256" spans="1:4">
      <c r="A8256" s="11"/>
      <c r="B8256" s="4"/>
      <c r="C8256" s="11"/>
      <c r="D8256" s="11"/>
    </row>
    <row r="8257" spans="1:4">
      <c r="A8257" s="11"/>
      <c r="B8257" s="4"/>
      <c r="C8257" s="11"/>
      <c r="D8257" s="11"/>
    </row>
    <row r="8258" spans="1:4">
      <c r="A8258" s="11"/>
      <c r="B8258" s="4"/>
      <c r="C8258" s="11"/>
      <c r="D8258" s="11"/>
    </row>
    <row r="8259" spans="1:4">
      <c r="A8259" s="11"/>
      <c r="B8259" s="4"/>
      <c r="C8259" s="11"/>
      <c r="D8259" s="11"/>
    </row>
    <row r="8260" spans="1:4">
      <c r="A8260" s="11"/>
      <c r="B8260" s="4"/>
      <c r="C8260" s="11"/>
      <c r="D8260" s="11"/>
    </row>
    <row r="8261" spans="1:4">
      <c r="A8261" s="11"/>
      <c r="B8261" s="4"/>
      <c r="C8261" s="11"/>
      <c r="D8261" s="11"/>
    </row>
    <row r="8262" spans="1:4">
      <c r="A8262" s="11"/>
      <c r="B8262" s="4"/>
      <c r="C8262" s="11"/>
      <c r="D8262" s="11"/>
    </row>
    <row r="8263" spans="1:4">
      <c r="A8263" s="11"/>
      <c r="B8263" s="4"/>
      <c r="C8263" s="11"/>
      <c r="D8263" s="11"/>
    </row>
    <row r="8264" spans="1:4">
      <c r="A8264" s="11"/>
      <c r="B8264" s="4"/>
      <c r="C8264" s="11"/>
      <c r="D8264" s="11"/>
    </row>
    <row r="8265" spans="1:4">
      <c r="A8265" s="11"/>
      <c r="B8265" s="4"/>
      <c r="C8265" s="11"/>
      <c r="D8265" s="11"/>
    </row>
    <row r="8266" spans="1:4">
      <c r="A8266" s="11"/>
      <c r="B8266" s="4"/>
      <c r="C8266" s="11"/>
      <c r="D8266" s="11"/>
    </row>
    <row r="8267" spans="1:4">
      <c r="A8267" s="11"/>
      <c r="B8267" s="4"/>
      <c r="C8267" s="11"/>
      <c r="D8267" s="11"/>
    </row>
    <row r="8268" spans="1:4">
      <c r="A8268" s="11"/>
      <c r="B8268" s="4"/>
      <c r="C8268" s="11"/>
      <c r="D8268" s="11"/>
    </row>
    <row r="8269" spans="1:4">
      <c r="A8269" s="11"/>
      <c r="B8269" s="4"/>
      <c r="C8269" s="11"/>
      <c r="D8269" s="11"/>
    </row>
    <row r="8270" spans="1:4">
      <c r="A8270" s="11"/>
      <c r="B8270" s="4"/>
      <c r="C8270" s="11"/>
      <c r="D8270" s="11"/>
    </row>
    <row r="8271" spans="1:4">
      <c r="A8271" s="11"/>
      <c r="B8271" s="4"/>
      <c r="C8271" s="11"/>
      <c r="D8271" s="11"/>
    </row>
    <row r="8272" spans="1:4">
      <c r="A8272" s="11"/>
      <c r="B8272" s="4"/>
      <c r="C8272" s="11"/>
      <c r="D8272" s="11"/>
    </row>
    <row r="8273" spans="1:4">
      <c r="A8273" s="11"/>
      <c r="B8273" s="4"/>
      <c r="C8273" s="11"/>
      <c r="D8273" s="11"/>
    </row>
    <row r="8274" spans="1:4">
      <c r="A8274" s="11"/>
      <c r="B8274" s="4"/>
      <c r="C8274" s="11"/>
      <c r="D8274" s="11"/>
    </row>
    <row r="8275" spans="1:4">
      <c r="A8275" s="11"/>
      <c r="B8275" s="4"/>
      <c r="C8275" s="11"/>
      <c r="D8275" s="11"/>
    </row>
    <row r="8276" spans="1:4">
      <c r="A8276" s="11"/>
      <c r="B8276" s="4"/>
      <c r="C8276" s="11"/>
      <c r="D8276" s="11"/>
    </row>
    <row r="8277" spans="1:4">
      <c r="A8277" s="11"/>
      <c r="B8277" s="4"/>
      <c r="C8277" s="11"/>
      <c r="D8277" s="11"/>
    </row>
    <row r="8278" spans="1:4">
      <c r="A8278" s="11"/>
      <c r="B8278" s="4"/>
      <c r="C8278" s="11"/>
      <c r="D8278" s="11"/>
    </row>
    <row r="8279" spans="1:4">
      <c r="A8279" s="11"/>
      <c r="B8279" s="4"/>
      <c r="C8279" s="11"/>
      <c r="D8279" s="11"/>
    </row>
    <row r="8280" spans="1:4">
      <c r="A8280" s="11"/>
      <c r="B8280" s="4"/>
      <c r="C8280" s="11"/>
      <c r="D8280" s="11"/>
    </row>
    <row r="8281" spans="1:4">
      <c r="A8281" s="11"/>
      <c r="B8281" s="4"/>
      <c r="C8281" s="11"/>
      <c r="D8281" s="11"/>
    </row>
    <row r="8282" spans="1:4">
      <c r="A8282" s="11"/>
      <c r="B8282" s="4"/>
      <c r="C8282" s="11"/>
      <c r="D8282" s="11"/>
    </row>
    <row r="8283" spans="1:4">
      <c r="A8283" s="11"/>
      <c r="B8283" s="4"/>
      <c r="C8283" s="11"/>
      <c r="D8283" s="11"/>
    </row>
    <row r="8284" spans="1:4">
      <c r="A8284" s="11"/>
      <c r="B8284" s="4"/>
      <c r="C8284" s="11"/>
      <c r="D8284" s="11"/>
    </row>
    <row r="8285" spans="1:4">
      <c r="A8285" s="11"/>
      <c r="B8285" s="4"/>
      <c r="C8285" s="11"/>
      <c r="D8285" s="11"/>
    </row>
    <row r="8286" spans="1:4">
      <c r="A8286" s="11"/>
      <c r="B8286" s="4"/>
      <c r="C8286" s="11"/>
      <c r="D8286" s="11"/>
    </row>
    <row r="8287" spans="1:4">
      <c r="A8287" s="11"/>
      <c r="B8287" s="4"/>
      <c r="C8287" s="11"/>
      <c r="D8287" s="11"/>
    </row>
    <row r="8288" spans="1:4">
      <c r="A8288" s="11"/>
      <c r="B8288" s="4"/>
      <c r="C8288" s="11"/>
      <c r="D8288" s="11"/>
    </row>
    <row r="8289" spans="1:4">
      <c r="A8289" s="11"/>
      <c r="B8289" s="4"/>
      <c r="C8289" s="11"/>
      <c r="D8289" s="11"/>
    </row>
    <row r="8290" spans="1:4">
      <c r="A8290" s="11"/>
      <c r="B8290" s="4"/>
      <c r="C8290" s="11"/>
      <c r="D8290" s="11"/>
    </row>
    <row r="8291" spans="1:4">
      <c r="A8291" s="11"/>
      <c r="B8291" s="4"/>
      <c r="C8291" s="11"/>
      <c r="D8291" s="11"/>
    </row>
    <row r="8292" spans="1:4">
      <c r="A8292" s="11"/>
      <c r="B8292" s="4"/>
      <c r="C8292" s="11"/>
      <c r="D8292" s="11"/>
    </row>
    <row r="8293" spans="1:4">
      <c r="A8293" s="11"/>
      <c r="B8293" s="4"/>
      <c r="C8293" s="11"/>
      <c r="D8293" s="11"/>
    </row>
    <row r="8294" spans="1:4">
      <c r="A8294" s="11"/>
      <c r="B8294" s="4"/>
      <c r="C8294" s="11"/>
      <c r="D8294" s="11"/>
    </row>
    <row r="8295" spans="1:4">
      <c r="A8295" s="11"/>
      <c r="B8295" s="4"/>
      <c r="C8295" s="11"/>
      <c r="D8295" s="11"/>
    </row>
    <row r="8296" spans="1:4">
      <c r="A8296" s="11"/>
      <c r="B8296" s="4"/>
      <c r="C8296" s="11"/>
      <c r="D8296" s="11"/>
    </row>
    <row r="8297" spans="1:4">
      <c r="A8297" s="11"/>
      <c r="B8297" s="4"/>
      <c r="C8297" s="11"/>
      <c r="D8297" s="11"/>
    </row>
    <row r="8298" spans="1:4">
      <c r="A8298" s="11"/>
      <c r="B8298" s="4"/>
      <c r="C8298" s="11"/>
      <c r="D8298" s="11"/>
    </row>
    <row r="8299" spans="1:4">
      <c r="A8299" s="11"/>
      <c r="B8299" s="4"/>
      <c r="C8299" s="11"/>
      <c r="D8299" s="11"/>
    </row>
    <row r="8300" spans="1:4">
      <c r="A8300" s="11"/>
      <c r="B8300" s="4"/>
      <c r="C8300" s="11"/>
      <c r="D8300" s="11"/>
    </row>
    <row r="8301" spans="1:4">
      <c r="A8301" s="11"/>
      <c r="B8301" s="4"/>
      <c r="C8301" s="11"/>
      <c r="D8301" s="11"/>
    </row>
    <row r="8302" spans="1:4">
      <c r="A8302" s="11"/>
      <c r="B8302" s="4"/>
      <c r="C8302" s="11"/>
      <c r="D8302" s="11"/>
    </row>
    <row r="8303" spans="1:4">
      <c r="A8303" s="11"/>
      <c r="B8303" s="4"/>
      <c r="C8303" s="11"/>
      <c r="D8303" s="11"/>
    </row>
    <row r="8304" spans="1:4">
      <c r="A8304" s="11"/>
      <c r="B8304" s="4"/>
      <c r="C8304" s="11"/>
      <c r="D8304" s="11"/>
    </row>
    <row r="8305" spans="1:4">
      <c r="A8305" s="11"/>
      <c r="B8305" s="4"/>
      <c r="C8305" s="11"/>
      <c r="D8305" s="11"/>
    </row>
    <row r="8306" spans="1:4">
      <c r="A8306" s="11"/>
      <c r="B8306" s="4"/>
      <c r="C8306" s="11"/>
      <c r="D8306" s="11"/>
    </row>
    <row r="8307" spans="1:4">
      <c r="A8307" s="11"/>
      <c r="B8307" s="4"/>
      <c r="C8307" s="11"/>
      <c r="D8307" s="11"/>
    </row>
    <row r="8308" spans="1:4">
      <c r="A8308" s="11"/>
      <c r="B8308" s="4"/>
      <c r="C8308" s="11"/>
      <c r="D8308" s="11"/>
    </row>
    <row r="8309" spans="1:4">
      <c r="A8309" s="11"/>
      <c r="B8309" s="4"/>
      <c r="C8309" s="11"/>
      <c r="D8309" s="11"/>
    </row>
    <row r="8310" spans="1:4">
      <c r="A8310" s="11"/>
      <c r="B8310" s="4"/>
      <c r="C8310" s="11"/>
      <c r="D8310" s="11"/>
    </row>
    <row r="8311" spans="1:4">
      <c r="A8311" s="11"/>
      <c r="B8311" s="4"/>
      <c r="C8311" s="11"/>
      <c r="D8311" s="11"/>
    </row>
    <row r="8312" spans="1:4">
      <c r="A8312" s="11"/>
      <c r="B8312" s="4"/>
      <c r="C8312" s="11"/>
      <c r="D8312" s="11"/>
    </row>
    <row r="8313" spans="1:4">
      <c r="A8313" s="11"/>
      <c r="B8313" s="4"/>
      <c r="C8313" s="11"/>
      <c r="D8313" s="11"/>
    </row>
    <row r="8314" spans="1:4">
      <c r="A8314" s="11"/>
      <c r="B8314" s="4"/>
      <c r="C8314" s="11"/>
      <c r="D8314" s="11"/>
    </row>
    <row r="8315" spans="1:4">
      <c r="A8315" s="11"/>
      <c r="B8315" s="4"/>
      <c r="C8315" s="11"/>
      <c r="D8315" s="11"/>
    </row>
    <row r="8316" spans="1:4">
      <c r="A8316" s="11"/>
      <c r="B8316" s="4"/>
      <c r="C8316" s="11"/>
      <c r="D8316" s="11"/>
    </row>
    <row r="8317" spans="1:4">
      <c r="A8317" s="11"/>
      <c r="B8317" s="4"/>
      <c r="C8317" s="11"/>
      <c r="D8317" s="11"/>
    </row>
    <row r="8318" spans="1:4">
      <c r="A8318" s="11"/>
      <c r="B8318" s="4"/>
      <c r="C8318" s="11"/>
      <c r="D8318" s="11"/>
    </row>
    <row r="8319" spans="1:4">
      <c r="A8319" s="11"/>
      <c r="B8319" s="4"/>
      <c r="C8319" s="11"/>
      <c r="D8319" s="11"/>
    </row>
    <row r="8320" spans="1:4">
      <c r="A8320" s="11"/>
      <c r="B8320" s="4"/>
      <c r="C8320" s="11"/>
      <c r="D8320" s="11"/>
    </row>
    <row r="8321" spans="1:4">
      <c r="A8321" s="11"/>
      <c r="B8321" s="4"/>
      <c r="C8321" s="11"/>
      <c r="D8321" s="11"/>
    </row>
    <row r="8322" spans="1:4">
      <c r="A8322" s="11"/>
      <c r="B8322" s="4"/>
      <c r="C8322" s="11"/>
      <c r="D8322" s="11"/>
    </row>
    <row r="8323" spans="1:4">
      <c r="A8323" s="11"/>
      <c r="B8323" s="4"/>
      <c r="C8323" s="11"/>
      <c r="D8323" s="11"/>
    </row>
    <row r="8324" spans="1:4">
      <c r="A8324" s="11"/>
      <c r="B8324" s="4"/>
      <c r="C8324" s="11"/>
      <c r="D8324" s="11"/>
    </row>
    <row r="8325" spans="1:4">
      <c r="A8325" s="11"/>
      <c r="B8325" s="4"/>
      <c r="C8325" s="11"/>
      <c r="D8325" s="11"/>
    </row>
    <row r="8326" spans="1:4">
      <c r="A8326" s="11"/>
      <c r="B8326" s="4"/>
      <c r="C8326" s="11"/>
      <c r="D8326" s="11"/>
    </row>
    <row r="8327" spans="1:4">
      <c r="A8327" s="11"/>
      <c r="B8327" s="4"/>
      <c r="C8327" s="11"/>
      <c r="D8327" s="11"/>
    </row>
    <row r="8328" spans="1:4">
      <c r="A8328" s="11"/>
      <c r="B8328" s="4"/>
      <c r="C8328" s="11"/>
      <c r="D8328" s="11"/>
    </row>
    <row r="8329" spans="1:4">
      <c r="A8329" s="11"/>
      <c r="B8329" s="4"/>
      <c r="C8329" s="11"/>
      <c r="D8329" s="11"/>
    </row>
    <row r="8330" spans="1:4">
      <c r="A8330" s="11"/>
      <c r="B8330" s="4"/>
      <c r="C8330" s="11"/>
      <c r="D8330" s="11"/>
    </row>
    <row r="8331" spans="1:4">
      <c r="A8331" s="11"/>
      <c r="B8331" s="4"/>
      <c r="C8331" s="11"/>
      <c r="D8331" s="11"/>
    </row>
    <row r="8332" spans="1:4">
      <c r="A8332" s="11"/>
      <c r="B8332" s="4"/>
      <c r="C8332" s="11"/>
      <c r="D8332" s="11"/>
    </row>
    <row r="8333" spans="1:4">
      <c r="A8333" s="11"/>
      <c r="B8333" s="4"/>
      <c r="C8333" s="11"/>
      <c r="D8333" s="11"/>
    </row>
    <row r="8334" spans="1:4">
      <c r="A8334" s="11"/>
      <c r="B8334" s="4"/>
      <c r="C8334" s="11"/>
      <c r="D8334" s="11"/>
    </row>
    <row r="8335" spans="1:4">
      <c r="A8335" s="11"/>
      <c r="B8335" s="4"/>
      <c r="C8335" s="11"/>
      <c r="D8335" s="11"/>
    </row>
    <row r="8336" spans="1:4">
      <c r="A8336" s="11"/>
      <c r="B8336" s="4"/>
      <c r="C8336" s="11"/>
      <c r="D8336" s="11"/>
    </row>
    <row r="8337" spans="1:4">
      <c r="A8337" s="11"/>
      <c r="B8337" s="4"/>
      <c r="C8337" s="11"/>
      <c r="D8337" s="11"/>
    </row>
    <row r="8338" spans="1:4">
      <c r="A8338" s="11"/>
      <c r="B8338" s="4"/>
      <c r="C8338" s="11"/>
      <c r="D8338" s="11"/>
    </row>
    <row r="8339" spans="1:4">
      <c r="A8339" s="11"/>
      <c r="B8339" s="4"/>
      <c r="C8339" s="11"/>
      <c r="D8339" s="11"/>
    </row>
    <row r="8340" spans="1:4">
      <c r="A8340" s="11"/>
      <c r="B8340" s="4"/>
      <c r="C8340" s="11"/>
      <c r="D8340" s="11"/>
    </row>
    <row r="8341" spans="1:4">
      <c r="A8341" s="11"/>
      <c r="B8341" s="4"/>
      <c r="C8341" s="11"/>
      <c r="D8341" s="11"/>
    </row>
    <row r="8342" spans="1:4">
      <c r="A8342" s="11"/>
      <c r="B8342" s="4"/>
      <c r="C8342" s="11"/>
      <c r="D8342" s="11"/>
    </row>
    <row r="8343" spans="1:4">
      <c r="A8343" s="11"/>
      <c r="B8343" s="4"/>
      <c r="C8343" s="11"/>
      <c r="D8343" s="11"/>
    </row>
    <row r="8344" spans="1:4">
      <c r="A8344" s="11"/>
      <c r="B8344" s="4"/>
      <c r="C8344" s="11"/>
      <c r="D8344" s="11"/>
    </row>
    <row r="8345" spans="1:4">
      <c r="A8345" s="11"/>
      <c r="B8345" s="4"/>
      <c r="C8345" s="11"/>
      <c r="D8345" s="11"/>
    </row>
    <row r="8346" spans="1:4">
      <c r="A8346" s="11"/>
      <c r="B8346" s="4"/>
      <c r="C8346" s="11"/>
      <c r="D8346" s="11"/>
    </row>
    <row r="8347" spans="1:4">
      <c r="A8347" s="11"/>
      <c r="B8347" s="4"/>
      <c r="C8347" s="11"/>
      <c r="D8347" s="11"/>
    </row>
    <row r="8348" spans="1:4">
      <c r="A8348" s="11"/>
      <c r="B8348" s="4"/>
      <c r="C8348" s="11"/>
      <c r="D8348" s="11"/>
    </row>
    <row r="8349" spans="1:4">
      <c r="A8349" s="11"/>
      <c r="B8349" s="4"/>
      <c r="C8349" s="11"/>
      <c r="D8349" s="11"/>
    </row>
    <row r="8350" spans="1:4">
      <c r="A8350" s="11"/>
      <c r="B8350" s="4"/>
      <c r="C8350" s="11"/>
      <c r="D8350" s="11"/>
    </row>
    <row r="8351" spans="1:4">
      <c r="A8351" s="11"/>
      <c r="B8351" s="4"/>
      <c r="C8351" s="11"/>
      <c r="D8351" s="11"/>
    </row>
    <row r="8352" spans="1:4">
      <c r="A8352" s="11"/>
      <c r="B8352" s="4"/>
      <c r="C8352" s="11"/>
      <c r="D8352" s="11"/>
    </row>
    <row r="8353" spans="1:4">
      <c r="A8353" s="11"/>
      <c r="B8353" s="4"/>
      <c r="C8353" s="11"/>
      <c r="D8353" s="11"/>
    </row>
    <row r="8354" spans="1:4">
      <c r="A8354" s="11"/>
      <c r="B8354" s="4"/>
      <c r="C8354" s="11"/>
      <c r="D8354" s="11"/>
    </row>
    <row r="8355" spans="1:4">
      <c r="A8355" s="11"/>
      <c r="B8355" s="4"/>
      <c r="C8355" s="11"/>
      <c r="D8355" s="11"/>
    </row>
    <row r="8356" spans="1:4">
      <c r="A8356" s="11"/>
      <c r="B8356" s="4"/>
      <c r="C8356" s="11"/>
      <c r="D8356" s="11"/>
    </row>
    <row r="8357" spans="1:4">
      <c r="A8357" s="11"/>
      <c r="B8357" s="4"/>
      <c r="C8357" s="11"/>
      <c r="D8357" s="11"/>
    </row>
    <row r="8358" spans="1:4">
      <c r="A8358" s="11"/>
      <c r="B8358" s="4"/>
      <c r="C8358" s="11"/>
      <c r="D8358" s="11"/>
    </row>
    <row r="8359" spans="1:4">
      <c r="A8359" s="11"/>
      <c r="B8359" s="4"/>
      <c r="C8359" s="11"/>
      <c r="D8359" s="11"/>
    </row>
    <row r="8360" spans="1:4">
      <c r="A8360" s="11"/>
      <c r="B8360" s="4"/>
      <c r="C8360" s="11"/>
      <c r="D8360" s="11"/>
    </row>
    <row r="8361" spans="1:4">
      <c r="A8361" s="11"/>
      <c r="B8361" s="4"/>
      <c r="C8361" s="11"/>
      <c r="D8361" s="11"/>
    </row>
    <row r="8362" spans="1:4">
      <c r="A8362" s="11"/>
      <c r="B8362" s="4"/>
      <c r="C8362" s="11"/>
      <c r="D8362" s="11"/>
    </row>
    <row r="8363" spans="1:4">
      <c r="A8363" s="11"/>
      <c r="B8363" s="4"/>
      <c r="C8363" s="11"/>
      <c r="D8363" s="11"/>
    </row>
    <row r="8364" spans="1:4">
      <c r="A8364" s="11"/>
      <c r="B8364" s="4"/>
      <c r="C8364" s="11"/>
      <c r="D8364" s="11"/>
    </row>
    <row r="8365" spans="1:4">
      <c r="A8365" s="11"/>
      <c r="B8365" s="4"/>
      <c r="C8365" s="11"/>
      <c r="D8365" s="11"/>
    </row>
    <row r="8366" spans="1:4">
      <c r="A8366" s="11"/>
      <c r="B8366" s="4"/>
      <c r="C8366" s="11"/>
      <c r="D8366" s="11"/>
    </row>
    <row r="8367" spans="1:4">
      <c r="A8367" s="11"/>
      <c r="B8367" s="4"/>
      <c r="C8367" s="11"/>
      <c r="D8367" s="11"/>
    </row>
    <row r="8368" spans="1:4">
      <c r="A8368" s="11"/>
      <c r="B8368" s="4"/>
      <c r="C8368" s="11"/>
      <c r="D8368" s="11"/>
    </row>
    <row r="8369" spans="1:4">
      <c r="A8369" s="11"/>
      <c r="B8369" s="4"/>
      <c r="C8369" s="11"/>
      <c r="D8369" s="11"/>
    </row>
    <row r="8370" spans="1:4">
      <c r="A8370" s="11"/>
      <c r="B8370" s="4"/>
      <c r="C8370" s="11"/>
      <c r="D8370" s="11"/>
    </row>
    <row r="8371" spans="1:4">
      <c r="A8371" s="11"/>
      <c r="B8371" s="4"/>
      <c r="C8371" s="11"/>
      <c r="D8371" s="11"/>
    </row>
    <row r="8372" spans="1:4">
      <c r="A8372" s="11"/>
      <c r="B8372" s="4"/>
      <c r="C8372" s="11"/>
      <c r="D8372" s="11"/>
    </row>
    <row r="8373" spans="1:4">
      <c r="A8373" s="11"/>
      <c r="B8373" s="4"/>
      <c r="C8373" s="11"/>
      <c r="D8373" s="11"/>
    </row>
    <row r="8374" spans="1:4">
      <c r="A8374" s="11"/>
      <c r="B8374" s="4"/>
      <c r="C8374" s="11"/>
      <c r="D8374" s="11"/>
    </row>
    <row r="8375" spans="1:4">
      <c r="A8375" s="11"/>
      <c r="B8375" s="4"/>
      <c r="C8375" s="11"/>
      <c r="D8375" s="11"/>
    </row>
    <row r="8376" spans="1:4">
      <c r="A8376" s="11"/>
      <c r="B8376" s="4"/>
      <c r="C8376" s="11"/>
      <c r="D8376" s="11"/>
    </row>
    <row r="8377" spans="1:4">
      <c r="A8377" s="11"/>
      <c r="B8377" s="4"/>
      <c r="C8377" s="11"/>
      <c r="D8377" s="11"/>
    </row>
    <row r="8378" spans="1:4">
      <c r="A8378" s="11"/>
      <c r="B8378" s="4"/>
      <c r="C8378" s="11"/>
      <c r="D8378" s="11"/>
    </row>
    <row r="8379" spans="1:4">
      <c r="A8379" s="11"/>
      <c r="B8379" s="4"/>
      <c r="C8379" s="11"/>
      <c r="D8379" s="11"/>
    </row>
    <row r="8380" spans="1:4">
      <c r="A8380" s="11"/>
      <c r="B8380" s="4"/>
      <c r="C8380" s="11"/>
      <c r="D8380" s="11"/>
    </row>
    <row r="8381" spans="1:4">
      <c r="A8381" s="11"/>
      <c r="B8381" s="4"/>
      <c r="C8381" s="11"/>
      <c r="D8381" s="11"/>
    </row>
    <row r="8382" spans="1:4">
      <c r="A8382" s="11"/>
      <c r="B8382" s="4"/>
      <c r="C8382" s="11"/>
      <c r="D8382" s="11"/>
    </row>
    <row r="8383" spans="1:4">
      <c r="A8383" s="11"/>
      <c r="B8383" s="4"/>
      <c r="C8383" s="11"/>
      <c r="D8383" s="11"/>
    </row>
    <row r="8384" spans="1:4">
      <c r="A8384" s="11"/>
      <c r="B8384" s="4"/>
      <c r="C8384" s="11"/>
      <c r="D8384" s="11"/>
    </row>
    <row r="8385" spans="1:4">
      <c r="A8385" s="11"/>
      <c r="B8385" s="4"/>
      <c r="C8385" s="11"/>
      <c r="D8385" s="11"/>
    </row>
    <row r="8386" spans="1:4">
      <c r="A8386" s="11"/>
      <c r="B8386" s="4"/>
      <c r="C8386" s="11"/>
      <c r="D8386" s="11"/>
    </row>
    <row r="8387" spans="1:4">
      <c r="A8387" s="11"/>
      <c r="B8387" s="4"/>
      <c r="C8387" s="11"/>
      <c r="D8387" s="11"/>
    </row>
    <row r="8388" spans="1:4">
      <c r="A8388" s="11"/>
      <c r="B8388" s="4"/>
      <c r="C8388" s="11"/>
      <c r="D8388" s="11"/>
    </row>
    <row r="8389" spans="1:4">
      <c r="A8389" s="11"/>
      <c r="B8389" s="4"/>
      <c r="C8389" s="11"/>
      <c r="D8389" s="11"/>
    </row>
    <row r="8390" spans="1:4">
      <c r="A8390" s="11"/>
      <c r="B8390" s="4"/>
      <c r="C8390" s="11"/>
      <c r="D8390" s="11"/>
    </row>
    <row r="8391" spans="1:4">
      <c r="A8391" s="11"/>
      <c r="B8391" s="4"/>
      <c r="C8391" s="11"/>
      <c r="D8391" s="11"/>
    </row>
    <row r="8392" spans="1:4">
      <c r="A8392" s="11"/>
      <c r="B8392" s="4"/>
      <c r="C8392" s="11"/>
      <c r="D8392" s="11"/>
    </row>
    <row r="8393" spans="1:4">
      <c r="A8393" s="11"/>
      <c r="B8393" s="4"/>
      <c r="C8393" s="11"/>
      <c r="D8393" s="11"/>
    </row>
    <row r="8394" spans="1:4">
      <c r="A8394" s="11"/>
      <c r="B8394" s="4"/>
      <c r="C8394" s="11"/>
      <c r="D8394" s="11"/>
    </row>
    <row r="8395" spans="1:4">
      <c r="A8395" s="11"/>
      <c r="B8395" s="4"/>
      <c r="C8395" s="11"/>
      <c r="D8395" s="11"/>
    </row>
    <row r="8396" spans="1:4">
      <c r="A8396" s="11"/>
      <c r="B8396" s="4"/>
      <c r="C8396" s="11"/>
      <c r="D8396" s="11"/>
    </row>
    <row r="8397" spans="1:4">
      <c r="A8397" s="11"/>
      <c r="B8397" s="4"/>
      <c r="C8397" s="11"/>
      <c r="D8397" s="11"/>
    </row>
    <row r="8398" spans="1:4">
      <c r="A8398" s="11"/>
      <c r="B8398" s="4"/>
      <c r="C8398" s="11"/>
      <c r="D8398" s="11"/>
    </row>
    <row r="8399" spans="1:4">
      <c r="A8399" s="11"/>
      <c r="B8399" s="4"/>
      <c r="C8399" s="11"/>
      <c r="D8399" s="11"/>
    </row>
    <row r="8400" spans="1:4">
      <c r="A8400" s="11"/>
      <c r="B8400" s="4"/>
      <c r="C8400" s="11"/>
      <c r="D8400" s="11"/>
    </row>
    <row r="8401" spans="1:4">
      <c r="A8401" s="11"/>
      <c r="B8401" s="4"/>
      <c r="C8401" s="11"/>
      <c r="D8401" s="11"/>
    </row>
    <row r="8402" spans="1:4">
      <c r="A8402" s="11"/>
      <c r="B8402" s="4"/>
      <c r="C8402" s="11"/>
      <c r="D8402" s="11"/>
    </row>
    <row r="8403" spans="1:4">
      <c r="A8403" s="11"/>
      <c r="B8403" s="4"/>
      <c r="C8403" s="11"/>
      <c r="D8403" s="11"/>
    </row>
    <row r="8404" spans="1:4">
      <c r="A8404" s="11"/>
      <c r="B8404" s="4"/>
      <c r="C8404" s="11"/>
      <c r="D8404" s="11"/>
    </row>
    <row r="8405" spans="1:4">
      <c r="A8405" s="11"/>
      <c r="B8405" s="4"/>
      <c r="C8405" s="11"/>
      <c r="D8405" s="11"/>
    </row>
    <row r="8406" spans="1:4">
      <c r="A8406" s="11"/>
      <c r="B8406" s="4"/>
      <c r="C8406" s="11"/>
      <c r="D8406" s="11"/>
    </row>
    <row r="8407" spans="1:4">
      <c r="A8407" s="11"/>
      <c r="B8407" s="4"/>
      <c r="C8407" s="11"/>
      <c r="D8407" s="11"/>
    </row>
    <row r="8408" spans="1:4">
      <c r="A8408" s="11"/>
      <c r="B8408" s="4"/>
      <c r="C8408" s="11"/>
      <c r="D8408" s="11"/>
    </row>
    <row r="8409" spans="1:4">
      <c r="A8409" s="11"/>
      <c r="B8409" s="4"/>
      <c r="C8409" s="11"/>
      <c r="D8409" s="11"/>
    </row>
    <row r="8410" spans="1:4">
      <c r="A8410" s="11"/>
      <c r="B8410" s="4"/>
      <c r="C8410" s="11"/>
      <c r="D8410" s="11"/>
    </row>
    <row r="8411" spans="1:4">
      <c r="A8411" s="11"/>
      <c r="B8411" s="4"/>
      <c r="C8411" s="11"/>
      <c r="D8411" s="11"/>
    </row>
    <row r="8412" spans="1:4">
      <c r="A8412" s="11"/>
      <c r="B8412" s="4"/>
      <c r="C8412" s="11"/>
      <c r="D8412" s="11"/>
    </row>
    <row r="8413" spans="1:4">
      <c r="A8413" s="11"/>
      <c r="B8413" s="4"/>
      <c r="C8413" s="11"/>
      <c r="D8413" s="11"/>
    </row>
    <row r="8414" spans="1:4">
      <c r="A8414" s="11"/>
      <c r="B8414" s="4"/>
      <c r="C8414" s="11"/>
      <c r="D8414" s="11"/>
    </row>
    <row r="8415" spans="1:4">
      <c r="A8415" s="11"/>
      <c r="B8415" s="4"/>
      <c r="C8415" s="11"/>
      <c r="D8415" s="11"/>
    </row>
    <row r="8416" spans="1:4">
      <c r="A8416" s="11"/>
      <c r="B8416" s="4"/>
      <c r="C8416" s="11"/>
      <c r="D8416" s="11"/>
    </row>
    <row r="8417" spans="1:4">
      <c r="A8417" s="11"/>
      <c r="B8417" s="4"/>
      <c r="C8417" s="11"/>
      <c r="D8417" s="11"/>
    </row>
    <row r="8418" spans="1:4">
      <c r="A8418" s="11"/>
      <c r="B8418" s="4"/>
      <c r="C8418" s="11"/>
      <c r="D8418" s="11"/>
    </row>
    <row r="8419" spans="1:4">
      <c r="A8419" s="11"/>
      <c r="B8419" s="4"/>
      <c r="C8419" s="11"/>
      <c r="D8419" s="11"/>
    </row>
    <row r="8420" spans="1:4">
      <c r="A8420" s="11"/>
      <c r="B8420" s="4"/>
      <c r="C8420" s="11"/>
      <c r="D8420" s="11"/>
    </row>
    <row r="8421" spans="1:4">
      <c r="A8421" s="11"/>
      <c r="B8421" s="4"/>
      <c r="C8421" s="11"/>
      <c r="D8421" s="11"/>
    </row>
    <row r="8422" spans="1:4">
      <c r="A8422" s="11"/>
      <c r="B8422" s="4"/>
      <c r="C8422" s="11"/>
      <c r="D8422" s="11"/>
    </row>
    <row r="8423" spans="1:4">
      <c r="A8423" s="11"/>
      <c r="B8423" s="4"/>
      <c r="C8423" s="11"/>
      <c r="D8423" s="11"/>
    </row>
    <row r="8424" spans="1:4">
      <c r="A8424" s="11"/>
      <c r="B8424" s="4"/>
      <c r="C8424" s="11"/>
      <c r="D8424" s="11"/>
    </row>
    <row r="8425" spans="1:4">
      <c r="A8425" s="11"/>
      <c r="B8425" s="4"/>
      <c r="C8425" s="11"/>
      <c r="D8425" s="11"/>
    </row>
    <row r="8426" spans="1:4">
      <c r="A8426" s="11"/>
      <c r="B8426" s="4"/>
      <c r="C8426" s="11"/>
      <c r="D8426" s="11"/>
    </row>
    <row r="8427" spans="1:4">
      <c r="A8427" s="11"/>
      <c r="B8427" s="4"/>
      <c r="C8427" s="11"/>
      <c r="D8427" s="11"/>
    </row>
    <row r="8428" spans="1:4">
      <c r="A8428" s="11"/>
      <c r="B8428" s="4"/>
      <c r="C8428" s="11"/>
      <c r="D8428" s="11"/>
    </row>
    <row r="8429" spans="1:4">
      <c r="A8429" s="11"/>
      <c r="B8429" s="4"/>
      <c r="C8429" s="11"/>
      <c r="D8429" s="11"/>
    </row>
    <row r="8430" spans="1:4">
      <c r="A8430" s="11"/>
      <c r="B8430" s="4"/>
      <c r="C8430" s="11"/>
      <c r="D8430" s="11"/>
    </row>
    <row r="8431" spans="1:4">
      <c r="A8431" s="11"/>
      <c r="B8431" s="4"/>
      <c r="C8431" s="11"/>
      <c r="D8431" s="11"/>
    </row>
    <row r="8432" spans="1:4">
      <c r="A8432" s="11"/>
      <c r="B8432" s="4"/>
      <c r="C8432" s="11"/>
      <c r="D8432" s="11"/>
    </row>
    <row r="8433" spans="1:4">
      <c r="A8433" s="11"/>
      <c r="B8433" s="4"/>
      <c r="C8433" s="11"/>
      <c r="D8433" s="11"/>
    </row>
    <row r="8434" spans="1:4">
      <c r="A8434" s="11"/>
      <c r="B8434" s="4"/>
      <c r="C8434" s="11"/>
      <c r="D8434" s="11"/>
    </row>
    <row r="8435" spans="1:4">
      <c r="A8435" s="11"/>
      <c r="B8435" s="4"/>
      <c r="C8435" s="11"/>
      <c r="D8435" s="11"/>
    </row>
    <row r="8436" spans="1:4">
      <c r="A8436" s="11"/>
      <c r="B8436" s="4"/>
      <c r="C8436" s="11"/>
      <c r="D8436" s="11"/>
    </row>
    <row r="8437" spans="1:4">
      <c r="A8437" s="11"/>
      <c r="B8437" s="4"/>
      <c r="C8437" s="11"/>
      <c r="D8437" s="11"/>
    </row>
    <row r="8438" spans="1:4">
      <c r="A8438" s="11"/>
      <c r="B8438" s="4"/>
      <c r="C8438" s="11"/>
      <c r="D8438" s="11"/>
    </row>
    <row r="8439" spans="1:4">
      <c r="A8439" s="11"/>
      <c r="B8439" s="4"/>
      <c r="C8439" s="11"/>
      <c r="D8439" s="11"/>
    </row>
    <row r="8440" spans="1:4">
      <c r="A8440" s="11"/>
      <c r="B8440" s="4"/>
      <c r="C8440" s="11"/>
      <c r="D8440" s="11"/>
    </row>
    <row r="8441" spans="1:4">
      <c r="A8441" s="11"/>
      <c r="B8441" s="4"/>
      <c r="C8441" s="11"/>
      <c r="D8441" s="11"/>
    </row>
    <row r="8442" spans="1:4">
      <c r="A8442" s="11"/>
      <c r="B8442" s="4"/>
      <c r="C8442" s="11"/>
      <c r="D8442" s="11"/>
    </row>
    <row r="8443" spans="1:4">
      <c r="A8443" s="11"/>
      <c r="B8443" s="4"/>
      <c r="C8443" s="11"/>
      <c r="D8443" s="11"/>
    </row>
    <row r="8444" spans="1:4">
      <c r="A8444" s="11"/>
      <c r="B8444" s="4"/>
      <c r="C8444" s="11"/>
      <c r="D8444" s="11"/>
    </row>
    <row r="8445" spans="1:4">
      <c r="A8445" s="11"/>
      <c r="B8445" s="4"/>
      <c r="C8445" s="11"/>
      <c r="D8445" s="11"/>
    </row>
    <row r="8446" spans="1:4">
      <c r="A8446" s="11"/>
      <c r="B8446" s="4"/>
      <c r="C8446" s="11"/>
      <c r="D8446" s="11"/>
    </row>
    <row r="8447" spans="1:4">
      <c r="A8447" s="11"/>
      <c r="B8447" s="4"/>
      <c r="C8447" s="11"/>
      <c r="D8447" s="11"/>
    </row>
    <row r="8448" spans="1:4">
      <c r="A8448" s="11"/>
      <c r="B8448" s="4"/>
      <c r="C8448" s="11"/>
      <c r="D8448" s="11"/>
    </row>
    <row r="8449" spans="1:4">
      <c r="A8449" s="11"/>
      <c r="B8449" s="4"/>
      <c r="C8449" s="11"/>
      <c r="D8449" s="11"/>
    </row>
    <row r="8450" spans="1:4">
      <c r="A8450" s="11"/>
      <c r="B8450" s="4"/>
      <c r="C8450" s="11"/>
      <c r="D8450" s="11"/>
    </row>
    <row r="8451" spans="1:4">
      <c r="A8451" s="11"/>
      <c r="B8451" s="4"/>
      <c r="C8451" s="11"/>
      <c r="D8451" s="11"/>
    </row>
    <row r="8452" spans="1:4">
      <c r="A8452" s="11"/>
      <c r="B8452" s="4"/>
      <c r="C8452" s="11"/>
      <c r="D8452" s="11"/>
    </row>
    <row r="8453" spans="1:4">
      <c r="A8453" s="11"/>
      <c r="B8453" s="4"/>
      <c r="C8453" s="11"/>
      <c r="D8453" s="11"/>
    </row>
    <row r="8454" spans="1:4">
      <c r="A8454" s="11"/>
      <c r="B8454" s="4"/>
      <c r="C8454" s="11"/>
      <c r="D8454" s="11"/>
    </row>
    <row r="8455" spans="1:4">
      <c r="A8455" s="11"/>
      <c r="B8455" s="4"/>
      <c r="C8455" s="11"/>
      <c r="D8455" s="11"/>
    </row>
    <row r="8456" spans="1:4">
      <c r="A8456" s="11"/>
      <c r="B8456" s="4"/>
      <c r="C8456" s="11"/>
      <c r="D8456" s="11"/>
    </row>
    <row r="8457" spans="1:4">
      <c r="A8457" s="11"/>
      <c r="B8457" s="4"/>
      <c r="C8457" s="11"/>
      <c r="D8457" s="11"/>
    </row>
    <row r="8458" spans="1:4">
      <c r="A8458" s="11"/>
      <c r="B8458" s="4"/>
      <c r="C8458" s="11"/>
      <c r="D8458" s="11"/>
    </row>
    <row r="8459" spans="1:4">
      <c r="A8459" s="11"/>
      <c r="B8459" s="4"/>
      <c r="C8459" s="11"/>
      <c r="D8459" s="11"/>
    </row>
    <row r="8460" spans="1:4">
      <c r="A8460" s="11"/>
      <c r="B8460" s="4"/>
      <c r="C8460" s="11"/>
      <c r="D8460" s="11"/>
    </row>
    <row r="8461" spans="1:4">
      <c r="A8461" s="11"/>
      <c r="B8461" s="4"/>
      <c r="C8461" s="11"/>
      <c r="D8461" s="11"/>
    </row>
    <row r="8462" spans="1:4">
      <c r="A8462" s="11"/>
      <c r="B8462" s="4"/>
      <c r="C8462" s="11"/>
      <c r="D8462" s="11"/>
    </row>
    <row r="8463" spans="1:4">
      <c r="A8463" s="11"/>
      <c r="B8463" s="4"/>
      <c r="C8463" s="11"/>
      <c r="D8463" s="11"/>
    </row>
    <row r="8464" spans="1:4">
      <c r="A8464" s="11"/>
      <c r="B8464" s="4"/>
      <c r="C8464" s="11"/>
      <c r="D8464" s="11"/>
    </row>
    <row r="8465" spans="1:4">
      <c r="A8465" s="11"/>
      <c r="B8465" s="4"/>
      <c r="C8465" s="11"/>
      <c r="D8465" s="11"/>
    </row>
    <row r="8466" spans="1:4">
      <c r="A8466" s="11"/>
      <c r="B8466" s="4"/>
      <c r="C8466" s="11"/>
      <c r="D8466" s="11"/>
    </row>
    <row r="8467" spans="1:4">
      <c r="A8467" s="11"/>
      <c r="B8467" s="4"/>
      <c r="C8467" s="11"/>
      <c r="D8467" s="11"/>
    </row>
    <row r="8468" spans="1:4">
      <c r="A8468" s="11"/>
      <c r="B8468" s="4"/>
      <c r="C8468" s="11"/>
      <c r="D8468" s="11"/>
    </row>
    <row r="8469" spans="1:4">
      <c r="A8469" s="11"/>
      <c r="B8469" s="4"/>
      <c r="C8469" s="11"/>
      <c r="D8469" s="11"/>
    </row>
    <row r="8470" spans="1:4">
      <c r="A8470" s="11"/>
      <c r="B8470" s="4"/>
      <c r="C8470" s="11"/>
      <c r="D8470" s="11"/>
    </row>
    <row r="8471" spans="1:4">
      <c r="A8471" s="11"/>
      <c r="B8471" s="4"/>
      <c r="C8471" s="11"/>
      <c r="D8471" s="11"/>
    </row>
    <row r="8472" spans="1:4">
      <c r="A8472" s="11"/>
      <c r="B8472" s="4"/>
      <c r="C8472" s="11"/>
      <c r="D8472" s="11"/>
    </row>
    <row r="8473" spans="1:4">
      <c r="A8473" s="11"/>
      <c r="B8473" s="4"/>
      <c r="C8473" s="11"/>
      <c r="D8473" s="11"/>
    </row>
    <row r="8474" spans="1:4">
      <c r="A8474" s="11"/>
      <c r="B8474" s="4"/>
      <c r="C8474" s="11"/>
      <c r="D8474" s="11"/>
    </row>
    <row r="8475" spans="1:4">
      <c r="A8475" s="11"/>
      <c r="B8475" s="4"/>
      <c r="C8475" s="11"/>
      <c r="D8475" s="11"/>
    </row>
    <row r="8476" spans="1:4">
      <c r="A8476" s="11"/>
      <c r="B8476" s="4"/>
      <c r="C8476" s="11"/>
      <c r="D8476" s="11"/>
    </row>
    <row r="8477" spans="1:4">
      <c r="A8477" s="11"/>
      <c r="B8477" s="4"/>
      <c r="C8477" s="11"/>
      <c r="D8477" s="11"/>
    </row>
    <row r="8478" spans="1:4">
      <c r="A8478" s="11"/>
      <c r="B8478" s="4"/>
      <c r="C8478" s="11"/>
      <c r="D8478" s="11"/>
    </row>
    <row r="8479" spans="1:4">
      <c r="A8479" s="11"/>
      <c r="B8479" s="4"/>
      <c r="C8479" s="11"/>
      <c r="D8479" s="11"/>
    </row>
    <row r="8480" spans="1:4">
      <c r="A8480" s="11"/>
      <c r="B8480" s="4"/>
      <c r="C8480" s="11"/>
      <c r="D8480" s="11"/>
    </row>
    <row r="8481" spans="1:4">
      <c r="A8481" s="11"/>
      <c r="B8481" s="4"/>
      <c r="C8481" s="11"/>
      <c r="D8481" s="11"/>
    </row>
    <row r="8482" spans="1:4">
      <c r="A8482" s="11"/>
      <c r="B8482" s="4"/>
      <c r="C8482" s="11"/>
      <c r="D8482" s="11"/>
    </row>
    <row r="8483" spans="1:4">
      <c r="A8483" s="11"/>
      <c r="B8483" s="4"/>
      <c r="C8483" s="11"/>
      <c r="D8483" s="11"/>
    </row>
    <row r="8484" spans="1:4">
      <c r="A8484" s="11"/>
      <c r="B8484" s="4"/>
      <c r="C8484" s="11"/>
      <c r="D8484" s="11"/>
    </row>
    <row r="8485" spans="1:4">
      <c r="A8485" s="11"/>
      <c r="B8485" s="4"/>
      <c r="C8485" s="11"/>
      <c r="D8485" s="11"/>
    </row>
    <row r="8486" spans="1:4">
      <c r="A8486" s="11"/>
      <c r="B8486" s="4"/>
      <c r="C8486" s="11"/>
      <c r="D8486" s="11"/>
    </row>
    <row r="8487" spans="1:4">
      <c r="A8487" s="11"/>
      <c r="B8487" s="4"/>
      <c r="C8487" s="11"/>
      <c r="D8487" s="11"/>
    </row>
    <row r="8488" spans="1:4">
      <c r="A8488" s="11"/>
      <c r="B8488" s="4"/>
      <c r="C8488" s="11"/>
      <c r="D8488" s="11"/>
    </row>
    <row r="8489" spans="1:4">
      <c r="A8489" s="11"/>
      <c r="B8489" s="4"/>
      <c r="C8489" s="11"/>
      <c r="D8489" s="11"/>
    </row>
    <row r="8490" spans="1:4">
      <c r="A8490" s="11"/>
      <c r="B8490" s="4"/>
      <c r="C8490" s="11"/>
      <c r="D8490" s="11"/>
    </row>
    <row r="8491" spans="1:4">
      <c r="A8491" s="11"/>
      <c r="B8491" s="4"/>
      <c r="C8491" s="11"/>
      <c r="D8491" s="11"/>
    </row>
    <row r="8492" spans="1:4">
      <c r="A8492" s="11"/>
      <c r="B8492" s="4"/>
      <c r="C8492" s="11"/>
      <c r="D8492" s="11"/>
    </row>
    <row r="8493" spans="1:4">
      <c r="A8493" s="11"/>
      <c r="B8493" s="4"/>
      <c r="C8493" s="11"/>
      <c r="D8493" s="11"/>
    </row>
    <row r="8494" spans="1:4">
      <c r="A8494" s="11"/>
      <c r="B8494" s="4"/>
      <c r="C8494" s="11"/>
      <c r="D8494" s="11"/>
    </row>
    <row r="8495" spans="1:4">
      <c r="A8495" s="11"/>
      <c r="B8495" s="4"/>
      <c r="C8495" s="11"/>
      <c r="D8495" s="11"/>
    </row>
    <row r="8496" spans="1:4">
      <c r="A8496" s="11"/>
      <c r="B8496" s="4"/>
      <c r="C8496" s="11"/>
      <c r="D8496" s="11"/>
    </row>
    <row r="8497" spans="1:4">
      <c r="A8497" s="11"/>
      <c r="B8497" s="4"/>
      <c r="C8497" s="11"/>
      <c r="D8497" s="11"/>
    </row>
    <row r="8498" spans="1:4">
      <c r="A8498" s="11"/>
      <c r="B8498" s="4"/>
      <c r="C8498" s="11"/>
      <c r="D8498" s="11"/>
    </row>
    <row r="8499" spans="1:4">
      <c r="A8499" s="11"/>
      <c r="B8499" s="4"/>
      <c r="C8499" s="11"/>
      <c r="D8499" s="11"/>
    </row>
    <row r="8500" spans="1:4">
      <c r="A8500" s="11"/>
      <c r="B8500" s="4"/>
      <c r="C8500" s="11"/>
      <c r="D8500" s="11"/>
    </row>
    <row r="8501" spans="1:4">
      <c r="A8501" s="11"/>
      <c r="B8501" s="4"/>
      <c r="C8501" s="11"/>
      <c r="D8501" s="11"/>
    </row>
    <row r="8502" spans="1:4">
      <c r="A8502" s="11"/>
      <c r="B8502" s="4"/>
      <c r="C8502" s="11"/>
      <c r="D8502" s="11"/>
    </row>
    <row r="8503" spans="1:4">
      <c r="A8503" s="11"/>
      <c r="B8503" s="4"/>
      <c r="C8503" s="11"/>
      <c r="D8503" s="11"/>
    </row>
    <row r="8504" spans="1:4">
      <c r="A8504" s="11"/>
      <c r="B8504" s="4"/>
      <c r="C8504" s="11"/>
      <c r="D8504" s="11"/>
    </row>
    <row r="8505" spans="1:4">
      <c r="A8505" s="11"/>
      <c r="B8505" s="4"/>
      <c r="C8505" s="11"/>
      <c r="D8505" s="11"/>
    </row>
    <row r="8506" spans="1:4">
      <c r="A8506" s="11"/>
      <c r="B8506" s="4"/>
      <c r="C8506" s="11"/>
      <c r="D8506" s="11"/>
    </row>
    <row r="8507" spans="1:4">
      <c r="A8507" s="11"/>
      <c r="B8507" s="4"/>
      <c r="C8507" s="11"/>
      <c r="D8507" s="11"/>
    </row>
    <row r="8508" spans="1:4">
      <c r="A8508" s="11"/>
      <c r="B8508" s="4"/>
      <c r="C8508" s="11"/>
      <c r="D8508" s="11"/>
    </row>
    <row r="8509" spans="1:4">
      <c r="A8509" s="11"/>
      <c r="B8509" s="4"/>
      <c r="C8509" s="11"/>
      <c r="D8509" s="11"/>
    </row>
    <row r="8510" spans="1:4">
      <c r="A8510" s="11"/>
      <c r="B8510" s="4"/>
      <c r="C8510" s="11"/>
      <c r="D8510" s="11"/>
    </row>
    <row r="8511" spans="1:4">
      <c r="A8511" s="11"/>
      <c r="B8511" s="4"/>
      <c r="C8511" s="11"/>
      <c r="D8511" s="11"/>
    </row>
    <row r="8512" spans="1:4">
      <c r="A8512" s="11"/>
      <c r="B8512" s="4"/>
      <c r="C8512" s="11"/>
      <c r="D8512" s="11"/>
    </row>
    <row r="8513" spans="1:4">
      <c r="A8513" s="11"/>
      <c r="B8513" s="4"/>
      <c r="C8513" s="11"/>
      <c r="D8513" s="11"/>
    </row>
    <row r="8514" spans="1:4">
      <c r="A8514" s="11"/>
      <c r="B8514" s="4"/>
      <c r="C8514" s="11"/>
      <c r="D8514" s="11"/>
    </row>
    <row r="8515" spans="1:4">
      <c r="A8515" s="11"/>
      <c r="B8515" s="4"/>
      <c r="C8515" s="11"/>
      <c r="D8515" s="11"/>
    </row>
    <row r="8516" spans="1:4">
      <c r="A8516" s="11"/>
      <c r="B8516" s="4"/>
      <c r="C8516" s="11"/>
      <c r="D8516" s="11"/>
    </row>
    <row r="8517" spans="1:4">
      <c r="A8517" s="11"/>
      <c r="B8517" s="4"/>
      <c r="C8517" s="11"/>
      <c r="D8517" s="11"/>
    </row>
    <row r="8518" spans="1:4">
      <c r="A8518" s="11"/>
      <c r="B8518" s="4"/>
      <c r="C8518" s="11"/>
      <c r="D8518" s="11"/>
    </row>
    <row r="8519" spans="1:4">
      <c r="A8519" s="11"/>
      <c r="B8519" s="4"/>
      <c r="C8519" s="11"/>
      <c r="D8519" s="11"/>
    </row>
    <row r="8520" spans="1:4">
      <c r="A8520" s="11"/>
      <c r="B8520" s="4"/>
      <c r="C8520" s="11"/>
      <c r="D8520" s="11"/>
    </row>
    <row r="8521" spans="1:4">
      <c r="A8521" s="11"/>
      <c r="B8521" s="4"/>
      <c r="C8521" s="11"/>
      <c r="D8521" s="11"/>
    </row>
    <row r="8522" spans="1:4">
      <c r="A8522" s="11"/>
      <c r="B8522" s="4"/>
      <c r="C8522" s="11"/>
      <c r="D8522" s="11"/>
    </row>
    <row r="8523" spans="1:4">
      <c r="A8523" s="11"/>
      <c r="B8523" s="4"/>
      <c r="C8523" s="11"/>
      <c r="D8523" s="11"/>
    </row>
    <row r="8524" spans="1:4">
      <c r="A8524" s="11"/>
      <c r="B8524" s="4"/>
      <c r="C8524" s="11"/>
      <c r="D8524" s="11"/>
    </row>
    <row r="8525" spans="1:4">
      <c r="A8525" s="11"/>
      <c r="B8525" s="4"/>
      <c r="C8525" s="11"/>
      <c r="D8525" s="11"/>
    </row>
    <row r="8526" spans="1:4">
      <c r="A8526" s="11"/>
      <c r="B8526" s="4"/>
      <c r="C8526" s="11"/>
      <c r="D8526" s="11"/>
    </row>
    <row r="8527" spans="1:4">
      <c r="A8527" s="11"/>
      <c r="B8527" s="4"/>
      <c r="C8527" s="11"/>
      <c r="D8527" s="11"/>
    </row>
    <row r="8528" spans="1:4">
      <c r="A8528" s="11"/>
      <c r="B8528" s="4"/>
      <c r="C8528" s="11"/>
      <c r="D8528" s="11"/>
    </row>
    <row r="8529" spans="1:4">
      <c r="A8529" s="11"/>
      <c r="B8529" s="4"/>
      <c r="C8529" s="11"/>
      <c r="D8529" s="11"/>
    </row>
    <row r="8530" spans="1:4">
      <c r="A8530" s="11"/>
      <c r="B8530" s="4"/>
      <c r="C8530" s="11"/>
      <c r="D8530" s="11"/>
    </row>
    <row r="8531" spans="1:4">
      <c r="A8531" s="11"/>
      <c r="B8531" s="4"/>
      <c r="C8531" s="11"/>
      <c r="D8531" s="11"/>
    </row>
    <row r="8532" spans="1:4">
      <c r="A8532" s="11"/>
      <c r="B8532" s="4"/>
      <c r="C8532" s="11"/>
      <c r="D8532" s="11"/>
    </row>
    <row r="8533" spans="1:4">
      <c r="A8533" s="11"/>
      <c r="B8533" s="4"/>
      <c r="C8533" s="11"/>
      <c r="D8533" s="11"/>
    </row>
    <row r="8534" spans="1:4">
      <c r="A8534" s="11"/>
      <c r="B8534" s="4"/>
      <c r="C8534" s="11"/>
      <c r="D8534" s="11"/>
    </row>
    <row r="8535" spans="1:4">
      <c r="A8535" s="11"/>
      <c r="B8535" s="4"/>
      <c r="C8535" s="11"/>
      <c r="D8535" s="11"/>
    </row>
    <row r="8536" spans="1:4">
      <c r="A8536" s="11"/>
      <c r="B8536" s="4"/>
      <c r="C8536" s="11"/>
      <c r="D8536" s="11"/>
    </row>
    <row r="8537" spans="1:4">
      <c r="A8537" s="11"/>
      <c r="B8537" s="4"/>
      <c r="C8537" s="11"/>
      <c r="D8537" s="11"/>
    </row>
    <row r="8538" spans="1:4">
      <c r="A8538" s="11"/>
      <c r="B8538" s="4"/>
      <c r="C8538" s="11"/>
      <c r="D8538" s="11"/>
    </row>
    <row r="8539" spans="1:4">
      <c r="A8539" s="11"/>
      <c r="B8539" s="4"/>
      <c r="C8539" s="11"/>
      <c r="D8539" s="11"/>
    </row>
    <row r="8540" spans="1:4">
      <c r="A8540" s="11"/>
      <c r="B8540" s="4"/>
      <c r="C8540" s="11"/>
      <c r="D8540" s="11"/>
    </row>
    <row r="8541" spans="1:4">
      <c r="A8541" s="11"/>
      <c r="B8541" s="4"/>
      <c r="C8541" s="11"/>
      <c r="D8541" s="11"/>
    </row>
    <row r="8542" spans="1:4">
      <c r="A8542" s="11"/>
      <c r="B8542" s="4"/>
      <c r="C8542" s="11"/>
      <c r="D8542" s="11"/>
    </row>
    <row r="8543" spans="1:4">
      <c r="A8543" s="11"/>
      <c r="B8543" s="4"/>
      <c r="C8543" s="11"/>
      <c r="D8543" s="11"/>
    </row>
    <row r="8544" spans="1:4">
      <c r="A8544" s="11"/>
      <c r="B8544" s="4"/>
      <c r="C8544" s="11"/>
      <c r="D8544" s="11"/>
    </row>
    <row r="8545" spans="1:4">
      <c r="A8545" s="11"/>
      <c r="B8545" s="4"/>
      <c r="C8545" s="11"/>
      <c r="D8545" s="11"/>
    </row>
    <row r="8546" spans="1:4">
      <c r="A8546" s="11"/>
      <c r="B8546" s="4"/>
      <c r="C8546" s="11"/>
      <c r="D8546" s="11"/>
    </row>
    <row r="8547" spans="1:4">
      <c r="A8547" s="11"/>
      <c r="B8547" s="4"/>
      <c r="C8547" s="11"/>
      <c r="D8547" s="11"/>
    </row>
    <row r="8548" spans="1:4">
      <c r="A8548" s="11"/>
      <c r="B8548" s="4"/>
      <c r="C8548" s="11"/>
      <c r="D8548" s="11"/>
    </row>
    <row r="8549" spans="1:4">
      <c r="A8549" s="11"/>
      <c r="B8549" s="4"/>
      <c r="C8549" s="11"/>
      <c r="D8549" s="11"/>
    </row>
    <row r="8550" spans="1:4">
      <c r="A8550" s="11"/>
      <c r="B8550" s="4"/>
      <c r="C8550" s="11"/>
      <c r="D8550" s="11"/>
    </row>
    <row r="8551" spans="1:4">
      <c r="A8551" s="11"/>
      <c r="B8551" s="4"/>
      <c r="C8551" s="11"/>
      <c r="D8551" s="11"/>
    </row>
    <row r="8552" spans="1:4">
      <c r="A8552" s="11"/>
      <c r="B8552" s="4"/>
      <c r="C8552" s="11"/>
      <c r="D8552" s="11"/>
    </row>
    <row r="8553" spans="1:4">
      <c r="A8553" s="11"/>
      <c r="B8553" s="4"/>
      <c r="C8553" s="11"/>
      <c r="D8553" s="11"/>
    </row>
    <row r="8554" spans="1:4">
      <c r="A8554" s="11"/>
      <c r="B8554" s="4"/>
      <c r="C8554" s="11"/>
      <c r="D8554" s="11"/>
    </row>
    <row r="8555" spans="1:4">
      <c r="A8555" s="11"/>
      <c r="B8555" s="4"/>
      <c r="C8555" s="11"/>
      <c r="D8555" s="11"/>
    </row>
    <row r="8556" spans="1:4">
      <c r="A8556" s="11"/>
      <c r="B8556" s="4"/>
      <c r="C8556" s="11"/>
      <c r="D8556" s="11"/>
    </row>
    <row r="8557" spans="1:4">
      <c r="A8557" s="11"/>
      <c r="B8557" s="4"/>
      <c r="C8557" s="11"/>
      <c r="D8557" s="11"/>
    </row>
    <row r="8558" spans="1:4">
      <c r="A8558" s="11"/>
      <c r="B8558" s="4"/>
      <c r="C8558" s="11"/>
      <c r="D8558" s="11"/>
    </row>
    <row r="8559" spans="1:4">
      <c r="A8559" s="11"/>
      <c r="B8559" s="4"/>
      <c r="C8559" s="11"/>
      <c r="D8559" s="11"/>
    </row>
    <row r="8560" spans="1:4">
      <c r="A8560" s="11"/>
      <c r="B8560" s="4"/>
      <c r="C8560" s="11"/>
      <c r="D8560" s="11"/>
    </row>
    <row r="8561" spans="1:4">
      <c r="A8561" s="11"/>
      <c r="B8561" s="4"/>
      <c r="C8561" s="11"/>
      <c r="D8561" s="11"/>
    </row>
    <row r="8562" spans="1:4">
      <c r="A8562" s="11"/>
      <c r="B8562" s="4"/>
      <c r="C8562" s="11"/>
      <c r="D8562" s="11"/>
    </row>
    <row r="8563" spans="1:4">
      <c r="A8563" s="11"/>
      <c r="B8563" s="4"/>
      <c r="C8563" s="11"/>
      <c r="D8563" s="11"/>
    </row>
    <row r="8564" spans="1:4">
      <c r="A8564" s="11"/>
      <c r="B8564" s="4"/>
      <c r="C8564" s="11"/>
      <c r="D8564" s="11"/>
    </row>
    <row r="8565" spans="1:4">
      <c r="A8565" s="11"/>
      <c r="B8565" s="4"/>
      <c r="C8565" s="11"/>
      <c r="D8565" s="11"/>
    </row>
    <row r="8566" spans="1:4">
      <c r="A8566" s="11"/>
      <c r="B8566" s="4"/>
      <c r="C8566" s="11"/>
      <c r="D8566" s="11"/>
    </row>
    <row r="8567" spans="1:4">
      <c r="A8567" s="11"/>
      <c r="B8567" s="4"/>
      <c r="C8567" s="11"/>
      <c r="D8567" s="11"/>
    </row>
    <row r="8568" spans="1:4">
      <c r="A8568" s="11"/>
      <c r="B8568" s="4"/>
      <c r="C8568" s="11"/>
      <c r="D8568" s="11"/>
    </row>
    <row r="8569" spans="1:4">
      <c r="A8569" s="11"/>
      <c r="B8569" s="4"/>
      <c r="C8569" s="11"/>
      <c r="D8569" s="11"/>
    </row>
    <row r="8570" spans="1:4">
      <c r="A8570" s="11"/>
      <c r="B8570" s="4"/>
      <c r="C8570" s="11"/>
      <c r="D8570" s="11"/>
    </row>
    <row r="8571" spans="1:4">
      <c r="A8571" s="11"/>
      <c r="B8571" s="4"/>
      <c r="C8571" s="11"/>
      <c r="D8571" s="11"/>
    </row>
    <row r="8572" spans="1:4">
      <c r="A8572" s="11"/>
      <c r="B8572" s="4"/>
      <c r="C8572" s="11"/>
      <c r="D8572" s="11"/>
    </row>
    <row r="8573" spans="1:4">
      <c r="A8573" s="11"/>
      <c r="B8573" s="4"/>
      <c r="C8573" s="11"/>
      <c r="D8573" s="11"/>
    </row>
    <row r="8574" spans="1:4">
      <c r="A8574" s="11"/>
      <c r="B8574" s="4"/>
      <c r="C8574" s="11"/>
      <c r="D8574" s="11"/>
    </row>
    <row r="8575" spans="1:4">
      <c r="A8575" s="11"/>
      <c r="B8575" s="4"/>
      <c r="C8575" s="11"/>
      <c r="D8575" s="11"/>
    </row>
    <row r="8576" spans="1:4">
      <c r="A8576" s="11"/>
      <c r="B8576" s="4"/>
      <c r="C8576" s="11"/>
      <c r="D8576" s="11"/>
    </row>
    <row r="8577" spans="1:4">
      <c r="A8577" s="11"/>
      <c r="B8577" s="4"/>
      <c r="C8577" s="11"/>
      <c r="D8577" s="11"/>
    </row>
    <row r="8578" spans="1:4">
      <c r="A8578" s="11"/>
      <c r="B8578" s="4"/>
      <c r="C8578" s="11"/>
      <c r="D8578" s="11"/>
    </row>
    <row r="8579" spans="1:4">
      <c r="A8579" s="11"/>
      <c r="B8579" s="4"/>
      <c r="C8579" s="11"/>
      <c r="D8579" s="11"/>
    </row>
    <row r="8580" spans="1:4">
      <c r="A8580" s="11"/>
      <c r="B8580" s="4"/>
      <c r="C8580" s="11"/>
      <c r="D8580" s="11"/>
    </row>
    <row r="8581" spans="1:4">
      <c r="A8581" s="11"/>
      <c r="B8581" s="4"/>
      <c r="C8581" s="11"/>
      <c r="D8581" s="11"/>
    </row>
    <row r="8582" spans="1:4">
      <c r="A8582" s="11"/>
      <c r="B8582" s="4"/>
      <c r="C8582" s="11"/>
      <c r="D8582" s="11"/>
    </row>
    <row r="8583" spans="1:4">
      <c r="A8583" s="11"/>
      <c r="B8583" s="4"/>
      <c r="C8583" s="11"/>
      <c r="D8583" s="11"/>
    </row>
    <row r="8584" spans="1:4">
      <c r="A8584" s="11"/>
      <c r="B8584" s="4"/>
      <c r="C8584" s="11"/>
      <c r="D8584" s="11"/>
    </row>
    <row r="8585" spans="1:4">
      <c r="A8585" s="11"/>
      <c r="B8585" s="4"/>
      <c r="C8585" s="11"/>
      <c r="D8585" s="11"/>
    </row>
    <row r="8586" spans="1:4">
      <c r="A8586" s="11"/>
      <c r="B8586" s="4"/>
      <c r="C8586" s="11"/>
      <c r="D8586" s="11"/>
    </row>
    <row r="8587" spans="1:4">
      <c r="A8587" s="11"/>
      <c r="B8587" s="4"/>
      <c r="C8587" s="11"/>
      <c r="D8587" s="11"/>
    </row>
    <row r="8588" spans="1:4">
      <c r="A8588" s="11"/>
      <c r="B8588" s="4"/>
      <c r="C8588" s="11"/>
      <c r="D8588" s="11"/>
    </row>
    <row r="8589" spans="1:4">
      <c r="A8589" s="11"/>
      <c r="B8589" s="4"/>
      <c r="C8589" s="11"/>
      <c r="D8589" s="11"/>
    </row>
    <row r="8590" spans="1:4">
      <c r="A8590" s="11"/>
      <c r="B8590" s="4"/>
      <c r="C8590" s="11"/>
      <c r="D8590" s="11"/>
    </row>
    <row r="8591" spans="1:4">
      <c r="A8591" s="11"/>
      <c r="B8591" s="4"/>
      <c r="C8591" s="11"/>
      <c r="D8591" s="11"/>
    </row>
    <row r="8592" spans="1:4">
      <c r="A8592" s="11"/>
      <c r="B8592" s="4"/>
      <c r="C8592" s="11"/>
      <c r="D8592" s="11"/>
    </row>
    <row r="8593" spans="1:4">
      <c r="A8593" s="11"/>
      <c r="B8593" s="4"/>
      <c r="C8593" s="11"/>
      <c r="D8593" s="11"/>
    </row>
    <row r="8594" spans="1:4">
      <c r="A8594" s="11"/>
      <c r="B8594" s="4"/>
      <c r="C8594" s="11"/>
      <c r="D8594" s="11"/>
    </row>
    <row r="8595" spans="1:4">
      <c r="A8595" s="11"/>
      <c r="B8595" s="4"/>
      <c r="C8595" s="11"/>
      <c r="D8595" s="11"/>
    </row>
    <row r="8596" spans="1:4">
      <c r="A8596" s="11"/>
      <c r="B8596" s="4"/>
      <c r="C8596" s="11"/>
      <c r="D8596" s="11"/>
    </row>
    <row r="8597" spans="1:4">
      <c r="A8597" s="11"/>
      <c r="B8597" s="4"/>
      <c r="C8597" s="11"/>
      <c r="D8597" s="11"/>
    </row>
    <row r="8598" spans="1:4">
      <c r="A8598" s="11"/>
      <c r="B8598" s="4"/>
      <c r="C8598" s="11"/>
      <c r="D8598" s="11"/>
    </row>
    <row r="8599" spans="1:4">
      <c r="A8599" s="11"/>
      <c r="B8599" s="4"/>
      <c r="C8599" s="11"/>
      <c r="D8599" s="11"/>
    </row>
    <row r="8600" spans="1:4">
      <c r="A8600" s="11"/>
      <c r="B8600" s="4"/>
      <c r="C8600" s="11"/>
      <c r="D8600" s="11"/>
    </row>
    <row r="8601" spans="1:4">
      <c r="A8601" s="11"/>
      <c r="B8601" s="4"/>
      <c r="C8601" s="11"/>
      <c r="D8601" s="11"/>
    </row>
    <row r="8602" spans="1:4">
      <c r="A8602" s="11"/>
      <c r="B8602" s="4"/>
      <c r="C8602" s="11"/>
      <c r="D8602" s="11"/>
    </row>
    <row r="8603" spans="1:4">
      <c r="A8603" s="11"/>
      <c r="B8603" s="4"/>
      <c r="C8603" s="11"/>
      <c r="D8603" s="11"/>
    </row>
    <row r="8604" spans="1:4">
      <c r="A8604" s="11"/>
      <c r="B8604" s="4"/>
      <c r="C8604" s="11"/>
      <c r="D8604" s="11"/>
    </row>
    <row r="8605" spans="1:4">
      <c r="A8605" s="11"/>
      <c r="B8605" s="4"/>
      <c r="C8605" s="11"/>
      <c r="D8605" s="11"/>
    </row>
    <row r="8606" spans="1:4">
      <c r="A8606" s="11"/>
      <c r="B8606" s="4"/>
      <c r="C8606" s="11"/>
      <c r="D8606" s="11"/>
    </row>
    <row r="8607" spans="1:4">
      <c r="A8607" s="11"/>
      <c r="B8607" s="4"/>
      <c r="C8607" s="11"/>
      <c r="D8607" s="11"/>
    </row>
    <row r="8608" spans="1:4">
      <c r="A8608" s="11"/>
      <c r="B8608" s="4"/>
      <c r="C8608" s="11"/>
      <c r="D8608" s="11"/>
    </row>
    <row r="8609" spans="1:4">
      <c r="A8609" s="11"/>
      <c r="B8609" s="4"/>
      <c r="C8609" s="11"/>
      <c r="D8609" s="11"/>
    </row>
    <row r="8610" spans="1:4">
      <c r="A8610" s="11"/>
      <c r="B8610" s="4"/>
      <c r="C8610" s="11"/>
      <c r="D8610" s="11"/>
    </row>
    <row r="8611" spans="1:4">
      <c r="A8611" s="11"/>
      <c r="B8611" s="4"/>
      <c r="C8611" s="11"/>
      <c r="D8611" s="11"/>
    </row>
    <row r="8612" spans="1:4">
      <c r="A8612" s="11"/>
      <c r="B8612" s="4"/>
      <c r="C8612" s="11"/>
      <c r="D8612" s="11"/>
    </row>
    <row r="8613" spans="1:4">
      <c r="A8613" s="11"/>
      <c r="B8613" s="4"/>
      <c r="C8613" s="11"/>
      <c r="D8613" s="11"/>
    </row>
    <row r="8614" spans="1:4">
      <c r="A8614" s="11"/>
      <c r="B8614" s="4"/>
      <c r="C8614" s="11"/>
      <c r="D8614" s="11"/>
    </row>
    <row r="8615" spans="1:4">
      <c r="A8615" s="11"/>
      <c r="B8615" s="4"/>
      <c r="C8615" s="11"/>
      <c r="D8615" s="11"/>
    </row>
    <row r="8616" spans="1:4">
      <c r="A8616" s="11"/>
      <c r="B8616" s="4"/>
      <c r="C8616" s="11"/>
      <c r="D8616" s="11"/>
    </row>
    <row r="8617" spans="1:4">
      <c r="A8617" s="11"/>
      <c r="B8617" s="4"/>
      <c r="C8617" s="11"/>
      <c r="D8617" s="11"/>
    </row>
    <row r="8618" spans="1:4">
      <c r="A8618" s="11"/>
      <c r="B8618" s="4"/>
      <c r="C8618" s="11"/>
      <c r="D8618" s="11"/>
    </row>
    <row r="8619" spans="1:4">
      <c r="A8619" s="11"/>
      <c r="B8619" s="4"/>
      <c r="C8619" s="11"/>
      <c r="D8619" s="11"/>
    </row>
    <row r="8620" spans="1:4">
      <c r="A8620" s="11"/>
      <c r="B8620" s="4"/>
      <c r="C8620" s="11"/>
      <c r="D8620" s="11"/>
    </row>
    <row r="8621" spans="1:4">
      <c r="A8621" s="11"/>
      <c r="B8621" s="4"/>
      <c r="C8621" s="11"/>
      <c r="D8621" s="11"/>
    </row>
    <row r="8622" spans="1:4">
      <c r="A8622" s="11"/>
      <c r="B8622" s="4"/>
      <c r="C8622" s="11"/>
      <c r="D8622" s="11"/>
    </row>
    <row r="8623" spans="1:4">
      <c r="A8623" s="11"/>
      <c r="B8623" s="4"/>
      <c r="C8623" s="11"/>
      <c r="D8623" s="11"/>
    </row>
    <row r="8624" spans="1:4">
      <c r="A8624" s="11"/>
      <c r="B8624" s="4"/>
      <c r="C8624" s="11"/>
      <c r="D8624" s="11"/>
    </row>
    <row r="8625" spans="1:4">
      <c r="A8625" s="11"/>
      <c r="B8625" s="4"/>
      <c r="C8625" s="11"/>
      <c r="D8625" s="11"/>
    </row>
    <row r="8626" spans="1:4">
      <c r="A8626" s="11"/>
      <c r="B8626" s="4"/>
      <c r="C8626" s="11"/>
      <c r="D8626" s="11"/>
    </row>
    <row r="8627" spans="1:4">
      <c r="A8627" s="11"/>
      <c r="B8627" s="4"/>
      <c r="C8627" s="11"/>
      <c r="D8627" s="11"/>
    </row>
    <row r="8628" spans="1:4">
      <c r="A8628" s="11"/>
      <c r="B8628" s="4"/>
      <c r="C8628" s="11"/>
      <c r="D8628" s="11"/>
    </row>
    <row r="8629" spans="1:4">
      <c r="A8629" s="11"/>
      <c r="B8629" s="4"/>
      <c r="C8629" s="11"/>
      <c r="D8629" s="11"/>
    </row>
    <row r="8630" spans="1:4">
      <c r="A8630" s="11"/>
      <c r="B8630" s="4"/>
      <c r="C8630" s="11"/>
      <c r="D8630" s="11"/>
    </row>
    <row r="8631" spans="1:4">
      <c r="A8631" s="11"/>
      <c r="B8631" s="4"/>
      <c r="C8631" s="11"/>
      <c r="D8631" s="11"/>
    </row>
    <row r="8632" spans="1:4">
      <c r="A8632" s="11"/>
      <c r="B8632" s="4"/>
      <c r="C8632" s="11"/>
      <c r="D8632" s="11"/>
    </row>
    <row r="8633" spans="1:4">
      <c r="A8633" s="11"/>
      <c r="B8633" s="4"/>
      <c r="C8633" s="11"/>
      <c r="D8633" s="11"/>
    </row>
    <row r="8634" spans="1:4">
      <c r="A8634" s="11"/>
      <c r="B8634" s="4"/>
      <c r="C8634" s="11"/>
      <c r="D8634" s="11"/>
    </row>
    <row r="8635" spans="1:4">
      <c r="A8635" s="11"/>
      <c r="B8635" s="4"/>
      <c r="C8635" s="11"/>
      <c r="D8635" s="11"/>
    </row>
    <row r="8636" spans="1:4">
      <c r="A8636" s="11"/>
      <c r="B8636" s="4"/>
      <c r="C8636" s="11"/>
      <c r="D8636" s="11"/>
    </row>
    <row r="8637" spans="1:4">
      <c r="A8637" s="11"/>
      <c r="B8637" s="4"/>
      <c r="C8637" s="11"/>
      <c r="D8637" s="11"/>
    </row>
    <row r="8638" spans="1:4">
      <c r="A8638" s="11"/>
      <c r="B8638" s="4"/>
      <c r="C8638" s="11"/>
      <c r="D8638" s="11"/>
    </row>
    <row r="8639" spans="1:4">
      <c r="A8639" s="11"/>
      <c r="B8639" s="4"/>
      <c r="C8639" s="11"/>
      <c r="D8639" s="11"/>
    </row>
    <row r="8640" spans="1:4">
      <c r="A8640" s="11"/>
      <c r="B8640" s="4"/>
      <c r="C8640" s="11"/>
      <c r="D8640" s="11"/>
    </row>
    <row r="8641" spans="1:4">
      <c r="A8641" s="11"/>
      <c r="B8641" s="4"/>
      <c r="C8641" s="11"/>
      <c r="D8641" s="11"/>
    </row>
    <row r="8642" spans="1:4">
      <c r="A8642" s="11"/>
      <c r="B8642" s="4"/>
      <c r="C8642" s="11"/>
      <c r="D8642" s="11"/>
    </row>
    <row r="8643" spans="1:4">
      <c r="A8643" s="11"/>
      <c r="B8643" s="4"/>
      <c r="C8643" s="11"/>
      <c r="D8643" s="11"/>
    </row>
    <row r="8644" spans="1:4">
      <c r="A8644" s="11"/>
      <c r="B8644" s="4"/>
      <c r="C8644" s="11"/>
      <c r="D8644" s="11"/>
    </row>
    <row r="8645" spans="1:4">
      <c r="A8645" s="11"/>
      <c r="B8645" s="4"/>
      <c r="C8645" s="11"/>
      <c r="D8645" s="11"/>
    </row>
    <row r="8646" spans="1:4">
      <c r="A8646" s="11"/>
      <c r="B8646" s="4"/>
      <c r="C8646" s="11"/>
      <c r="D8646" s="11"/>
    </row>
    <row r="8647" spans="1:4">
      <c r="A8647" s="11"/>
      <c r="B8647" s="4"/>
      <c r="C8647" s="11"/>
      <c r="D8647" s="11"/>
    </row>
    <row r="8648" spans="1:4">
      <c r="A8648" s="11"/>
      <c r="B8648" s="4"/>
      <c r="C8648" s="11"/>
      <c r="D8648" s="11"/>
    </row>
    <row r="8649" spans="1:4">
      <c r="A8649" s="11"/>
      <c r="B8649" s="4"/>
      <c r="C8649" s="11"/>
      <c r="D8649" s="11"/>
    </row>
    <row r="8650" spans="1:4">
      <c r="A8650" s="11"/>
      <c r="B8650" s="4"/>
      <c r="C8650" s="11"/>
      <c r="D8650" s="11"/>
    </row>
    <row r="8651" spans="1:4">
      <c r="A8651" s="11"/>
      <c r="B8651" s="4"/>
      <c r="C8651" s="11"/>
      <c r="D8651" s="11"/>
    </row>
    <row r="8652" spans="1:4">
      <c r="A8652" s="11"/>
      <c r="B8652" s="4"/>
      <c r="C8652" s="11"/>
      <c r="D8652" s="11"/>
    </row>
    <row r="8653" spans="1:4">
      <c r="A8653" s="11"/>
      <c r="B8653" s="4"/>
      <c r="C8653" s="11"/>
      <c r="D8653" s="11"/>
    </row>
    <row r="8654" spans="1:4">
      <c r="A8654" s="11"/>
      <c r="B8654" s="4"/>
      <c r="C8654" s="11"/>
      <c r="D8654" s="11"/>
    </row>
    <row r="8655" spans="1:4">
      <c r="A8655" s="11"/>
      <c r="B8655" s="4"/>
      <c r="C8655" s="11"/>
      <c r="D8655" s="11"/>
    </row>
    <row r="8656" spans="1:4">
      <c r="A8656" s="11"/>
      <c r="B8656" s="4"/>
      <c r="C8656" s="11"/>
      <c r="D8656" s="11"/>
    </row>
    <row r="8657" spans="1:4">
      <c r="A8657" s="11"/>
      <c r="B8657" s="4"/>
      <c r="C8657" s="11"/>
      <c r="D8657" s="11"/>
    </row>
    <row r="8658" spans="1:4">
      <c r="A8658" s="11"/>
      <c r="B8658" s="4"/>
      <c r="C8658" s="11"/>
      <c r="D8658" s="11"/>
    </row>
    <row r="8659" spans="1:4">
      <c r="A8659" s="11"/>
      <c r="B8659" s="4"/>
      <c r="C8659" s="11"/>
      <c r="D8659" s="11"/>
    </row>
    <row r="8660" spans="1:4">
      <c r="A8660" s="11"/>
      <c r="B8660" s="4"/>
      <c r="C8660" s="11"/>
      <c r="D8660" s="11"/>
    </row>
    <row r="8661" spans="1:4">
      <c r="A8661" s="11"/>
      <c r="B8661" s="4"/>
      <c r="C8661" s="11"/>
      <c r="D8661" s="11"/>
    </row>
    <row r="8662" spans="1:4">
      <c r="A8662" s="11"/>
      <c r="B8662" s="4"/>
      <c r="C8662" s="11"/>
      <c r="D8662" s="11"/>
    </row>
    <row r="8663" spans="1:4">
      <c r="A8663" s="11"/>
      <c r="B8663" s="4"/>
      <c r="C8663" s="11"/>
      <c r="D8663" s="11"/>
    </row>
    <row r="8664" spans="1:4">
      <c r="A8664" s="11"/>
      <c r="B8664" s="4"/>
      <c r="C8664" s="11"/>
      <c r="D8664" s="11"/>
    </row>
    <row r="8665" spans="1:4">
      <c r="A8665" s="11"/>
      <c r="B8665" s="4"/>
      <c r="C8665" s="11"/>
      <c r="D8665" s="11"/>
    </row>
    <row r="8666" spans="1:4">
      <c r="A8666" s="11"/>
      <c r="B8666" s="4"/>
      <c r="C8666" s="11"/>
      <c r="D8666" s="11"/>
    </row>
    <row r="8667" spans="1:4">
      <c r="A8667" s="11"/>
      <c r="B8667" s="4"/>
      <c r="C8667" s="11"/>
      <c r="D8667" s="11"/>
    </row>
    <row r="8668" spans="1:4">
      <c r="A8668" s="11"/>
      <c r="B8668" s="4"/>
      <c r="C8668" s="11"/>
      <c r="D8668" s="11"/>
    </row>
    <row r="8669" spans="1:4">
      <c r="A8669" s="11"/>
      <c r="B8669" s="4"/>
      <c r="C8669" s="11"/>
      <c r="D8669" s="11"/>
    </row>
    <row r="8670" spans="1:4">
      <c r="A8670" s="11"/>
      <c r="B8670" s="4"/>
      <c r="C8670" s="11"/>
      <c r="D8670" s="11"/>
    </row>
    <row r="8671" spans="1:4">
      <c r="A8671" s="11"/>
      <c r="B8671" s="4"/>
      <c r="C8671" s="11"/>
      <c r="D8671" s="11"/>
    </row>
    <row r="8672" spans="1:4">
      <c r="A8672" s="11"/>
      <c r="B8672" s="4"/>
      <c r="C8672" s="11"/>
      <c r="D8672" s="11"/>
    </row>
    <row r="8673" spans="1:4">
      <c r="A8673" s="11"/>
      <c r="B8673" s="4"/>
      <c r="C8673" s="11"/>
      <c r="D8673" s="11"/>
    </row>
    <row r="8674" spans="1:4">
      <c r="A8674" s="11"/>
      <c r="B8674" s="4"/>
      <c r="C8674" s="11"/>
      <c r="D8674" s="11"/>
    </row>
    <row r="8675" spans="1:4">
      <c r="A8675" s="11"/>
      <c r="B8675" s="4"/>
      <c r="C8675" s="11"/>
      <c r="D8675" s="11"/>
    </row>
    <row r="8676" spans="1:4">
      <c r="A8676" s="11"/>
      <c r="B8676" s="4"/>
      <c r="C8676" s="11"/>
      <c r="D8676" s="11"/>
    </row>
    <row r="8677" spans="1:4">
      <c r="A8677" s="11"/>
      <c r="B8677" s="4"/>
      <c r="C8677" s="11"/>
      <c r="D8677" s="11"/>
    </row>
    <row r="8678" spans="1:4">
      <c r="A8678" s="11"/>
      <c r="B8678" s="4"/>
      <c r="C8678" s="11"/>
      <c r="D8678" s="11"/>
    </row>
    <row r="8679" spans="1:4">
      <c r="A8679" s="11"/>
      <c r="B8679" s="4"/>
      <c r="C8679" s="11"/>
      <c r="D8679" s="11"/>
    </row>
    <row r="8680" spans="1:4">
      <c r="A8680" s="11"/>
      <c r="B8680" s="4"/>
      <c r="C8680" s="11"/>
      <c r="D8680" s="11"/>
    </row>
    <row r="8681" spans="1:4">
      <c r="A8681" s="11"/>
      <c r="B8681" s="4"/>
      <c r="C8681" s="11"/>
      <c r="D8681" s="11"/>
    </row>
    <row r="8682" spans="1:4">
      <c r="A8682" s="11"/>
      <c r="B8682" s="4"/>
      <c r="C8682" s="11"/>
      <c r="D8682" s="11"/>
    </row>
    <row r="8683" spans="1:4">
      <c r="A8683" s="11"/>
      <c r="B8683" s="4"/>
      <c r="C8683" s="11"/>
      <c r="D8683" s="11"/>
    </row>
    <row r="8684" spans="1:4">
      <c r="A8684" s="11"/>
      <c r="B8684" s="4"/>
      <c r="C8684" s="11"/>
      <c r="D8684" s="11"/>
    </row>
    <row r="8685" spans="1:4">
      <c r="A8685" s="11"/>
      <c r="B8685" s="4"/>
      <c r="C8685" s="11"/>
      <c r="D8685" s="11"/>
    </row>
    <row r="8686" spans="1:4">
      <c r="A8686" s="11"/>
      <c r="B8686" s="4"/>
      <c r="C8686" s="11"/>
      <c r="D8686" s="11"/>
    </row>
    <row r="8687" spans="1:4">
      <c r="A8687" s="11"/>
      <c r="B8687" s="4"/>
      <c r="C8687" s="11"/>
      <c r="D8687" s="11"/>
    </row>
    <row r="8688" spans="1:4">
      <c r="A8688" s="11"/>
      <c r="B8688" s="4"/>
      <c r="C8688" s="11"/>
      <c r="D8688" s="11"/>
    </row>
    <row r="8689" spans="1:4">
      <c r="A8689" s="11"/>
      <c r="B8689" s="4"/>
      <c r="C8689" s="11"/>
      <c r="D8689" s="11"/>
    </row>
    <row r="8690" spans="1:4">
      <c r="A8690" s="11"/>
      <c r="B8690" s="4"/>
      <c r="C8690" s="11"/>
      <c r="D8690" s="11"/>
    </row>
    <row r="8691" spans="1:4">
      <c r="A8691" s="11"/>
      <c r="B8691" s="4"/>
      <c r="C8691" s="11"/>
      <c r="D8691" s="11"/>
    </row>
    <row r="8692" spans="1:4">
      <c r="A8692" s="11"/>
      <c r="B8692" s="4"/>
      <c r="C8692" s="11"/>
      <c r="D8692" s="11"/>
    </row>
    <row r="8693" spans="1:4">
      <c r="A8693" s="11"/>
      <c r="B8693" s="4"/>
      <c r="C8693" s="11"/>
      <c r="D8693" s="11"/>
    </row>
    <row r="8694" spans="1:4">
      <c r="A8694" s="11"/>
      <c r="B8694" s="4"/>
      <c r="C8694" s="11"/>
      <c r="D8694" s="11"/>
    </row>
    <row r="8695" spans="1:4">
      <c r="A8695" s="11"/>
      <c r="B8695" s="4"/>
      <c r="C8695" s="11"/>
      <c r="D8695" s="11"/>
    </row>
    <row r="8696" spans="1:4">
      <c r="A8696" s="11"/>
      <c r="B8696" s="4"/>
      <c r="C8696" s="11"/>
      <c r="D8696" s="11"/>
    </row>
    <row r="8697" spans="1:4">
      <c r="A8697" s="11"/>
      <c r="B8697" s="4"/>
      <c r="C8697" s="11"/>
      <c r="D8697" s="11"/>
    </row>
    <row r="8698" spans="1:4">
      <c r="A8698" s="11"/>
      <c r="B8698" s="4"/>
      <c r="C8698" s="11"/>
      <c r="D8698" s="11"/>
    </row>
    <row r="8699" spans="1:4">
      <c r="A8699" s="11"/>
      <c r="B8699" s="4"/>
      <c r="C8699" s="11"/>
      <c r="D8699" s="11"/>
    </row>
    <row r="8700" spans="1:4">
      <c r="A8700" s="11"/>
      <c r="B8700" s="4"/>
      <c r="C8700" s="11"/>
      <c r="D8700" s="11"/>
    </row>
    <row r="8701" spans="1:4">
      <c r="A8701" s="11"/>
      <c r="B8701" s="4"/>
      <c r="C8701" s="11"/>
      <c r="D8701" s="11"/>
    </row>
    <row r="8702" spans="1:4">
      <c r="A8702" s="11"/>
      <c r="B8702" s="4"/>
      <c r="C8702" s="11"/>
      <c r="D8702" s="11"/>
    </row>
    <row r="8703" spans="1:4">
      <c r="A8703" s="11"/>
      <c r="B8703" s="4"/>
      <c r="C8703" s="11"/>
      <c r="D8703" s="11"/>
    </row>
    <row r="8704" spans="1:4">
      <c r="A8704" s="11"/>
      <c r="B8704" s="4"/>
      <c r="C8704" s="11"/>
      <c r="D8704" s="11"/>
    </row>
    <row r="8705" spans="1:4">
      <c r="A8705" s="11"/>
      <c r="B8705" s="4"/>
      <c r="C8705" s="11"/>
      <c r="D8705" s="11"/>
    </row>
    <row r="8706" spans="1:4">
      <c r="A8706" s="11"/>
      <c r="B8706" s="4"/>
      <c r="C8706" s="11"/>
      <c r="D8706" s="11"/>
    </row>
    <row r="8707" spans="1:4">
      <c r="A8707" s="11"/>
      <c r="B8707" s="4"/>
      <c r="C8707" s="11"/>
      <c r="D8707" s="11"/>
    </row>
    <row r="8708" spans="1:4">
      <c r="A8708" s="11"/>
      <c r="B8708" s="4"/>
      <c r="C8708" s="11"/>
      <c r="D8708" s="11"/>
    </row>
    <row r="8709" spans="1:4">
      <c r="A8709" s="11"/>
      <c r="B8709" s="4"/>
      <c r="C8709" s="11"/>
      <c r="D8709" s="11"/>
    </row>
    <row r="8710" spans="1:4">
      <c r="A8710" s="11"/>
      <c r="B8710" s="4"/>
      <c r="C8710" s="11"/>
      <c r="D8710" s="11"/>
    </row>
    <row r="8711" spans="1:4">
      <c r="A8711" s="11"/>
      <c r="B8711" s="4"/>
      <c r="C8711" s="11"/>
      <c r="D8711" s="11"/>
    </row>
    <row r="8712" spans="1:4">
      <c r="A8712" s="11"/>
      <c r="B8712" s="4"/>
      <c r="C8712" s="11"/>
      <c r="D8712" s="11"/>
    </row>
    <row r="8713" spans="1:4">
      <c r="A8713" s="11"/>
      <c r="B8713" s="4"/>
      <c r="C8713" s="11"/>
      <c r="D8713" s="11"/>
    </row>
    <row r="8714" spans="1:4">
      <c r="A8714" s="11"/>
      <c r="B8714" s="4"/>
      <c r="C8714" s="11"/>
      <c r="D8714" s="11"/>
    </row>
    <row r="8715" spans="1:4">
      <c r="A8715" s="11"/>
      <c r="B8715" s="4"/>
      <c r="C8715" s="11"/>
      <c r="D8715" s="11"/>
    </row>
    <row r="8716" spans="1:4">
      <c r="A8716" s="11"/>
      <c r="B8716" s="4"/>
      <c r="C8716" s="11"/>
      <c r="D8716" s="11"/>
    </row>
    <row r="8717" spans="1:4">
      <c r="A8717" s="11"/>
      <c r="B8717" s="4"/>
      <c r="C8717" s="11"/>
      <c r="D8717" s="11"/>
    </row>
    <row r="8718" spans="1:4">
      <c r="A8718" s="11"/>
      <c r="B8718" s="4"/>
      <c r="C8718" s="11"/>
      <c r="D8718" s="11"/>
    </row>
    <row r="8719" spans="1:4">
      <c r="A8719" s="11"/>
      <c r="B8719" s="4"/>
      <c r="C8719" s="11"/>
      <c r="D8719" s="11"/>
    </row>
    <row r="8720" spans="1:4">
      <c r="A8720" s="11"/>
      <c r="B8720" s="4"/>
      <c r="C8720" s="11"/>
      <c r="D8720" s="11"/>
    </row>
    <row r="8721" spans="1:4">
      <c r="A8721" s="11"/>
      <c r="B8721" s="4"/>
      <c r="C8721" s="11"/>
      <c r="D8721" s="11"/>
    </row>
    <row r="8722" spans="1:4">
      <c r="A8722" s="11"/>
      <c r="B8722" s="4"/>
      <c r="C8722" s="11"/>
      <c r="D8722" s="11"/>
    </row>
    <row r="8723" spans="1:4">
      <c r="A8723" s="11"/>
      <c r="B8723" s="4"/>
      <c r="C8723" s="11"/>
      <c r="D8723" s="11"/>
    </row>
    <row r="8724" spans="1:4">
      <c r="A8724" s="11"/>
      <c r="B8724" s="4"/>
      <c r="C8724" s="11"/>
      <c r="D8724" s="11"/>
    </row>
    <row r="8725" spans="1:4">
      <c r="A8725" s="11"/>
      <c r="B8725" s="4"/>
      <c r="C8725" s="11"/>
      <c r="D8725" s="11"/>
    </row>
    <row r="8726" spans="1:4">
      <c r="A8726" s="11"/>
      <c r="B8726" s="4"/>
      <c r="C8726" s="11"/>
      <c r="D8726" s="11"/>
    </row>
    <row r="8727" spans="1:4">
      <c r="A8727" s="11"/>
      <c r="B8727" s="4"/>
      <c r="C8727" s="11"/>
      <c r="D8727" s="11"/>
    </row>
    <row r="8728" spans="1:4">
      <c r="A8728" s="11"/>
      <c r="B8728" s="4"/>
      <c r="C8728" s="11"/>
      <c r="D8728" s="11"/>
    </row>
    <row r="8729" spans="1:4">
      <c r="A8729" s="11"/>
      <c r="B8729" s="4"/>
      <c r="C8729" s="11"/>
      <c r="D8729" s="11"/>
    </row>
    <row r="8730" spans="1:4">
      <c r="A8730" s="11"/>
      <c r="B8730" s="4"/>
      <c r="C8730" s="11"/>
      <c r="D8730" s="11"/>
    </row>
    <row r="8731" spans="1:4">
      <c r="A8731" s="11"/>
      <c r="B8731" s="4"/>
      <c r="C8731" s="11"/>
      <c r="D8731" s="11"/>
    </row>
    <row r="8732" spans="1:4">
      <c r="A8732" s="11"/>
      <c r="B8732" s="4"/>
      <c r="C8732" s="11"/>
      <c r="D8732" s="11"/>
    </row>
    <row r="8733" spans="1:4">
      <c r="A8733" s="11"/>
      <c r="B8733" s="4"/>
      <c r="C8733" s="11"/>
      <c r="D8733" s="11"/>
    </row>
    <row r="8734" spans="1:4">
      <c r="A8734" s="11"/>
      <c r="B8734" s="4"/>
      <c r="C8734" s="11"/>
      <c r="D8734" s="11"/>
    </row>
    <row r="8735" spans="1:4">
      <c r="A8735" s="11"/>
      <c r="B8735" s="4"/>
      <c r="C8735" s="11"/>
      <c r="D8735" s="11"/>
    </row>
    <row r="8736" spans="1:4">
      <c r="A8736" s="11"/>
      <c r="B8736" s="4"/>
      <c r="C8736" s="11"/>
      <c r="D8736" s="11"/>
    </row>
    <row r="8737" spans="1:4">
      <c r="A8737" s="11"/>
      <c r="B8737" s="4"/>
      <c r="C8737" s="11"/>
      <c r="D8737" s="11"/>
    </row>
    <row r="8738" spans="1:4">
      <c r="A8738" s="11"/>
      <c r="B8738" s="4"/>
      <c r="C8738" s="11"/>
      <c r="D8738" s="11"/>
    </row>
    <row r="8739" spans="1:4">
      <c r="A8739" s="11"/>
      <c r="B8739" s="4"/>
      <c r="C8739" s="11"/>
      <c r="D8739" s="11"/>
    </row>
    <row r="8740" spans="1:4">
      <c r="A8740" s="11"/>
      <c r="B8740" s="4"/>
      <c r="C8740" s="11"/>
      <c r="D8740" s="11"/>
    </row>
    <row r="8741" spans="1:4">
      <c r="A8741" s="11"/>
      <c r="B8741" s="4"/>
      <c r="C8741" s="11"/>
      <c r="D8741" s="11"/>
    </row>
    <row r="8742" spans="1:4">
      <c r="A8742" s="11"/>
      <c r="B8742" s="4"/>
      <c r="C8742" s="11"/>
      <c r="D8742" s="11"/>
    </row>
    <row r="8743" spans="1:4">
      <c r="A8743" s="11"/>
      <c r="B8743" s="4"/>
      <c r="C8743" s="11"/>
      <c r="D8743" s="11"/>
    </row>
    <row r="8744" spans="1:4">
      <c r="A8744" s="11"/>
      <c r="B8744" s="4"/>
      <c r="C8744" s="11"/>
      <c r="D8744" s="11"/>
    </row>
    <row r="8745" spans="1:4">
      <c r="A8745" s="11"/>
      <c r="B8745" s="4"/>
      <c r="C8745" s="11"/>
      <c r="D8745" s="11"/>
    </row>
    <row r="8746" spans="1:4">
      <c r="A8746" s="11"/>
      <c r="B8746" s="4"/>
      <c r="C8746" s="11"/>
      <c r="D8746" s="11"/>
    </row>
    <row r="8747" spans="1:4">
      <c r="A8747" s="11"/>
      <c r="B8747" s="4"/>
      <c r="C8747" s="11"/>
      <c r="D8747" s="11"/>
    </row>
    <row r="8748" spans="1:4">
      <c r="A8748" s="11"/>
      <c r="B8748" s="4"/>
      <c r="C8748" s="11"/>
      <c r="D8748" s="11"/>
    </row>
    <row r="8749" spans="1:4">
      <c r="A8749" s="11"/>
      <c r="B8749" s="4"/>
      <c r="C8749" s="11"/>
      <c r="D8749" s="11"/>
    </row>
    <row r="8750" spans="1:4">
      <c r="A8750" s="11"/>
      <c r="B8750" s="4"/>
      <c r="C8750" s="11"/>
      <c r="D8750" s="11"/>
    </row>
    <row r="8751" spans="1:4">
      <c r="A8751" s="11"/>
      <c r="B8751" s="4"/>
      <c r="C8751" s="11"/>
      <c r="D8751" s="11"/>
    </row>
    <row r="8752" spans="1:4">
      <c r="A8752" s="11"/>
      <c r="B8752" s="4"/>
      <c r="C8752" s="11"/>
      <c r="D8752" s="11"/>
    </row>
    <row r="8753" spans="1:4">
      <c r="A8753" s="11"/>
      <c r="B8753" s="4"/>
      <c r="C8753" s="11"/>
      <c r="D8753" s="11"/>
    </row>
    <row r="8754" spans="1:4">
      <c r="A8754" s="11"/>
      <c r="B8754" s="4"/>
      <c r="C8754" s="11"/>
      <c r="D8754" s="11"/>
    </row>
    <row r="8755" spans="1:4">
      <c r="A8755" s="11"/>
      <c r="B8755" s="4"/>
      <c r="C8755" s="11"/>
      <c r="D8755" s="11"/>
    </row>
    <row r="8756" spans="1:4">
      <c r="A8756" s="11"/>
      <c r="B8756" s="4"/>
      <c r="C8756" s="11"/>
      <c r="D8756" s="11"/>
    </row>
    <row r="8757" spans="1:4">
      <c r="A8757" s="11"/>
      <c r="B8757" s="4"/>
      <c r="C8757" s="11"/>
      <c r="D8757" s="11"/>
    </row>
    <row r="8758" spans="1:4">
      <c r="A8758" s="11"/>
      <c r="B8758" s="4"/>
      <c r="C8758" s="11"/>
      <c r="D8758" s="11"/>
    </row>
    <row r="8759" spans="1:4">
      <c r="A8759" s="11"/>
      <c r="B8759" s="4"/>
      <c r="C8759" s="11"/>
      <c r="D8759" s="11"/>
    </row>
    <row r="8760" spans="1:4">
      <c r="A8760" s="11"/>
      <c r="B8760" s="4"/>
      <c r="C8760" s="11"/>
      <c r="D8760" s="11"/>
    </row>
    <row r="8761" spans="1:4">
      <c r="A8761" s="11"/>
      <c r="B8761" s="4"/>
      <c r="C8761" s="11"/>
      <c r="D8761" s="11"/>
    </row>
    <row r="8762" spans="1:4">
      <c r="A8762" s="11"/>
      <c r="B8762" s="4"/>
      <c r="C8762" s="11"/>
      <c r="D8762" s="11"/>
    </row>
    <row r="8763" spans="1:4">
      <c r="A8763" s="11"/>
      <c r="B8763" s="4"/>
      <c r="C8763" s="11"/>
      <c r="D8763" s="11"/>
    </row>
    <row r="8764" spans="1:4">
      <c r="A8764" s="11"/>
      <c r="B8764" s="4"/>
      <c r="C8764" s="11"/>
      <c r="D8764" s="11"/>
    </row>
    <row r="8765" spans="1:4">
      <c r="A8765" s="11"/>
      <c r="B8765" s="4"/>
      <c r="C8765" s="11"/>
      <c r="D8765" s="11"/>
    </row>
    <row r="8766" spans="1:4">
      <c r="A8766" s="11"/>
      <c r="B8766" s="4"/>
      <c r="C8766" s="11"/>
      <c r="D8766" s="11"/>
    </row>
    <row r="8767" spans="1:4">
      <c r="A8767" s="11"/>
      <c r="B8767" s="4"/>
      <c r="C8767" s="11"/>
      <c r="D8767" s="11"/>
    </row>
    <row r="8768" spans="1:4">
      <c r="A8768" s="11"/>
      <c r="B8768" s="4"/>
      <c r="C8768" s="11"/>
      <c r="D8768" s="11"/>
    </row>
    <row r="8769" spans="1:4">
      <c r="A8769" s="11"/>
      <c r="B8769" s="4"/>
      <c r="C8769" s="11"/>
      <c r="D8769" s="11"/>
    </row>
    <row r="8770" spans="1:4">
      <c r="A8770" s="11"/>
      <c r="B8770" s="4"/>
      <c r="C8770" s="11"/>
      <c r="D8770" s="11"/>
    </row>
    <row r="8771" spans="1:4">
      <c r="A8771" s="11"/>
      <c r="B8771" s="4"/>
      <c r="C8771" s="11"/>
      <c r="D8771" s="11"/>
    </row>
    <row r="8772" spans="1:4">
      <c r="A8772" s="11"/>
      <c r="B8772" s="4"/>
      <c r="C8772" s="11"/>
      <c r="D8772" s="11"/>
    </row>
    <row r="8773" spans="1:4">
      <c r="A8773" s="11"/>
      <c r="B8773" s="4"/>
      <c r="C8773" s="11"/>
      <c r="D8773" s="11"/>
    </row>
    <row r="8774" spans="1:4">
      <c r="A8774" s="11"/>
      <c r="B8774" s="4"/>
      <c r="C8774" s="11"/>
      <c r="D8774" s="11"/>
    </row>
    <row r="8775" spans="1:4">
      <c r="A8775" s="11"/>
      <c r="B8775" s="4"/>
      <c r="C8775" s="11"/>
      <c r="D8775" s="11"/>
    </row>
    <row r="8776" spans="1:4">
      <c r="A8776" s="11"/>
      <c r="B8776" s="4"/>
      <c r="C8776" s="11"/>
      <c r="D8776" s="11"/>
    </row>
    <row r="8777" spans="1:4">
      <c r="A8777" s="11"/>
      <c r="B8777" s="4"/>
      <c r="C8777" s="11"/>
      <c r="D8777" s="11"/>
    </row>
    <row r="8778" spans="1:4">
      <c r="A8778" s="11"/>
      <c r="B8778" s="4"/>
      <c r="C8778" s="11"/>
      <c r="D8778" s="11"/>
    </row>
    <row r="8779" spans="1:4">
      <c r="A8779" s="11"/>
      <c r="B8779" s="4"/>
      <c r="C8779" s="11"/>
      <c r="D8779" s="11"/>
    </row>
    <row r="8780" spans="1:4">
      <c r="A8780" s="11"/>
      <c r="B8780" s="4"/>
      <c r="C8780" s="11"/>
      <c r="D8780" s="11"/>
    </row>
    <row r="8781" spans="1:4">
      <c r="A8781" s="11"/>
      <c r="B8781" s="4"/>
      <c r="C8781" s="11"/>
      <c r="D8781" s="11"/>
    </row>
    <row r="8782" spans="1:4">
      <c r="A8782" s="11"/>
      <c r="B8782" s="4"/>
      <c r="C8782" s="11"/>
      <c r="D8782" s="11"/>
    </row>
    <row r="8783" spans="1:4">
      <c r="A8783" s="11"/>
      <c r="B8783" s="4"/>
      <c r="C8783" s="11"/>
      <c r="D8783" s="11"/>
    </row>
    <row r="8784" spans="1:4">
      <c r="A8784" s="11"/>
      <c r="B8784" s="4"/>
      <c r="C8784" s="11"/>
      <c r="D8784" s="11"/>
    </row>
    <row r="8785" spans="1:4">
      <c r="A8785" s="11"/>
      <c r="B8785" s="4"/>
      <c r="C8785" s="11"/>
      <c r="D8785" s="11"/>
    </row>
    <row r="8786" spans="1:4">
      <c r="A8786" s="11"/>
      <c r="B8786" s="4"/>
      <c r="C8786" s="11"/>
      <c r="D8786" s="11"/>
    </row>
    <row r="8787" spans="1:4">
      <c r="A8787" s="11"/>
      <c r="B8787" s="4"/>
      <c r="C8787" s="11"/>
      <c r="D8787" s="11"/>
    </row>
    <row r="8788" spans="1:4">
      <c r="A8788" s="11"/>
      <c r="B8788" s="4"/>
      <c r="C8788" s="11"/>
      <c r="D8788" s="11"/>
    </row>
    <row r="8789" spans="1:4">
      <c r="A8789" s="11"/>
      <c r="B8789" s="4"/>
      <c r="C8789" s="11"/>
      <c r="D8789" s="11"/>
    </row>
    <row r="8790" spans="1:4">
      <c r="A8790" s="11"/>
      <c r="B8790" s="4"/>
      <c r="C8790" s="11"/>
      <c r="D8790" s="11"/>
    </row>
    <row r="8791" spans="1:4">
      <c r="A8791" s="11"/>
      <c r="B8791" s="4"/>
      <c r="C8791" s="11"/>
      <c r="D8791" s="11"/>
    </row>
    <row r="8792" spans="1:4">
      <c r="A8792" s="11"/>
      <c r="B8792" s="4"/>
      <c r="C8792" s="11"/>
      <c r="D8792" s="11"/>
    </row>
    <row r="8793" spans="1:4">
      <c r="A8793" s="11"/>
      <c r="B8793" s="4"/>
      <c r="C8793" s="11"/>
      <c r="D8793" s="11"/>
    </row>
    <row r="8794" spans="1:4">
      <c r="A8794" s="11"/>
      <c r="B8794" s="4"/>
      <c r="C8794" s="11"/>
      <c r="D8794" s="11"/>
    </row>
    <row r="8795" spans="1:4">
      <c r="A8795" s="11"/>
      <c r="B8795" s="4"/>
      <c r="C8795" s="11"/>
      <c r="D8795" s="11"/>
    </row>
    <row r="8796" spans="1:4">
      <c r="A8796" s="11"/>
      <c r="B8796" s="4"/>
      <c r="C8796" s="11"/>
      <c r="D8796" s="11"/>
    </row>
    <row r="8797" spans="1:4">
      <c r="A8797" s="11"/>
      <c r="B8797" s="4"/>
      <c r="C8797" s="11"/>
      <c r="D8797" s="11"/>
    </row>
    <row r="8798" spans="1:4">
      <c r="A8798" s="11"/>
      <c r="B8798" s="4"/>
      <c r="C8798" s="11"/>
      <c r="D8798" s="11"/>
    </row>
    <row r="8799" spans="1:4">
      <c r="A8799" s="11"/>
      <c r="B8799" s="4"/>
      <c r="C8799" s="11"/>
      <c r="D8799" s="11"/>
    </row>
    <row r="8800" spans="1:4">
      <c r="A8800" s="11"/>
      <c r="B8800" s="4"/>
      <c r="C8800" s="11"/>
      <c r="D8800" s="11"/>
    </row>
    <row r="8801" spans="1:4">
      <c r="A8801" s="11"/>
      <c r="B8801" s="4"/>
      <c r="C8801" s="11"/>
      <c r="D8801" s="11"/>
    </row>
    <row r="8802" spans="1:4">
      <c r="A8802" s="11"/>
      <c r="B8802" s="4"/>
      <c r="C8802" s="11"/>
      <c r="D8802" s="11"/>
    </row>
    <row r="8803" spans="1:4">
      <c r="A8803" s="11"/>
      <c r="B8803" s="4"/>
      <c r="C8803" s="11"/>
      <c r="D8803" s="11"/>
    </row>
    <row r="8804" spans="1:4">
      <c r="A8804" s="11"/>
      <c r="B8804" s="4"/>
      <c r="C8804" s="11"/>
      <c r="D8804" s="11"/>
    </row>
    <row r="8805" spans="1:4">
      <c r="A8805" s="11"/>
      <c r="B8805" s="4"/>
      <c r="C8805" s="11"/>
      <c r="D8805" s="11"/>
    </row>
    <row r="8806" spans="1:4">
      <c r="A8806" s="11"/>
      <c r="B8806" s="4"/>
      <c r="C8806" s="11"/>
      <c r="D8806" s="11"/>
    </row>
    <row r="8807" spans="1:4">
      <c r="A8807" s="11"/>
      <c r="B8807" s="4"/>
      <c r="C8807" s="11"/>
      <c r="D8807" s="11"/>
    </row>
    <row r="8808" spans="1:4">
      <c r="A8808" s="11"/>
      <c r="B8808" s="4"/>
      <c r="C8808" s="11"/>
      <c r="D8808" s="11"/>
    </row>
    <row r="8809" spans="1:4">
      <c r="A8809" s="11"/>
      <c r="B8809" s="4"/>
      <c r="C8809" s="11"/>
      <c r="D8809" s="11"/>
    </row>
    <row r="8810" spans="1:4">
      <c r="A8810" s="11"/>
      <c r="B8810" s="4"/>
      <c r="C8810" s="11"/>
      <c r="D8810" s="11"/>
    </row>
    <row r="8811" spans="1:4">
      <c r="A8811" s="11"/>
      <c r="B8811" s="4"/>
      <c r="C8811" s="11"/>
      <c r="D8811" s="11"/>
    </row>
    <row r="8812" spans="1:4">
      <c r="A8812" s="11"/>
      <c r="B8812" s="4"/>
      <c r="C8812" s="11"/>
      <c r="D8812" s="11"/>
    </row>
    <row r="8813" spans="1:4">
      <c r="A8813" s="11"/>
      <c r="B8813" s="4"/>
      <c r="C8813" s="11"/>
      <c r="D8813" s="11"/>
    </row>
    <row r="8814" spans="1:4">
      <c r="A8814" s="11"/>
      <c r="B8814" s="4"/>
      <c r="C8814" s="11"/>
      <c r="D8814" s="11"/>
    </row>
    <row r="8815" spans="1:4">
      <c r="A8815" s="11"/>
      <c r="B8815" s="4"/>
      <c r="C8815" s="11"/>
      <c r="D8815" s="11"/>
    </row>
    <row r="8816" spans="1:4">
      <c r="A8816" s="11"/>
      <c r="B8816" s="4"/>
      <c r="C8816" s="11"/>
      <c r="D8816" s="11"/>
    </row>
    <row r="8817" spans="1:4">
      <c r="A8817" s="11"/>
      <c r="B8817" s="4"/>
      <c r="C8817" s="11"/>
      <c r="D8817" s="11"/>
    </row>
    <row r="8818" spans="1:4">
      <c r="A8818" s="11"/>
      <c r="B8818" s="4"/>
      <c r="C8818" s="11"/>
      <c r="D8818" s="11"/>
    </row>
    <row r="8819" spans="1:4">
      <c r="A8819" s="11"/>
      <c r="B8819" s="4"/>
      <c r="C8819" s="11"/>
      <c r="D8819" s="11"/>
    </row>
    <row r="8820" spans="1:4">
      <c r="A8820" s="11"/>
      <c r="B8820" s="4"/>
      <c r="C8820" s="11"/>
      <c r="D8820" s="11"/>
    </row>
    <row r="8821" spans="1:4">
      <c r="A8821" s="11"/>
      <c r="B8821" s="4"/>
      <c r="C8821" s="11"/>
      <c r="D8821" s="11"/>
    </row>
    <row r="8822" spans="1:4">
      <c r="A8822" s="11"/>
      <c r="B8822" s="4"/>
      <c r="C8822" s="11"/>
      <c r="D8822" s="11"/>
    </row>
    <row r="8823" spans="1:4">
      <c r="A8823" s="11"/>
      <c r="B8823" s="4"/>
      <c r="C8823" s="11"/>
      <c r="D8823" s="11"/>
    </row>
    <row r="8824" spans="1:4">
      <c r="A8824" s="11"/>
      <c r="B8824" s="4"/>
      <c r="C8824" s="11"/>
      <c r="D8824" s="11"/>
    </row>
    <row r="8825" spans="1:4">
      <c r="A8825" s="11"/>
      <c r="B8825" s="4"/>
      <c r="C8825" s="11"/>
      <c r="D8825" s="11"/>
    </row>
    <row r="8826" spans="1:4">
      <c r="A8826" s="11"/>
      <c r="B8826" s="4"/>
      <c r="C8826" s="11"/>
      <c r="D8826" s="11"/>
    </row>
    <row r="8827" spans="1:4">
      <c r="A8827" s="11"/>
      <c r="B8827" s="4"/>
      <c r="C8827" s="11"/>
      <c r="D8827" s="11"/>
    </row>
    <row r="8828" spans="1:4">
      <c r="A8828" s="11"/>
      <c r="B8828" s="4"/>
      <c r="C8828" s="11"/>
      <c r="D8828" s="11"/>
    </row>
    <row r="8829" spans="1:4">
      <c r="A8829" s="11"/>
      <c r="B8829" s="4"/>
      <c r="C8829" s="11"/>
      <c r="D8829" s="11"/>
    </row>
    <row r="8830" spans="1:4">
      <c r="A8830" s="11"/>
      <c r="B8830" s="4"/>
      <c r="C8830" s="11"/>
      <c r="D8830" s="11"/>
    </row>
    <row r="8831" spans="1:4">
      <c r="A8831" s="11"/>
      <c r="B8831" s="4"/>
      <c r="C8831" s="11"/>
      <c r="D8831" s="11"/>
    </row>
    <row r="8832" spans="1:4">
      <c r="A8832" s="11"/>
      <c r="B8832" s="4"/>
      <c r="C8832" s="11"/>
      <c r="D8832" s="11"/>
    </row>
    <row r="8833" spans="1:4">
      <c r="A8833" s="11"/>
      <c r="B8833" s="4"/>
      <c r="C8833" s="11"/>
      <c r="D8833" s="11"/>
    </row>
    <row r="8834" spans="1:4">
      <c r="A8834" s="11"/>
      <c r="B8834" s="4"/>
      <c r="C8834" s="11"/>
      <c r="D8834" s="11"/>
    </row>
    <row r="8835" spans="1:4">
      <c r="A8835" s="11"/>
      <c r="B8835" s="4"/>
      <c r="C8835" s="11"/>
      <c r="D8835" s="11"/>
    </row>
    <row r="8836" spans="1:4">
      <c r="A8836" s="11"/>
      <c r="B8836" s="4"/>
      <c r="C8836" s="11"/>
      <c r="D8836" s="11"/>
    </row>
    <row r="8837" spans="1:4">
      <c r="A8837" s="11"/>
      <c r="B8837" s="4"/>
      <c r="C8837" s="11"/>
      <c r="D8837" s="11"/>
    </row>
    <row r="8838" spans="1:4">
      <c r="A8838" s="11"/>
      <c r="B8838" s="4"/>
      <c r="C8838" s="11"/>
      <c r="D8838" s="11"/>
    </row>
    <row r="8839" spans="1:4">
      <c r="A8839" s="11"/>
      <c r="B8839" s="4"/>
      <c r="C8839" s="11"/>
      <c r="D8839" s="11"/>
    </row>
    <row r="8840" spans="1:4">
      <c r="A8840" s="11"/>
      <c r="B8840" s="4"/>
      <c r="C8840" s="11"/>
      <c r="D8840" s="11"/>
    </row>
    <row r="8841" spans="1:4">
      <c r="A8841" s="11"/>
      <c r="B8841" s="4"/>
      <c r="C8841" s="11"/>
      <c r="D8841" s="11"/>
    </row>
    <row r="8842" spans="1:4">
      <c r="A8842" s="11"/>
      <c r="B8842" s="4"/>
      <c r="C8842" s="11"/>
      <c r="D8842" s="11"/>
    </row>
    <row r="8843" spans="1:4">
      <c r="A8843" s="11"/>
      <c r="B8843" s="4"/>
      <c r="C8843" s="11"/>
      <c r="D8843" s="11"/>
    </row>
    <row r="8844" spans="1:4">
      <c r="A8844" s="11"/>
      <c r="B8844" s="4"/>
      <c r="C8844" s="11"/>
      <c r="D8844" s="11"/>
    </row>
    <row r="8845" spans="1:4">
      <c r="A8845" s="11"/>
      <c r="B8845" s="4"/>
      <c r="C8845" s="11"/>
      <c r="D8845" s="11"/>
    </row>
    <row r="8846" spans="1:4">
      <c r="A8846" s="11"/>
      <c r="B8846" s="4"/>
      <c r="C8846" s="11"/>
      <c r="D8846" s="11"/>
    </row>
    <row r="8847" spans="1:4">
      <c r="A8847" s="11"/>
      <c r="B8847" s="4"/>
      <c r="C8847" s="11"/>
      <c r="D8847" s="11"/>
    </row>
    <row r="8848" spans="1:4">
      <c r="A8848" s="11"/>
      <c r="B8848" s="4"/>
      <c r="C8848" s="11"/>
      <c r="D8848" s="11"/>
    </row>
    <row r="8849" spans="1:4">
      <c r="A8849" s="11"/>
      <c r="B8849" s="4"/>
      <c r="C8849" s="11"/>
      <c r="D8849" s="11"/>
    </row>
    <row r="8850" spans="1:4">
      <c r="A8850" s="11"/>
      <c r="B8850" s="4"/>
      <c r="C8850" s="11"/>
      <c r="D8850" s="11"/>
    </row>
    <row r="8851" spans="1:4">
      <c r="A8851" s="11"/>
      <c r="B8851" s="4"/>
      <c r="C8851" s="11"/>
      <c r="D8851" s="11"/>
    </row>
    <row r="8852" spans="1:4">
      <c r="A8852" s="11"/>
      <c r="B8852" s="4"/>
      <c r="C8852" s="11"/>
      <c r="D8852" s="11"/>
    </row>
    <row r="8853" spans="1:4">
      <c r="A8853" s="11"/>
      <c r="B8853" s="4"/>
      <c r="C8853" s="11"/>
      <c r="D8853" s="11"/>
    </row>
    <row r="8854" spans="1:4">
      <c r="A8854" s="11"/>
      <c r="B8854" s="4"/>
      <c r="C8854" s="11"/>
      <c r="D8854" s="11"/>
    </row>
    <row r="8855" spans="1:4">
      <c r="A8855" s="11"/>
      <c r="B8855" s="4"/>
      <c r="C8855" s="11"/>
      <c r="D8855" s="11"/>
    </row>
    <row r="8856" spans="1:4">
      <c r="A8856" s="11"/>
      <c r="B8856" s="4"/>
      <c r="C8856" s="11"/>
      <c r="D8856" s="11"/>
    </row>
    <row r="8857" spans="1:4">
      <c r="A8857" s="11"/>
      <c r="B8857" s="4"/>
      <c r="C8857" s="11"/>
      <c r="D8857" s="11"/>
    </row>
    <row r="8858" spans="1:4">
      <c r="A8858" s="11"/>
      <c r="B8858" s="4"/>
      <c r="C8858" s="11"/>
      <c r="D8858" s="11"/>
    </row>
    <row r="8859" spans="1:4">
      <c r="A8859" s="11"/>
      <c r="B8859" s="4"/>
      <c r="C8859" s="11"/>
      <c r="D8859" s="11"/>
    </row>
    <row r="8860" spans="1:4">
      <c r="A8860" s="11"/>
      <c r="B8860" s="4"/>
      <c r="C8860" s="11"/>
      <c r="D8860" s="11"/>
    </row>
    <row r="8861" spans="1:4">
      <c r="A8861" s="11"/>
      <c r="B8861" s="4"/>
      <c r="C8861" s="11"/>
      <c r="D8861" s="11"/>
    </row>
    <row r="8862" spans="1:4">
      <c r="A8862" s="11"/>
      <c r="B8862" s="4"/>
      <c r="C8862" s="11"/>
      <c r="D8862" s="11"/>
    </row>
    <row r="8863" spans="1:4">
      <c r="A8863" s="11"/>
      <c r="B8863" s="4"/>
      <c r="C8863" s="11"/>
      <c r="D8863" s="11"/>
    </row>
    <row r="8864" spans="1:4">
      <c r="A8864" s="11"/>
      <c r="B8864" s="4"/>
      <c r="C8864" s="11"/>
      <c r="D8864" s="11"/>
    </row>
    <row r="8865" spans="1:4">
      <c r="A8865" s="11"/>
      <c r="B8865" s="4"/>
      <c r="C8865" s="11"/>
      <c r="D8865" s="11"/>
    </row>
    <row r="8866" spans="1:4">
      <c r="A8866" s="11"/>
      <c r="B8866" s="4"/>
      <c r="C8866" s="11"/>
      <c r="D8866" s="11"/>
    </row>
    <row r="8867" spans="1:4">
      <c r="A8867" s="11"/>
      <c r="B8867" s="4"/>
      <c r="C8867" s="11"/>
      <c r="D8867" s="11"/>
    </row>
    <row r="8868" spans="1:4">
      <c r="A8868" s="11"/>
      <c r="B8868" s="4"/>
      <c r="C8868" s="11"/>
      <c r="D8868" s="11"/>
    </row>
    <row r="8869" spans="1:4">
      <c r="A8869" s="11"/>
      <c r="B8869" s="4"/>
      <c r="C8869" s="11"/>
      <c r="D8869" s="11"/>
    </row>
    <row r="8870" spans="1:4">
      <c r="A8870" s="11"/>
      <c r="B8870" s="4"/>
      <c r="C8870" s="11"/>
      <c r="D8870" s="11"/>
    </row>
    <row r="8871" spans="1:4">
      <c r="A8871" s="11"/>
      <c r="B8871" s="4"/>
      <c r="C8871" s="11"/>
      <c r="D8871" s="11"/>
    </row>
    <row r="8872" spans="1:4">
      <c r="A8872" s="11"/>
      <c r="B8872" s="4"/>
      <c r="C8872" s="11"/>
      <c r="D8872" s="11"/>
    </row>
    <row r="8873" spans="1:4">
      <c r="A8873" s="11"/>
      <c r="B8873" s="4"/>
      <c r="C8873" s="11"/>
      <c r="D8873" s="11"/>
    </row>
    <row r="8874" spans="1:4">
      <c r="A8874" s="11"/>
      <c r="B8874" s="4"/>
      <c r="C8874" s="11"/>
      <c r="D8874" s="11"/>
    </row>
    <row r="8875" spans="1:4">
      <c r="A8875" s="11"/>
      <c r="B8875" s="4"/>
      <c r="C8875" s="11"/>
      <c r="D8875" s="11"/>
    </row>
    <row r="8876" spans="1:4">
      <c r="A8876" s="11"/>
      <c r="B8876" s="4"/>
      <c r="C8876" s="11"/>
      <c r="D8876" s="11"/>
    </row>
    <row r="8877" spans="1:4">
      <c r="A8877" s="11"/>
      <c r="B8877" s="4"/>
      <c r="C8877" s="11"/>
      <c r="D8877" s="11"/>
    </row>
    <row r="8878" spans="1:4">
      <c r="A8878" s="11"/>
      <c r="B8878" s="4"/>
      <c r="C8878" s="11"/>
      <c r="D8878" s="11"/>
    </row>
    <row r="8879" spans="1:4">
      <c r="A8879" s="11"/>
      <c r="B8879" s="4"/>
      <c r="C8879" s="11"/>
      <c r="D8879" s="11"/>
    </row>
    <row r="8880" spans="1:4">
      <c r="A8880" s="11"/>
      <c r="B8880" s="4"/>
      <c r="C8880" s="11"/>
      <c r="D8880" s="11"/>
    </row>
    <row r="8881" spans="1:4">
      <c r="A8881" s="11"/>
      <c r="B8881" s="4"/>
      <c r="C8881" s="11"/>
      <c r="D8881" s="11"/>
    </row>
    <row r="8882" spans="1:4">
      <c r="A8882" s="11"/>
      <c r="B8882" s="4"/>
      <c r="C8882" s="11"/>
      <c r="D8882" s="11"/>
    </row>
    <row r="8883" spans="1:4">
      <c r="A8883" s="11"/>
      <c r="B8883" s="4"/>
      <c r="C8883" s="11"/>
      <c r="D8883" s="11"/>
    </row>
    <row r="8884" spans="1:4">
      <c r="A8884" s="11"/>
      <c r="B8884" s="4"/>
      <c r="C8884" s="11"/>
      <c r="D8884" s="11"/>
    </row>
    <row r="8885" spans="1:4">
      <c r="A8885" s="11"/>
      <c r="B8885" s="4"/>
      <c r="C8885" s="11"/>
      <c r="D8885" s="11"/>
    </row>
    <row r="8886" spans="1:4">
      <c r="A8886" s="11"/>
      <c r="B8886" s="4"/>
      <c r="C8886" s="11"/>
      <c r="D8886" s="11"/>
    </row>
    <row r="8887" spans="1:4">
      <c r="A8887" s="11"/>
      <c r="B8887" s="4"/>
      <c r="C8887" s="11"/>
      <c r="D8887" s="11"/>
    </row>
    <row r="8888" spans="1:4">
      <c r="A8888" s="11"/>
      <c r="B8888" s="4"/>
      <c r="C8888" s="11"/>
      <c r="D8888" s="11"/>
    </row>
    <row r="8889" spans="1:4">
      <c r="A8889" s="11"/>
      <c r="B8889" s="4"/>
      <c r="C8889" s="11"/>
      <c r="D8889" s="11"/>
    </row>
    <row r="8890" spans="1:4">
      <c r="A8890" s="11"/>
      <c r="B8890" s="4"/>
      <c r="C8890" s="11"/>
      <c r="D8890" s="11"/>
    </row>
    <row r="8891" spans="1:4">
      <c r="A8891" s="11"/>
      <c r="B8891" s="4"/>
      <c r="C8891" s="11"/>
      <c r="D8891" s="11"/>
    </row>
    <row r="8892" spans="1:4">
      <c r="A8892" s="11"/>
      <c r="B8892" s="4"/>
      <c r="C8892" s="11"/>
      <c r="D8892" s="11"/>
    </row>
    <row r="8893" spans="1:4">
      <c r="A8893" s="11"/>
      <c r="B8893" s="4"/>
      <c r="C8893" s="11"/>
      <c r="D8893" s="11"/>
    </row>
    <row r="8894" spans="1:4">
      <c r="A8894" s="11"/>
      <c r="B8894" s="4"/>
      <c r="C8894" s="11"/>
      <c r="D8894" s="11"/>
    </row>
    <row r="8895" spans="1:4">
      <c r="A8895" s="11"/>
      <c r="B8895" s="4"/>
      <c r="C8895" s="11"/>
      <c r="D8895" s="11"/>
    </row>
    <row r="8896" spans="1:4">
      <c r="A8896" s="11"/>
      <c r="B8896" s="4"/>
      <c r="C8896" s="11"/>
      <c r="D8896" s="11"/>
    </row>
    <row r="8897" spans="1:4">
      <c r="A8897" s="11"/>
      <c r="B8897" s="4"/>
      <c r="C8897" s="11"/>
      <c r="D8897" s="11"/>
    </row>
    <row r="8898" spans="1:4">
      <c r="A8898" s="11"/>
      <c r="B8898" s="4"/>
      <c r="C8898" s="11"/>
      <c r="D8898" s="11"/>
    </row>
    <row r="8899" spans="1:4">
      <c r="A8899" s="11"/>
      <c r="B8899" s="4"/>
      <c r="C8899" s="11"/>
      <c r="D8899" s="11"/>
    </row>
    <row r="8900" spans="1:4">
      <c r="A8900" s="11"/>
      <c r="B8900" s="4"/>
      <c r="C8900" s="11"/>
      <c r="D8900" s="11"/>
    </row>
    <row r="8901" spans="1:4">
      <c r="A8901" s="11"/>
      <c r="B8901" s="4"/>
      <c r="C8901" s="11"/>
      <c r="D8901" s="11"/>
    </row>
    <row r="8902" spans="1:4">
      <c r="A8902" s="11"/>
      <c r="B8902" s="4"/>
      <c r="C8902" s="11"/>
      <c r="D8902" s="11"/>
    </row>
    <row r="8903" spans="1:4">
      <c r="A8903" s="11"/>
      <c r="B8903" s="4"/>
      <c r="C8903" s="11"/>
      <c r="D8903" s="11"/>
    </row>
    <row r="8904" spans="1:4">
      <c r="A8904" s="11"/>
      <c r="B8904" s="4"/>
      <c r="C8904" s="11"/>
      <c r="D8904" s="11"/>
    </row>
    <row r="8905" spans="1:4">
      <c r="A8905" s="11"/>
      <c r="B8905" s="4"/>
      <c r="C8905" s="11"/>
      <c r="D8905" s="11"/>
    </row>
    <row r="8906" spans="1:4">
      <c r="A8906" s="11"/>
      <c r="B8906" s="4"/>
      <c r="C8906" s="11"/>
      <c r="D8906" s="11"/>
    </row>
    <row r="8907" spans="1:4">
      <c r="A8907" s="11"/>
      <c r="B8907" s="4"/>
      <c r="C8907" s="11"/>
      <c r="D8907" s="11"/>
    </row>
    <row r="8908" spans="1:4">
      <c r="A8908" s="11"/>
      <c r="B8908" s="4"/>
      <c r="C8908" s="11"/>
      <c r="D8908" s="11"/>
    </row>
    <row r="8909" spans="1:4">
      <c r="A8909" s="11"/>
      <c r="B8909" s="4"/>
      <c r="C8909" s="11"/>
      <c r="D8909" s="11"/>
    </row>
    <row r="8910" spans="1:4">
      <c r="A8910" s="11"/>
      <c r="B8910" s="4"/>
      <c r="C8910" s="11"/>
      <c r="D8910" s="11"/>
    </row>
    <row r="8911" spans="1:4">
      <c r="A8911" s="11"/>
      <c r="B8911" s="4"/>
      <c r="C8911" s="11"/>
      <c r="D8911" s="11"/>
    </row>
    <row r="8912" spans="1:4">
      <c r="A8912" s="11"/>
      <c r="B8912" s="4"/>
      <c r="C8912" s="11"/>
      <c r="D8912" s="11"/>
    </row>
    <row r="8913" spans="1:4">
      <c r="A8913" s="11"/>
      <c r="B8913" s="4"/>
      <c r="C8913" s="11"/>
      <c r="D8913" s="11"/>
    </row>
    <row r="8914" spans="1:4">
      <c r="A8914" s="11"/>
      <c r="B8914" s="4"/>
      <c r="C8914" s="11"/>
      <c r="D8914" s="11"/>
    </row>
    <row r="8915" spans="1:4">
      <c r="A8915" s="11"/>
      <c r="B8915" s="4"/>
      <c r="C8915" s="11"/>
      <c r="D8915" s="11"/>
    </row>
    <row r="8916" spans="1:4">
      <c r="A8916" s="11"/>
      <c r="B8916" s="4"/>
      <c r="C8916" s="11"/>
      <c r="D8916" s="11"/>
    </row>
    <row r="8917" spans="1:4">
      <c r="A8917" s="11"/>
      <c r="B8917" s="4"/>
      <c r="C8917" s="11"/>
      <c r="D8917" s="11"/>
    </row>
    <row r="8918" spans="1:4">
      <c r="A8918" s="11"/>
      <c r="B8918" s="4"/>
      <c r="C8918" s="11"/>
      <c r="D8918" s="11"/>
    </row>
    <row r="8919" spans="1:4">
      <c r="A8919" s="11"/>
      <c r="B8919" s="4"/>
      <c r="C8919" s="11"/>
      <c r="D8919" s="11"/>
    </row>
    <row r="8920" spans="1:4">
      <c r="A8920" s="11"/>
      <c r="B8920" s="4"/>
      <c r="C8920" s="11"/>
      <c r="D8920" s="11"/>
    </row>
    <row r="8921" spans="1:4">
      <c r="A8921" s="11"/>
      <c r="B8921" s="4"/>
      <c r="C8921" s="11"/>
      <c r="D8921" s="11"/>
    </row>
    <row r="8922" spans="1:4">
      <c r="A8922" s="11"/>
      <c r="B8922" s="4"/>
      <c r="C8922" s="11"/>
      <c r="D8922" s="11"/>
    </row>
    <row r="8923" spans="1:4">
      <c r="A8923" s="11"/>
      <c r="B8923" s="4"/>
      <c r="C8923" s="11"/>
      <c r="D8923" s="11"/>
    </row>
    <row r="8924" spans="1:4">
      <c r="A8924" s="11"/>
      <c r="B8924" s="4"/>
      <c r="C8924" s="11"/>
      <c r="D8924" s="11"/>
    </row>
    <row r="8925" spans="1:4">
      <c r="A8925" s="11"/>
      <c r="B8925" s="4"/>
      <c r="C8925" s="11"/>
      <c r="D8925" s="11"/>
    </row>
    <row r="8926" spans="1:4">
      <c r="A8926" s="11"/>
      <c r="B8926" s="4"/>
      <c r="C8926" s="11"/>
      <c r="D8926" s="11"/>
    </row>
    <row r="8927" spans="1:4">
      <c r="A8927" s="11"/>
      <c r="B8927" s="4"/>
      <c r="C8927" s="11"/>
      <c r="D8927" s="11"/>
    </row>
    <row r="8928" spans="1:4">
      <c r="A8928" s="11"/>
      <c r="B8928" s="4"/>
      <c r="C8928" s="11"/>
      <c r="D8928" s="11"/>
    </row>
    <row r="8929" spans="1:4">
      <c r="A8929" s="11"/>
      <c r="B8929" s="4"/>
      <c r="C8929" s="11"/>
      <c r="D8929" s="11"/>
    </row>
    <row r="8930" spans="1:4">
      <c r="A8930" s="11"/>
      <c r="B8930" s="4"/>
      <c r="C8930" s="11"/>
      <c r="D8930" s="11"/>
    </row>
    <row r="8931" spans="1:4">
      <c r="A8931" s="11"/>
      <c r="B8931" s="4"/>
      <c r="C8931" s="11"/>
      <c r="D8931" s="11"/>
    </row>
    <row r="8932" spans="1:4">
      <c r="A8932" s="11"/>
      <c r="B8932" s="4"/>
      <c r="C8932" s="11"/>
      <c r="D8932" s="11"/>
    </row>
    <row r="8933" spans="1:4">
      <c r="A8933" s="11"/>
      <c r="B8933" s="4"/>
      <c r="C8933" s="11"/>
      <c r="D8933" s="11"/>
    </row>
    <row r="8934" spans="1:4">
      <c r="A8934" s="11"/>
      <c r="B8934" s="4"/>
      <c r="C8934" s="11"/>
      <c r="D8934" s="11"/>
    </row>
    <row r="8935" spans="1:4">
      <c r="A8935" s="11"/>
      <c r="B8935" s="4"/>
      <c r="C8935" s="11"/>
      <c r="D8935" s="11"/>
    </row>
    <row r="8936" spans="1:4">
      <c r="A8936" s="11"/>
      <c r="B8936" s="4"/>
      <c r="C8936" s="11"/>
      <c r="D8936" s="11"/>
    </row>
    <row r="8937" spans="1:4">
      <c r="A8937" s="11"/>
      <c r="B8937" s="4"/>
      <c r="C8937" s="11"/>
      <c r="D8937" s="11"/>
    </row>
    <row r="8938" spans="1:4">
      <c r="A8938" s="11"/>
      <c r="B8938" s="4"/>
      <c r="C8938" s="11"/>
      <c r="D8938" s="11"/>
    </row>
    <row r="8939" spans="1:4">
      <c r="A8939" s="11"/>
      <c r="B8939" s="4"/>
      <c r="C8939" s="11"/>
      <c r="D8939" s="11"/>
    </row>
    <row r="8940" spans="1:4">
      <c r="A8940" s="11"/>
      <c r="B8940" s="4"/>
      <c r="C8940" s="11"/>
      <c r="D8940" s="11"/>
    </row>
    <row r="8941" spans="1:4">
      <c r="A8941" s="11"/>
      <c r="B8941" s="4"/>
      <c r="C8941" s="11"/>
      <c r="D8941" s="11"/>
    </row>
    <row r="8942" spans="1:4">
      <c r="A8942" s="11"/>
      <c r="B8942" s="4"/>
      <c r="C8942" s="11"/>
      <c r="D8942" s="11"/>
    </row>
    <row r="8943" spans="1:4">
      <c r="A8943" s="11"/>
      <c r="B8943" s="4"/>
      <c r="C8943" s="11"/>
      <c r="D8943" s="11"/>
    </row>
    <row r="8944" spans="1:4">
      <c r="A8944" s="11"/>
      <c r="B8944" s="4"/>
      <c r="C8944" s="11"/>
      <c r="D8944" s="11"/>
    </row>
    <row r="8945" spans="1:4">
      <c r="A8945" s="11"/>
      <c r="B8945" s="4"/>
      <c r="C8945" s="11"/>
      <c r="D8945" s="11"/>
    </row>
    <row r="8946" spans="1:4">
      <c r="A8946" s="11"/>
      <c r="B8946" s="4"/>
      <c r="C8946" s="11"/>
      <c r="D8946" s="11"/>
    </row>
    <row r="8947" spans="1:4">
      <c r="A8947" s="11"/>
      <c r="B8947" s="4"/>
      <c r="C8947" s="11"/>
      <c r="D8947" s="11"/>
    </row>
    <row r="8948" spans="1:4">
      <c r="A8948" s="11"/>
      <c r="B8948" s="4"/>
      <c r="C8948" s="11"/>
      <c r="D8948" s="11"/>
    </row>
    <row r="8949" spans="1:4">
      <c r="A8949" s="11"/>
      <c r="B8949" s="4"/>
      <c r="C8949" s="11"/>
      <c r="D8949" s="11"/>
    </row>
    <row r="8950" spans="1:4">
      <c r="A8950" s="11"/>
      <c r="B8950" s="4"/>
      <c r="C8950" s="11"/>
      <c r="D8950" s="11"/>
    </row>
    <row r="8951" spans="1:4">
      <c r="A8951" s="11"/>
      <c r="B8951" s="4"/>
      <c r="C8951" s="11"/>
      <c r="D8951" s="11"/>
    </row>
    <row r="8952" spans="1:4">
      <c r="A8952" s="11"/>
      <c r="B8952" s="4"/>
      <c r="C8952" s="11"/>
      <c r="D8952" s="11"/>
    </row>
    <row r="8953" spans="1:4">
      <c r="A8953" s="11"/>
      <c r="B8953" s="4"/>
      <c r="C8953" s="11"/>
      <c r="D8953" s="11"/>
    </row>
    <row r="8954" spans="1:4">
      <c r="A8954" s="11"/>
      <c r="B8954" s="4"/>
      <c r="C8954" s="11"/>
      <c r="D8954" s="11"/>
    </row>
    <row r="8955" spans="1:4">
      <c r="A8955" s="11"/>
      <c r="B8955" s="4"/>
      <c r="C8955" s="11"/>
      <c r="D8955" s="11"/>
    </row>
    <row r="8956" spans="1:4">
      <c r="A8956" s="11"/>
      <c r="B8956" s="4"/>
      <c r="C8956" s="11"/>
      <c r="D8956" s="11"/>
    </row>
    <row r="8957" spans="1:4">
      <c r="A8957" s="11"/>
      <c r="B8957" s="4"/>
      <c r="C8957" s="11"/>
      <c r="D8957" s="11"/>
    </row>
    <row r="8958" spans="1:4">
      <c r="A8958" s="11"/>
      <c r="B8958" s="4"/>
      <c r="C8958" s="11"/>
      <c r="D8958" s="11"/>
    </row>
    <row r="8959" spans="1:4">
      <c r="A8959" s="11"/>
      <c r="B8959" s="4"/>
      <c r="C8959" s="11"/>
      <c r="D8959" s="11"/>
    </row>
    <row r="8960" spans="1:4">
      <c r="A8960" s="11"/>
      <c r="B8960" s="4"/>
      <c r="C8960" s="11"/>
      <c r="D8960" s="11"/>
    </row>
    <row r="8961" spans="1:4">
      <c r="A8961" s="11"/>
      <c r="B8961" s="4"/>
      <c r="C8961" s="11"/>
      <c r="D8961" s="11"/>
    </row>
    <row r="8962" spans="1:4">
      <c r="A8962" s="11"/>
      <c r="B8962" s="4"/>
      <c r="C8962" s="11"/>
      <c r="D8962" s="11"/>
    </row>
    <row r="8963" spans="1:4">
      <c r="A8963" s="11"/>
      <c r="B8963" s="4"/>
      <c r="C8963" s="11"/>
      <c r="D8963" s="11"/>
    </row>
    <row r="8964" spans="1:4">
      <c r="A8964" s="11"/>
      <c r="B8964" s="4"/>
      <c r="C8964" s="11"/>
      <c r="D8964" s="11"/>
    </row>
    <row r="8965" spans="1:4">
      <c r="A8965" s="11"/>
      <c r="B8965" s="4"/>
      <c r="C8965" s="11"/>
      <c r="D8965" s="11"/>
    </row>
    <row r="8966" spans="1:4">
      <c r="A8966" s="11"/>
      <c r="B8966" s="4"/>
      <c r="C8966" s="11"/>
      <c r="D8966" s="11"/>
    </row>
    <row r="8967" spans="1:4">
      <c r="A8967" s="11"/>
      <c r="B8967" s="4"/>
      <c r="C8967" s="11"/>
      <c r="D8967" s="11"/>
    </row>
    <row r="8968" spans="1:4">
      <c r="A8968" s="11"/>
      <c r="B8968" s="4"/>
      <c r="C8968" s="11"/>
      <c r="D8968" s="11"/>
    </row>
    <row r="8969" spans="1:4">
      <c r="A8969" s="11"/>
      <c r="B8969" s="4"/>
      <c r="C8969" s="11"/>
      <c r="D8969" s="11"/>
    </row>
    <row r="8970" spans="1:4">
      <c r="A8970" s="11"/>
      <c r="B8970" s="4"/>
      <c r="C8970" s="11"/>
      <c r="D8970" s="11"/>
    </row>
    <row r="8971" spans="1:4">
      <c r="A8971" s="11"/>
      <c r="B8971" s="4"/>
      <c r="C8971" s="11"/>
      <c r="D8971" s="11"/>
    </row>
    <row r="8972" spans="1:4">
      <c r="A8972" s="11"/>
      <c r="B8972" s="4"/>
      <c r="C8972" s="11"/>
      <c r="D8972" s="11"/>
    </row>
    <row r="8973" spans="1:4">
      <c r="A8973" s="11"/>
      <c r="B8973" s="4"/>
      <c r="C8973" s="11"/>
      <c r="D8973" s="11"/>
    </row>
    <row r="8974" spans="1:4">
      <c r="A8974" s="11"/>
      <c r="B8974" s="4"/>
      <c r="C8974" s="11"/>
      <c r="D8974" s="11"/>
    </row>
    <row r="8975" spans="1:4">
      <c r="A8975" s="11"/>
      <c r="B8975" s="4"/>
      <c r="C8975" s="11"/>
      <c r="D8975" s="11"/>
    </row>
    <row r="8976" spans="1:4">
      <c r="A8976" s="11"/>
      <c r="B8976" s="4"/>
      <c r="C8976" s="11"/>
      <c r="D8976" s="11"/>
    </row>
    <row r="8977" spans="1:4">
      <c r="A8977" s="11"/>
      <c r="B8977" s="4"/>
      <c r="C8977" s="11"/>
      <c r="D8977" s="11"/>
    </row>
    <row r="8978" spans="1:4">
      <c r="A8978" s="11"/>
      <c r="B8978" s="4"/>
      <c r="C8978" s="11"/>
      <c r="D8978" s="11"/>
    </row>
    <row r="8979" spans="1:4">
      <c r="A8979" s="11"/>
      <c r="B8979" s="4"/>
      <c r="C8979" s="11"/>
      <c r="D8979" s="11"/>
    </row>
    <row r="8980" spans="1:4">
      <c r="A8980" s="11"/>
      <c r="B8980" s="4"/>
      <c r="C8980" s="11"/>
      <c r="D8980" s="11"/>
    </row>
    <row r="8981" spans="1:4">
      <c r="A8981" s="11"/>
      <c r="B8981" s="4"/>
      <c r="C8981" s="11"/>
      <c r="D8981" s="11"/>
    </row>
    <row r="8982" spans="1:4">
      <c r="A8982" s="11"/>
      <c r="B8982" s="4"/>
      <c r="C8982" s="11"/>
      <c r="D8982" s="11"/>
    </row>
    <row r="8983" spans="1:4">
      <c r="A8983" s="11"/>
      <c r="B8983" s="4"/>
      <c r="C8983" s="11"/>
      <c r="D8983" s="11"/>
    </row>
    <row r="8984" spans="1:4">
      <c r="A8984" s="11"/>
      <c r="B8984" s="4"/>
      <c r="C8984" s="11"/>
      <c r="D8984" s="11"/>
    </row>
    <row r="8985" spans="1:4">
      <c r="A8985" s="11"/>
      <c r="B8985" s="4"/>
      <c r="C8985" s="11"/>
      <c r="D8985" s="11"/>
    </row>
    <row r="8986" spans="1:4">
      <c r="A8986" s="11"/>
      <c r="B8986" s="4"/>
      <c r="C8986" s="11"/>
      <c r="D8986" s="11"/>
    </row>
    <row r="8987" spans="1:4">
      <c r="A8987" s="11"/>
      <c r="B8987" s="4"/>
      <c r="C8987" s="11"/>
      <c r="D8987" s="11"/>
    </row>
    <row r="8988" spans="1:4">
      <c r="A8988" s="11"/>
      <c r="B8988" s="4"/>
      <c r="C8988" s="11"/>
      <c r="D8988" s="11"/>
    </row>
    <row r="8989" spans="1:4">
      <c r="A8989" s="11"/>
      <c r="B8989" s="4"/>
      <c r="C8989" s="11"/>
      <c r="D8989" s="11"/>
    </row>
    <row r="8990" spans="1:4">
      <c r="A8990" s="11"/>
      <c r="B8990" s="4"/>
      <c r="C8990" s="11"/>
      <c r="D8990" s="11"/>
    </row>
    <row r="8991" spans="1:4">
      <c r="A8991" s="11"/>
      <c r="B8991" s="4"/>
      <c r="C8991" s="11"/>
      <c r="D8991" s="11"/>
    </row>
    <row r="8992" spans="1:4">
      <c r="A8992" s="11"/>
      <c r="B8992" s="4"/>
      <c r="C8992" s="11"/>
      <c r="D8992" s="11"/>
    </row>
    <row r="8993" spans="1:4">
      <c r="A8993" s="11"/>
      <c r="B8993" s="4"/>
      <c r="C8993" s="11"/>
      <c r="D8993" s="11"/>
    </row>
    <row r="8994" spans="1:4">
      <c r="A8994" s="11"/>
      <c r="B8994" s="4"/>
      <c r="C8994" s="11"/>
      <c r="D8994" s="11"/>
    </row>
    <row r="8995" spans="1:4">
      <c r="A8995" s="11"/>
      <c r="B8995" s="4"/>
      <c r="C8995" s="11"/>
      <c r="D8995" s="11"/>
    </row>
    <row r="8996" spans="1:4">
      <c r="A8996" s="11"/>
      <c r="B8996" s="4"/>
      <c r="C8996" s="11"/>
      <c r="D8996" s="11"/>
    </row>
    <row r="8997" spans="1:4">
      <c r="A8997" s="11"/>
      <c r="B8997" s="4"/>
      <c r="C8997" s="11"/>
      <c r="D8997" s="11"/>
    </row>
    <row r="8998" spans="1:4">
      <c r="A8998" s="11"/>
      <c r="B8998" s="4"/>
      <c r="C8998" s="11"/>
      <c r="D8998" s="11"/>
    </row>
    <row r="8999" spans="1:4">
      <c r="A8999" s="11"/>
      <c r="B8999" s="4"/>
      <c r="C8999" s="11"/>
      <c r="D8999" s="11"/>
    </row>
    <row r="9000" spans="1:4">
      <c r="A9000" s="11"/>
      <c r="B9000" s="4"/>
      <c r="C9000" s="11"/>
      <c r="D9000" s="11"/>
    </row>
  </sheetData>
  <sheetProtection sheet="1" objects="1" scenarios="1"/>
  <sortState xmlns:xlrd2="http://schemas.microsoft.com/office/spreadsheetml/2017/richdata2" ref="E46:G2488">
    <sortCondition ref="E46:E2488"/>
  </sortState>
  <mergeCells count="32">
    <mergeCell ref="H43:I43"/>
    <mergeCell ref="W72:X72"/>
    <mergeCell ref="M71:X71"/>
    <mergeCell ref="N70:O70"/>
    <mergeCell ref="Q70:R70"/>
    <mergeCell ref="T70:U70"/>
    <mergeCell ref="M72:N72"/>
    <mergeCell ref="O72:P72"/>
    <mergeCell ref="Q72:R72"/>
    <mergeCell ref="S72:T72"/>
    <mergeCell ref="U72:V72"/>
    <mergeCell ref="N1:P1"/>
    <mergeCell ref="R1:T1"/>
    <mergeCell ref="V1:X1"/>
    <mergeCell ref="H2:I2"/>
    <mergeCell ref="E10:K10"/>
    <mergeCell ref="E44:G44"/>
    <mergeCell ref="M44:M45"/>
    <mergeCell ref="V43:X43"/>
    <mergeCell ref="F13:K13"/>
    <mergeCell ref="E22:K22"/>
    <mergeCell ref="R22:T22"/>
    <mergeCell ref="V22:X22"/>
    <mergeCell ref="E23:E25"/>
    <mergeCell ref="F23:K23"/>
    <mergeCell ref="F25:K25"/>
    <mergeCell ref="E11:E13"/>
    <mergeCell ref="F11:K11"/>
    <mergeCell ref="N22:P22"/>
    <mergeCell ref="N43:P43"/>
    <mergeCell ref="R43:T43"/>
    <mergeCell ref="H42:I42"/>
  </mergeCells>
  <pageMargins left="0.7" right="0.7" top="0.75" bottom="0.75" header="0.3" footer="0.3"/>
  <pageSetup orientation="portrait" r:id="rId1"/>
  <ignoredErrors>
    <ignoredError sqref="C27:C35"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dimension ref="A1:L185"/>
  <sheetViews>
    <sheetView workbookViewId="0">
      <selection activeCell="L3" sqref="L3"/>
    </sheetView>
  </sheetViews>
  <sheetFormatPr defaultRowHeight="14.25"/>
  <cols>
    <col min="1" max="10" width="9" style="357"/>
    <col min="12" max="12" width="14.625" customWidth="1"/>
  </cols>
  <sheetData>
    <row r="1" spans="1:12" ht="14.25" customHeight="1">
      <c r="A1" s="422" t="s">
        <v>1133</v>
      </c>
      <c r="B1" s="422">
        <v>0</v>
      </c>
      <c r="C1" s="422">
        <v>1000</v>
      </c>
      <c r="D1" s="422">
        <v>2000</v>
      </c>
      <c r="E1" s="423">
        <v>3000</v>
      </c>
      <c r="F1" s="422">
        <v>4000</v>
      </c>
      <c r="G1" s="423">
        <v>5000</v>
      </c>
      <c r="H1" s="422">
        <v>6000</v>
      </c>
      <c r="I1" s="423">
        <v>7000</v>
      </c>
      <c r="J1" s="422">
        <v>8000</v>
      </c>
      <c r="L1" s="424"/>
    </row>
    <row r="2" spans="1:12">
      <c r="A2" s="422" t="s">
        <v>1132</v>
      </c>
      <c r="B2" s="422" t="s">
        <v>1131</v>
      </c>
      <c r="C2" s="422" t="s">
        <v>1131</v>
      </c>
      <c r="D2" s="422" t="s">
        <v>1131</v>
      </c>
      <c r="E2" s="422" t="s">
        <v>1131</v>
      </c>
      <c r="F2" s="422" t="s">
        <v>1131</v>
      </c>
      <c r="G2" s="422" t="s">
        <v>1131</v>
      </c>
      <c r="H2" s="422" t="s">
        <v>1131</v>
      </c>
      <c r="I2" s="422" t="s">
        <v>1131</v>
      </c>
      <c r="J2" s="422" t="s">
        <v>1131</v>
      </c>
      <c r="L2" s="425" t="s">
        <v>1134</v>
      </c>
    </row>
    <row r="3" spans="1:12">
      <c r="A3" s="418">
        <v>-51.152000000000001</v>
      </c>
      <c r="B3" s="421">
        <v>1.3</v>
      </c>
      <c r="C3" s="421">
        <v>1.25</v>
      </c>
      <c r="D3" s="421">
        <v>1.21</v>
      </c>
      <c r="E3" s="421">
        <v>1.1599999999999999</v>
      </c>
      <c r="F3" s="421">
        <v>1.1200000000000001</v>
      </c>
      <c r="G3" s="421">
        <v>1.08</v>
      </c>
      <c r="H3" s="421">
        <v>1.04</v>
      </c>
      <c r="I3" s="421">
        <v>1</v>
      </c>
      <c r="J3" s="421">
        <v>0.96</v>
      </c>
      <c r="L3" s="357">
        <f>LOOKUP('FLIGHT PLANNER'!D32,ROUND('DENSITY RATIO'!A3:A185,1),'DENSITY RATIO'!B3:B185)</f>
        <v>1.02903699999999</v>
      </c>
    </row>
    <row r="4" spans="1:12">
      <c r="A4" s="418">
        <v>-50.596000000000004</v>
      </c>
      <c r="B4" s="421">
        <f>B3-0.002277</f>
        <v>1.297723</v>
      </c>
      <c r="C4" s="421">
        <f>C3-0.002111</f>
        <v>1.247889</v>
      </c>
      <c r="D4" s="421">
        <f>D3-0.002111</f>
        <v>1.207889</v>
      </c>
      <c r="E4" s="421">
        <f>E3-0.001972</f>
        <v>1.1580279999999998</v>
      </c>
      <c r="F4" s="421">
        <f>F3-0.001944</f>
        <v>1.1180560000000002</v>
      </c>
      <c r="G4" s="421">
        <f>G3-0.001833</f>
        <v>1.0781670000000001</v>
      </c>
      <c r="H4" s="421">
        <f>H3-0.00177</f>
        <v>1.03823</v>
      </c>
      <c r="I4" s="421">
        <f>I3-0.00172</f>
        <v>0.99827999999999995</v>
      </c>
      <c r="J4" s="421">
        <f>J3-0.001611</f>
        <v>0.95838899999999994</v>
      </c>
    </row>
    <row r="5" spans="1:12">
      <c r="A5" s="418">
        <v>-50.040000000000006</v>
      </c>
      <c r="B5" s="421">
        <f>B4-0.002277</f>
        <v>1.2954459999999999</v>
      </c>
      <c r="C5" s="421">
        <f t="shared" ref="C5:C68" si="0">C4-0.002111</f>
        <v>1.2457780000000001</v>
      </c>
      <c r="D5" s="421">
        <f t="shared" ref="D5:D68" si="1">D4-0.002111</f>
        <v>1.205778</v>
      </c>
      <c r="E5" s="421">
        <f t="shared" ref="E5:E68" si="2">E4-0.001972</f>
        <v>1.1560559999999998</v>
      </c>
      <c r="F5" s="421">
        <f t="shared" ref="F5:F68" si="3">F4-0.001944</f>
        <v>1.1161120000000002</v>
      </c>
      <c r="G5" s="421">
        <f t="shared" ref="G5:G68" si="4">G4-0.001833</f>
        <v>1.0763340000000001</v>
      </c>
      <c r="H5" s="421">
        <f t="shared" ref="H5:H68" si="5">H4-0.00177</f>
        <v>1.0364599999999999</v>
      </c>
      <c r="I5" s="421">
        <f t="shared" ref="I5:I68" si="6">I4-0.00172</f>
        <v>0.99655999999999989</v>
      </c>
      <c r="J5" s="421">
        <f t="shared" ref="J5:J68" si="7">J4-0.001611</f>
        <v>0.95677799999999991</v>
      </c>
      <c r="L5" s="425" t="s">
        <v>1135</v>
      </c>
    </row>
    <row r="6" spans="1:12">
      <c r="A6" s="418">
        <v>-49.484000000000002</v>
      </c>
      <c r="B6" s="421">
        <f t="shared" ref="B6:B69" si="8">B5-0.002277</f>
        <v>1.2931689999999998</v>
      </c>
      <c r="C6" s="421">
        <f t="shared" si="0"/>
        <v>1.2436670000000001</v>
      </c>
      <c r="D6" s="421">
        <f t="shared" si="1"/>
        <v>1.203667</v>
      </c>
      <c r="E6" s="421">
        <f t="shared" si="2"/>
        <v>1.1540839999999997</v>
      </c>
      <c r="F6" s="421">
        <f t="shared" si="3"/>
        <v>1.1141680000000003</v>
      </c>
      <c r="G6" s="421">
        <f t="shared" si="4"/>
        <v>1.0745010000000002</v>
      </c>
      <c r="H6" s="421">
        <f t="shared" si="5"/>
        <v>1.0346899999999999</v>
      </c>
      <c r="I6" s="421">
        <f t="shared" si="6"/>
        <v>0.99483999999999984</v>
      </c>
      <c r="J6" s="421">
        <f t="shared" si="7"/>
        <v>0.95516699999999988</v>
      </c>
      <c r="L6" s="357">
        <f>LOOKUP('FLIGHT PLANNER'!D32,ROUND('DENSITY RATIO'!A3:A185,1),'DENSITY RATIO'!C3:C185)</f>
        <v>0.99879100000000309</v>
      </c>
    </row>
    <row r="7" spans="1:12">
      <c r="A7" s="418">
        <v>-48.928000000000004</v>
      </c>
      <c r="B7" s="421">
        <f t="shared" si="8"/>
        <v>1.2908919999999997</v>
      </c>
      <c r="C7" s="421">
        <f t="shared" si="0"/>
        <v>1.2415560000000001</v>
      </c>
      <c r="D7" s="421">
        <f t="shared" si="1"/>
        <v>1.2015560000000001</v>
      </c>
      <c r="E7" s="421">
        <f t="shared" si="2"/>
        <v>1.1521119999999996</v>
      </c>
      <c r="F7" s="421">
        <f t="shared" si="3"/>
        <v>1.1122240000000003</v>
      </c>
      <c r="G7" s="421">
        <f t="shared" si="4"/>
        <v>1.0726680000000002</v>
      </c>
      <c r="H7" s="421">
        <f t="shared" si="5"/>
        <v>1.0329199999999998</v>
      </c>
      <c r="I7" s="421">
        <f t="shared" si="6"/>
        <v>0.99311999999999978</v>
      </c>
      <c r="J7" s="421">
        <f t="shared" si="7"/>
        <v>0.95355599999999985</v>
      </c>
    </row>
    <row r="8" spans="1:12">
      <c r="A8" s="418">
        <v>-48.372000000000007</v>
      </c>
      <c r="B8" s="421">
        <f t="shared" si="8"/>
        <v>1.2886149999999996</v>
      </c>
      <c r="C8" s="421">
        <f t="shared" si="0"/>
        <v>1.2394450000000001</v>
      </c>
      <c r="D8" s="421">
        <f t="shared" si="1"/>
        <v>1.1994450000000001</v>
      </c>
      <c r="E8" s="421">
        <f t="shared" si="2"/>
        <v>1.1501399999999995</v>
      </c>
      <c r="F8" s="421">
        <f t="shared" si="3"/>
        <v>1.1102800000000004</v>
      </c>
      <c r="G8" s="421">
        <f t="shared" si="4"/>
        <v>1.0708350000000002</v>
      </c>
      <c r="H8" s="421">
        <f t="shared" si="5"/>
        <v>1.0311499999999998</v>
      </c>
      <c r="I8" s="421">
        <f t="shared" si="6"/>
        <v>0.99139999999999973</v>
      </c>
      <c r="J8" s="421">
        <f t="shared" si="7"/>
        <v>0.95194499999999982</v>
      </c>
      <c r="L8" s="425" t="s">
        <v>1136</v>
      </c>
    </row>
    <row r="9" spans="1:12">
      <c r="A9" s="418">
        <v>-47.816000000000003</v>
      </c>
      <c r="B9" s="421">
        <f t="shared" si="8"/>
        <v>1.2863379999999995</v>
      </c>
      <c r="C9" s="421">
        <f t="shared" si="0"/>
        <v>1.2373340000000002</v>
      </c>
      <c r="D9" s="421">
        <f t="shared" si="1"/>
        <v>1.1973340000000001</v>
      </c>
      <c r="E9" s="421">
        <f t="shared" si="2"/>
        <v>1.1481679999999994</v>
      </c>
      <c r="F9" s="421">
        <f t="shared" si="3"/>
        <v>1.1083360000000004</v>
      </c>
      <c r="G9" s="421">
        <f t="shared" si="4"/>
        <v>1.0690020000000002</v>
      </c>
      <c r="H9" s="421">
        <f t="shared" si="5"/>
        <v>1.0293799999999997</v>
      </c>
      <c r="I9" s="421">
        <f t="shared" si="6"/>
        <v>0.98967999999999967</v>
      </c>
      <c r="J9" s="421">
        <f t="shared" si="7"/>
        <v>0.95033399999999979</v>
      </c>
      <c r="L9" s="357">
        <f>LOOKUP('FLIGHT PLANNER'!D32,ROUND('DENSITY RATIO'!A3:A185,1),'DENSITY RATIO'!D3:D185)</f>
        <v>0.95879100000000306</v>
      </c>
    </row>
    <row r="10" spans="1:12">
      <c r="A10" s="418">
        <v>-47.260000000000005</v>
      </c>
      <c r="B10" s="421">
        <f t="shared" si="8"/>
        <v>1.2840609999999995</v>
      </c>
      <c r="C10" s="421">
        <f t="shared" si="0"/>
        <v>1.2352230000000002</v>
      </c>
      <c r="D10" s="421">
        <f t="shared" si="1"/>
        <v>1.1952230000000001</v>
      </c>
      <c r="E10" s="421">
        <f t="shared" si="2"/>
        <v>1.1461959999999993</v>
      </c>
      <c r="F10" s="421">
        <f t="shared" si="3"/>
        <v>1.1063920000000005</v>
      </c>
      <c r="G10" s="421">
        <f t="shared" si="4"/>
        <v>1.0671690000000003</v>
      </c>
      <c r="H10" s="421">
        <f t="shared" si="5"/>
        <v>1.0276099999999997</v>
      </c>
      <c r="I10" s="421">
        <f t="shared" si="6"/>
        <v>0.98795999999999962</v>
      </c>
      <c r="J10" s="421">
        <f t="shared" si="7"/>
        <v>0.94872299999999976</v>
      </c>
    </row>
    <row r="11" spans="1:12">
      <c r="A11" s="418">
        <v>-46.704000000000008</v>
      </c>
      <c r="B11" s="421">
        <f t="shared" si="8"/>
        <v>1.2817839999999994</v>
      </c>
      <c r="C11" s="421">
        <f t="shared" si="0"/>
        <v>1.2331120000000002</v>
      </c>
      <c r="D11" s="421">
        <f t="shared" si="1"/>
        <v>1.1931120000000002</v>
      </c>
      <c r="E11" s="421">
        <f t="shared" si="2"/>
        <v>1.1442239999999992</v>
      </c>
      <c r="F11" s="421">
        <f t="shared" si="3"/>
        <v>1.1044480000000005</v>
      </c>
      <c r="G11" s="421">
        <f t="shared" si="4"/>
        <v>1.0653360000000003</v>
      </c>
      <c r="H11" s="421">
        <f t="shared" si="5"/>
        <v>1.0258399999999996</v>
      </c>
      <c r="I11" s="421">
        <f t="shared" si="6"/>
        <v>0.98623999999999956</v>
      </c>
      <c r="J11" s="421">
        <f t="shared" si="7"/>
        <v>0.94711199999999973</v>
      </c>
      <c r="L11" s="425" t="s">
        <v>1137</v>
      </c>
    </row>
    <row r="12" spans="1:12">
      <c r="A12" s="418">
        <v>-46.148000000000003</v>
      </c>
      <c r="B12" s="421">
        <f t="shared" si="8"/>
        <v>1.2795069999999993</v>
      </c>
      <c r="C12" s="421">
        <f t="shared" si="0"/>
        <v>1.2310010000000002</v>
      </c>
      <c r="D12" s="421">
        <f t="shared" si="1"/>
        <v>1.1910010000000002</v>
      </c>
      <c r="E12" s="421">
        <f t="shared" si="2"/>
        <v>1.1422519999999992</v>
      </c>
      <c r="F12" s="421">
        <f t="shared" si="3"/>
        <v>1.1025040000000006</v>
      </c>
      <c r="G12" s="421">
        <f t="shared" si="4"/>
        <v>1.0635030000000003</v>
      </c>
      <c r="H12" s="421">
        <f t="shared" si="5"/>
        <v>1.0240699999999996</v>
      </c>
      <c r="I12" s="421">
        <f t="shared" si="6"/>
        <v>0.98451999999999951</v>
      </c>
      <c r="J12" s="421">
        <f t="shared" si="7"/>
        <v>0.9455009999999997</v>
      </c>
      <c r="L12" s="357">
        <f>LOOKUP('FLIGHT PLANNER'!D32,ROUND('DENSITY RATIO'!A3:A185,1),'DENSITY RATIO'!E3:E185)</f>
        <v>0.92533199999999405</v>
      </c>
    </row>
    <row r="13" spans="1:12">
      <c r="A13" s="418">
        <v>-45.592000000000006</v>
      </c>
      <c r="B13" s="421">
        <f t="shared" si="8"/>
        <v>1.2772299999999992</v>
      </c>
      <c r="C13" s="421">
        <f t="shared" si="0"/>
        <v>1.2288900000000003</v>
      </c>
      <c r="D13" s="421">
        <f t="shared" si="1"/>
        <v>1.1888900000000002</v>
      </c>
      <c r="E13" s="421">
        <f t="shared" si="2"/>
        <v>1.1402799999999991</v>
      </c>
      <c r="F13" s="421">
        <f t="shared" si="3"/>
        <v>1.1005600000000006</v>
      </c>
      <c r="G13" s="421">
        <f t="shared" si="4"/>
        <v>1.0616700000000003</v>
      </c>
      <c r="H13" s="421">
        <f t="shared" si="5"/>
        <v>1.0222999999999995</v>
      </c>
      <c r="I13" s="421">
        <f t="shared" si="6"/>
        <v>0.98279999999999945</v>
      </c>
      <c r="J13" s="421">
        <f t="shared" si="7"/>
        <v>0.94388999999999967</v>
      </c>
    </row>
    <row r="14" spans="1:12">
      <c r="A14" s="418">
        <v>-45.036000000000001</v>
      </c>
      <c r="B14" s="421">
        <f t="shared" si="8"/>
        <v>1.2749529999999991</v>
      </c>
      <c r="C14" s="421">
        <f t="shared" si="0"/>
        <v>1.2267790000000003</v>
      </c>
      <c r="D14" s="421">
        <f t="shared" si="1"/>
        <v>1.1867790000000003</v>
      </c>
      <c r="E14" s="421">
        <f t="shared" si="2"/>
        <v>1.138307999999999</v>
      </c>
      <c r="F14" s="421">
        <f t="shared" si="3"/>
        <v>1.0986160000000007</v>
      </c>
      <c r="G14" s="421">
        <f t="shared" si="4"/>
        <v>1.0598370000000004</v>
      </c>
      <c r="H14" s="421">
        <f t="shared" si="5"/>
        <v>1.0205299999999995</v>
      </c>
      <c r="I14" s="421">
        <f t="shared" si="6"/>
        <v>0.9810799999999994</v>
      </c>
      <c r="J14" s="421">
        <f t="shared" si="7"/>
        <v>0.94227899999999964</v>
      </c>
      <c r="L14" s="425" t="s">
        <v>1138</v>
      </c>
    </row>
    <row r="15" spans="1:12">
      <c r="A15" s="418">
        <v>-44.480000000000004</v>
      </c>
      <c r="B15" s="421">
        <f t="shared" si="8"/>
        <v>1.272675999999999</v>
      </c>
      <c r="C15" s="421">
        <f t="shared" si="0"/>
        <v>1.2246680000000003</v>
      </c>
      <c r="D15" s="421">
        <f t="shared" si="1"/>
        <v>1.1846680000000003</v>
      </c>
      <c r="E15" s="421">
        <f t="shared" si="2"/>
        <v>1.1363359999999989</v>
      </c>
      <c r="F15" s="421">
        <f t="shared" si="3"/>
        <v>1.0966720000000008</v>
      </c>
      <c r="G15" s="421">
        <f t="shared" si="4"/>
        <v>1.0580040000000004</v>
      </c>
      <c r="H15" s="421">
        <f t="shared" si="5"/>
        <v>1.0187599999999994</v>
      </c>
      <c r="I15" s="421">
        <f t="shared" si="6"/>
        <v>0.97935999999999934</v>
      </c>
      <c r="J15" s="421">
        <f t="shared" si="7"/>
        <v>0.94066799999999962</v>
      </c>
      <c r="L15" s="357">
        <f>LOOKUP('FLIGHT PLANNER'!D32,ROUND('DENSITY RATIO'!A3:A185,1),'DENSITY RATIO'!F3:F185)</f>
        <v>0.88866400000000656</v>
      </c>
    </row>
    <row r="16" spans="1:12">
      <c r="A16" s="418">
        <v>-43.924000000000007</v>
      </c>
      <c r="B16" s="421">
        <f t="shared" si="8"/>
        <v>1.2703989999999989</v>
      </c>
      <c r="C16" s="421">
        <f t="shared" si="0"/>
        <v>1.2225570000000003</v>
      </c>
      <c r="D16" s="421">
        <f t="shared" si="1"/>
        <v>1.1825570000000003</v>
      </c>
      <c r="E16" s="421">
        <f t="shared" si="2"/>
        <v>1.1343639999999988</v>
      </c>
      <c r="F16" s="421">
        <f t="shared" si="3"/>
        <v>1.0947280000000008</v>
      </c>
      <c r="G16" s="421">
        <f t="shared" si="4"/>
        <v>1.0561710000000004</v>
      </c>
      <c r="H16" s="421">
        <f t="shared" si="5"/>
        <v>1.0169899999999994</v>
      </c>
      <c r="I16" s="421">
        <f t="shared" si="6"/>
        <v>0.97763999999999929</v>
      </c>
      <c r="J16" s="421">
        <f t="shared" si="7"/>
        <v>0.93905699999999959</v>
      </c>
    </row>
    <row r="17" spans="1:12">
      <c r="A17" s="418">
        <v>-43.368000000000002</v>
      </c>
      <c r="B17" s="421">
        <f t="shared" si="8"/>
        <v>1.2681219999999989</v>
      </c>
      <c r="C17" s="421">
        <f t="shared" si="0"/>
        <v>1.2204460000000004</v>
      </c>
      <c r="D17" s="421">
        <f t="shared" si="1"/>
        <v>1.1804460000000003</v>
      </c>
      <c r="E17" s="421">
        <f t="shared" si="2"/>
        <v>1.1323919999999987</v>
      </c>
      <c r="F17" s="421">
        <f t="shared" si="3"/>
        <v>1.0927840000000009</v>
      </c>
      <c r="G17" s="421">
        <f t="shared" si="4"/>
        <v>1.0543380000000004</v>
      </c>
      <c r="H17" s="421">
        <f t="shared" si="5"/>
        <v>1.0152199999999993</v>
      </c>
      <c r="I17" s="421">
        <f t="shared" si="6"/>
        <v>0.97591999999999923</v>
      </c>
      <c r="J17" s="421">
        <f t="shared" si="7"/>
        <v>0.93744599999999956</v>
      </c>
      <c r="L17" s="425" t="s">
        <v>1139</v>
      </c>
    </row>
    <row r="18" spans="1:12">
      <c r="A18" s="418">
        <v>-42.812000000000005</v>
      </c>
      <c r="B18" s="421">
        <f t="shared" si="8"/>
        <v>1.2658449999999988</v>
      </c>
      <c r="C18" s="421">
        <f t="shared" si="0"/>
        <v>1.2183350000000004</v>
      </c>
      <c r="D18" s="421">
        <f t="shared" si="1"/>
        <v>1.1783350000000004</v>
      </c>
      <c r="E18" s="421">
        <f t="shared" si="2"/>
        <v>1.1304199999999986</v>
      </c>
      <c r="F18" s="421">
        <f t="shared" si="3"/>
        <v>1.0908400000000009</v>
      </c>
      <c r="G18" s="421">
        <f t="shared" si="4"/>
        <v>1.0525050000000005</v>
      </c>
      <c r="H18" s="421">
        <f t="shared" si="5"/>
        <v>1.0134499999999993</v>
      </c>
      <c r="I18" s="421">
        <f t="shared" si="6"/>
        <v>0.97419999999999918</v>
      </c>
      <c r="J18" s="421">
        <f t="shared" si="7"/>
        <v>0.93583499999999953</v>
      </c>
      <c r="L18" s="357">
        <f>LOOKUP('FLIGHT PLANNER'!D32,ROUND('DENSITY RATIO'!A3:A185,1),'DENSITY RATIO'!G3:G185)</f>
        <v>0.86187300000000322</v>
      </c>
    </row>
    <row r="19" spans="1:12">
      <c r="A19" s="418">
        <v>-42.256</v>
      </c>
      <c r="B19" s="421">
        <f t="shared" si="8"/>
        <v>1.2635679999999987</v>
      </c>
      <c r="C19" s="421">
        <f t="shared" si="0"/>
        <v>1.2162240000000004</v>
      </c>
      <c r="D19" s="421">
        <f t="shared" si="1"/>
        <v>1.1762240000000004</v>
      </c>
      <c r="E19" s="421">
        <f t="shared" si="2"/>
        <v>1.1284479999999986</v>
      </c>
      <c r="F19" s="421">
        <f t="shared" si="3"/>
        <v>1.088896000000001</v>
      </c>
      <c r="G19" s="421">
        <f t="shared" si="4"/>
        <v>1.0506720000000005</v>
      </c>
      <c r="H19" s="421">
        <f t="shared" si="5"/>
        <v>1.0116799999999992</v>
      </c>
      <c r="I19" s="421">
        <f t="shared" si="6"/>
        <v>0.97247999999999912</v>
      </c>
      <c r="J19" s="421">
        <f t="shared" si="7"/>
        <v>0.9342239999999995</v>
      </c>
    </row>
    <row r="20" spans="1:12">
      <c r="A20" s="418">
        <v>-41.7</v>
      </c>
      <c r="B20" s="421">
        <f t="shared" si="8"/>
        <v>1.2612909999999986</v>
      </c>
      <c r="C20" s="421">
        <f t="shared" si="0"/>
        <v>1.2141130000000004</v>
      </c>
      <c r="D20" s="421">
        <f t="shared" si="1"/>
        <v>1.1741130000000004</v>
      </c>
      <c r="E20" s="421">
        <f t="shared" si="2"/>
        <v>1.1264759999999985</v>
      </c>
      <c r="F20" s="421">
        <f t="shared" si="3"/>
        <v>1.086952000000001</v>
      </c>
      <c r="G20" s="421">
        <f t="shared" si="4"/>
        <v>1.0488390000000005</v>
      </c>
      <c r="H20" s="421">
        <f t="shared" si="5"/>
        <v>1.0099099999999992</v>
      </c>
      <c r="I20" s="421">
        <f t="shared" si="6"/>
        <v>0.97075999999999907</v>
      </c>
      <c r="J20" s="421">
        <f t="shared" si="7"/>
        <v>0.93261299999999947</v>
      </c>
      <c r="L20" s="425" t="s">
        <v>1140</v>
      </c>
    </row>
    <row r="21" spans="1:12">
      <c r="A21" s="418">
        <v>-41.144000000000005</v>
      </c>
      <c r="B21" s="421">
        <f t="shared" si="8"/>
        <v>1.2590139999999985</v>
      </c>
      <c r="C21" s="421">
        <f t="shared" si="0"/>
        <v>1.2120020000000005</v>
      </c>
      <c r="D21" s="421">
        <f t="shared" si="1"/>
        <v>1.1720020000000004</v>
      </c>
      <c r="E21" s="421">
        <f t="shared" si="2"/>
        <v>1.1245039999999984</v>
      </c>
      <c r="F21" s="421">
        <f t="shared" si="3"/>
        <v>1.0850080000000011</v>
      </c>
      <c r="G21" s="421">
        <f t="shared" si="4"/>
        <v>1.0470060000000005</v>
      </c>
      <c r="H21" s="421">
        <f t="shared" si="5"/>
        <v>1.0081399999999991</v>
      </c>
      <c r="I21" s="421">
        <f t="shared" si="6"/>
        <v>0.96903999999999901</v>
      </c>
      <c r="J21" s="421">
        <f t="shared" si="7"/>
        <v>0.93100199999999944</v>
      </c>
      <c r="L21" s="357">
        <f>LOOKUP('FLIGHT PLANNER'!D32,ROUND('DENSITY RATIO'!A3:A185,1),'DENSITY RATIO'!H3:H185)</f>
        <v>0.82936999999999417</v>
      </c>
    </row>
    <row r="22" spans="1:12">
      <c r="A22" s="418">
        <v>-40.588000000000001</v>
      </c>
      <c r="B22" s="421">
        <f t="shared" si="8"/>
        <v>1.2567369999999984</v>
      </c>
      <c r="C22" s="421">
        <f t="shared" si="0"/>
        <v>1.2098910000000005</v>
      </c>
      <c r="D22" s="421">
        <f t="shared" si="1"/>
        <v>1.1698910000000005</v>
      </c>
      <c r="E22" s="421">
        <f t="shared" si="2"/>
        <v>1.1225319999999983</v>
      </c>
      <c r="F22" s="421">
        <f t="shared" si="3"/>
        <v>1.0830640000000011</v>
      </c>
      <c r="G22" s="421">
        <f t="shared" si="4"/>
        <v>1.0451730000000006</v>
      </c>
      <c r="H22" s="421">
        <f t="shared" si="5"/>
        <v>1.0063699999999991</v>
      </c>
      <c r="I22" s="421">
        <f t="shared" si="6"/>
        <v>0.96731999999999896</v>
      </c>
      <c r="J22" s="421">
        <f t="shared" si="7"/>
        <v>0.92939099999999941</v>
      </c>
    </row>
    <row r="23" spans="1:12">
      <c r="A23" s="418">
        <v>-40.032000000000004</v>
      </c>
      <c r="B23" s="421">
        <f t="shared" si="8"/>
        <v>1.2544599999999984</v>
      </c>
      <c r="C23" s="421">
        <f t="shared" si="0"/>
        <v>1.2077800000000005</v>
      </c>
      <c r="D23" s="421">
        <f t="shared" si="1"/>
        <v>1.1677800000000005</v>
      </c>
      <c r="E23" s="421">
        <f t="shared" si="2"/>
        <v>1.1205599999999982</v>
      </c>
      <c r="F23" s="421">
        <f t="shared" si="3"/>
        <v>1.0811200000000012</v>
      </c>
      <c r="G23" s="421">
        <f t="shared" si="4"/>
        <v>1.0433400000000006</v>
      </c>
      <c r="H23" s="421">
        <f t="shared" si="5"/>
        <v>1.004599999999999</v>
      </c>
      <c r="I23" s="421">
        <f t="shared" si="6"/>
        <v>0.9655999999999989</v>
      </c>
      <c r="J23" s="421">
        <f t="shared" si="7"/>
        <v>0.92777999999999938</v>
      </c>
      <c r="L23" s="425" t="s">
        <v>1141</v>
      </c>
    </row>
    <row r="24" spans="1:12">
      <c r="A24" s="418">
        <v>-39.476000000000006</v>
      </c>
      <c r="B24" s="421">
        <f t="shared" si="8"/>
        <v>1.2521829999999983</v>
      </c>
      <c r="C24" s="421">
        <f t="shared" si="0"/>
        <v>1.2056690000000005</v>
      </c>
      <c r="D24" s="421">
        <f t="shared" si="1"/>
        <v>1.1656690000000005</v>
      </c>
      <c r="E24" s="421">
        <f t="shared" si="2"/>
        <v>1.1185879999999981</v>
      </c>
      <c r="F24" s="421">
        <f t="shared" si="3"/>
        <v>1.0791760000000012</v>
      </c>
      <c r="G24" s="421">
        <f t="shared" si="4"/>
        <v>1.0415070000000006</v>
      </c>
      <c r="H24" s="421">
        <f t="shared" si="5"/>
        <v>1.002829999999999</v>
      </c>
      <c r="I24" s="421">
        <f t="shared" si="6"/>
        <v>0.96387999999999885</v>
      </c>
      <c r="J24" s="421">
        <f t="shared" si="7"/>
        <v>0.92616899999999935</v>
      </c>
      <c r="L24" s="357">
        <f>LOOKUP('FLIGHT PLANNER'!D32,ROUND('DENSITY RATIO'!A3:A185,1),'DENSITY RATIO'!I3:I185)</f>
        <v>0.79531999999999348</v>
      </c>
    </row>
    <row r="25" spans="1:12">
      <c r="A25" s="418">
        <v>-38.92</v>
      </c>
      <c r="B25" s="421">
        <f t="shared" si="8"/>
        <v>1.2499059999999982</v>
      </c>
      <c r="C25" s="421">
        <f t="shared" si="0"/>
        <v>1.2035580000000006</v>
      </c>
      <c r="D25" s="421">
        <f t="shared" si="1"/>
        <v>1.1635580000000005</v>
      </c>
      <c r="E25" s="421">
        <f t="shared" si="2"/>
        <v>1.1166159999999981</v>
      </c>
      <c r="F25" s="421">
        <f t="shared" si="3"/>
        <v>1.0772320000000013</v>
      </c>
      <c r="G25" s="421">
        <f t="shared" si="4"/>
        <v>1.0396740000000007</v>
      </c>
      <c r="H25" s="421">
        <f t="shared" si="5"/>
        <v>1.001059999999999</v>
      </c>
      <c r="I25" s="421">
        <f t="shared" si="6"/>
        <v>0.96215999999999879</v>
      </c>
      <c r="J25" s="421">
        <f t="shared" si="7"/>
        <v>0.92455799999999932</v>
      </c>
    </row>
    <row r="26" spans="1:12">
      <c r="A26" s="418">
        <v>-38.364000000000004</v>
      </c>
      <c r="B26" s="421">
        <f t="shared" si="8"/>
        <v>1.2476289999999981</v>
      </c>
      <c r="C26" s="421">
        <f t="shared" si="0"/>
        <v>1.2014470000000006</v>
      </c>
      <c r="D26" s="421">
        <f t="shared" si="1"/>
        <v>1.1614470000000006</v>
      </c>
      <c r="E26" s="421">
        <f t="shared" si="2"/>
        <v>1.114643999999998</v>
      </c>
      <c r="F26" s="421">
        <f t="shared" si="3"/>
        <v>1.0752880000000014</v>
      </c>
      <c r="G26" s="421">
        <f t="shared" si="4"/>
        <v>1.0378410000000007</v>
      </c>
      <c r="H26" s="421">
        <f t="shared" si="5"/>
        <v>0.9992899999999989</v>
      </c>
      <c r="I26" s="421">
        <f t="shared" si="6"/>
        <v>0.96043999999999874</v>
      </c>
      <c r="J26" s="421">
        <f t="shared" si="7"/>
        <v>0.9229469999999993</v>
      </c>
      <c r="L26" s="425" t="s">
        <v>1142</v>
      </c>
    </row>
    <row r="27" spans="1:12">
      <c r="A27" s="418">
        <v>-37.808000000000007</v>
      </c>
      <c r="B27" s="421">
        <f t="shared" si="8"/>
        <v>1.245351999999998</v>
      </c>
      <c r="C27" s="421">
        <f t="shared" si="0"/>
        <v>1.1993360000000006</v>
      </c>
      <c r="D27" s="421">
        <f t="shared" si="1"/>
        <v>1.1593360000000006</v>
      </c>
      <c r="E27" s="421">
        <f t="shared" si="2"/>
        <v>1.1126719999999979</v>
      </c>
      <c r="F27" s="421">
        <f t="shared" si="3"/>
        <v>1.0733440000000014</v>
      </c>
      <c r="G27" s="421">
        <f t="shared" si="4"/>
        <v>1.0360080000000007</v>
      </c>
      <c r="H27" s="421">
        <f t="shared" si="5"/>
        <v>0.99751999999999885</v>
      </c>
      <c r="I27" s="421">
        <f t="shared" si="6"/>
        <v>0.95871999999999868</v>
      </c>
      <c r="J27" s="421">
        <f t="shared" si="7"/>
        <v>0.92133599999999927</v>
      </c>
      <c r="L27" s="357">
        <f>LOOKUP('FLIGHT PLANNER'!D32,ROUND('DENSITY RATIO'!A3:A185,1),'DENSITY RATIO'!J3:J185)</f>
        <v>0.7682909999999965</v>
      </c>
    </row>
    <row r="28" spans="1:12">
      <c r="A28" s="418">
        <v>-37.252000000000002</v>
      </c>
      <c r="B28" s="421">
        <f t="shared" si="8"/>
        <v>1.2430749999999979</v>
      </c>
      <c r="C28" s="421">
        <f t="shared" si="0"/>
        <v>1.1972250000000006</v>
      </c>
      <c r="D28" s="421">
        <f t="shared" si="1"/>
        <v>1.1572250000000006</v>
      </c>
      <c r="E28" s="421">
        <f t="shared" si="2"/>
        <v>1.1106999999999978</v>
      </c>
      <c r="F28" s="421">
        <f t="shared" si="3"/>
        <v>1.0714000000000015</v>
      </c>
      <c r="G28" s="421">
        <f t="shared" si="4"/>
        <v>1.0341750000000007</v>
      </c>
      <c r="H28" s="421">
        <f t="shared" si="5"/>
        <v>0.9957499999999988</v>
      </c>
      <c r="I28" s="421">
        <f t="shared" si="6"/>
        <v>0.95699999999999863</v>
      </c>
      <c r="J28" s="421">
        <f t="shared" si="7"/>
        <v>0.91972499999999924</v>
      </c>
    </row>
    <row r="29" spans="1:12">
      <c r="A29" s="418">
        <v>-36.696000000000005</v>
      </c>
      <c r="B29" s="421">
        <f t="shared" si="8"/>
        <v>1.2407979999999978</v>
      </c>
      <c r="C29" s="421">
        <f t="shared" si="0"/>
        <v>1.1951140000000007</v>
      </c>
      <c r="D29" s="421">
        <f t="shared" si="1"/>
        <v>1.1551140000000006</v>
      </c>
      <c r="E29" s="421">
        <f t="shared" si="2"/>
        <v>1.1087279999999977</v>
      </c>
      <c r="F29" s="421">
        <f t="shared" si="3"/>
        <v>1.0694560000000015</v>
      </c>
      <c r="G29" s="421">
        <f t="shared" si="4"/>
        <v>1.0323420000000008</v>
      </c>
      <c r="H29" s="421">
        <f t="shared" si="5"/>
        <v>0.99397999999999875</v>
      </c>
      <c r="I29" s="421">
        <f t="shared" si="6"/>
        <v>0.95527999999999857</v>
      </c>
      <c r="J29" s="421">
        <f t="shared" si="7"/>
        <v>0.91811399999999921</v>
      </c>
      <c r="L29" s="597" t="s">
        <v>1329</v>
      </c>
    </row>
    <row r="30" spans="1:12">
      <c r="A30" s="418">
        <v>-36.14</v>
      </c>
      <c r="B30" s="421">
        <f t="shared" si="8"/>
        <v>1.2385209999999978</v>
      </c>
      <c r="C30" s="421">
        <f t="shared" si="0"/>
        <v>1.1930030000000007</v>
      </c>
      <c r="D30" s="421">
        <f t="shared" si="1"/>
        <v>1.1530030000000007</v>
      </c>
      <c r="E30" s="421">
        <f t="shared" si="2"/>
        <v>1.1067559999999976</v>
      </c>
      <c r="F30" s="421">
        <f t="shared" si="3"/>
        <v>1.0675120000000016</v>
      </c>
      <c r="G30" s="421">
        <f t="shared" si="4"/>
        <v>1.0305090000000008</v>
      </c>
      <c r="H30" s="421">
        <f t="shared" si="5"/>
        <v>0.9922099999999987</v>
      </c>
      <c r="I30" s="421">
        <f t="shared" si="6"/>
        <v>0.95355999999999852</v>
      </c>
      <c r="J30" s="421">
        <f t="shared" si="7"/>
        <v>0.91650299999999918</v>
      </c>
      <c r="L30" s="595" t="b">
        <v>1</v>
      </c>
    </row>
    <row r="31" spans="1:12">
      <c r="A31" s="418">
        <v>-35.584000000000003</v>
      </c>
      <c r="B31" s="421">
        <f t="shared" si="8"/>
        <v>1.2362439999999977</v>
      </c>
      <c r="C31" s="421">
        <f t="shared" si="0"/>
        <v>1.1908920000000007</v>
      </c>
      <c r="D31" s="421">
        <f t="shared" si="1"/>
        <v>1.1508920000000007</v>
      </c>
      <c r="E31" s="421">
        <f t="shared" si="2"/>
        <v>1.1047839999999975</v>
      </c>
      <c r="F31" s="421">
        <f t="shared" si="3"/>
        <v>1.0655680000000016</v>
      </c>
      <c r="G31" s="421">
        <f t="shared" si="4"/>
        <v>1.0286760000000008</v>
      </c>
      <c r="H31" s="421">
        <f t="shared" si="5"/>
        <v>0.99043999999999865</v>
      </c>
      <c r="I31" s="421">
        <f t="shared" si="6"/>
        <v>0.95183999999999847</v>
      </c>
      <c r="J31" s="421">
        <f t="shared" si="7"/>
        <v>0.91489199999999915</v>
      </c>
    </row>
    <row r="32" spans="1:12">
      <c r="A32" s="418">
        <v>-35.028000000000006</v>
      </c>
      <c r="B32" s="421">
        <f t="shared" si="8"/>
        <v>1.2339669999999976</v>
      </c>
      <c r="C32" s="421">
        <f t="shared" si="0"/>
        <v>1.1887810000000008</v>
      </c>
      <c r="D32" s="421">
        <f t="shared" si="1"/>
        <v>1.1487810000000007</v>
      </c>
      <c r="E32" s="421">
        <f t="shared" si="2"/>
        <v>1.1028119999999975</v>
      </c>
      <c r="F32" s="421">
        <f t="shared" si="3"/>
        <v>1.0636240000000017</v>
      </c>
      <c r="G32" s="421">
        <f t="shared" si="4"/>
        <v>1.0268430000000008</v>
      </c>
      <c r="H32" s="421">
        <f t="shared" si="5"/>
        <v>0.98866999999999861</v>
      </c>
      <c r="I32" s="421">
        <f t="shared" si="6"/>
        <v>0.95011999999999841</v>
      </c>
      <c r="J32" s="421">
        <f t="shared" si="7"/>
        <v>0.91328099999999912</v>
      </c>
    </row>
    <row r="33" spans="1:10">
      <c r="A33" s="418">
        <v>-34.472000000000001</v>
      </c>
      <c r="B33" s="421">
        <f t="shared" si="8"/>
        <v>1.2316899999999975</v>
      </c>
      <c r="C33" s="421">
        <f t="shared" si="0"/>
        <v>1.1866700000000008</v>
      </c>
      <c r="D33" s="421">
        <f t="shared" si="1"/>
        <v>1.1466700000000007</v>
      </c>
      <c r="E33" s="421">
        <f t="shared" si="2"/>
        <v>1.1008399999999974</v>
      </c>
      <c r="F33" s="421">
        <f t="shared" si="3"/>
        <v>1.0616800000000017</v>
      </c>
      <c r="G33" s="421">
        <f t="shared" si="4"/>
        <v>1.0250100000000009</v>
      </c>
      <c r="H33" s="421">
        <f t="shared" si="5"/>
        <v>0.98689999999999856</v>
      </c>
      <c r="I33" s="421">
        <f t="shared" si="6"/>
        <v>0.94839999999999836</v>
      </c>
      <c r="J33" s="421">
        <f t="shared" si="7"/>
        <v>0.91166999999999909</v>
      </c>
    </row>
    <row r="34" spans="1:10">
      <c r="A34" s="418">
        <v>-33.916000000000004</v>
      </c>
      <c r="B34" s="421">
        <f t="shared" si="8"/>
        <v>1.2294129999999974</v>
      </c>
      <c r="C34" s="421">
        <f t="shared" si="0"/>
        <v>1.1845590000000008</v>
      </c>
      <c r="D34" s="421">
        <f t="shared" si="1"/>
        <v>1.1445590000000008</v>
      </c>
      <c r="E34" s="421">
        <f t="shared" si="2"/>
        <v>1.0988679999999973</v>
      </c>
      <c r="F34" s="421">
        <f t="shared" si="3"/>
        <v>1.0597360000000018</v>
      </c>
      <c r="G34" s="421">
        <f t="shared" si="4"/>
        <v>1.0231770000000009</v>
      </c>
      <c r="H34" s="421">
        <f t="shared" si="5"/>
        <v>0.98512999999999851</v>
      </c>
      <c r="I34" s="421">
        <f t="shared" si="6"/>
        <v>0.9466799999999983</v>
      </c>
      <c r="J34" s="421">
        <f t="shared" si="7"/>
        <v>0.91005899999999906</v>
      </c>
    </row>
    <row r="35" spans="1:10">
      <c r="A35" s="418">
        <v>-33.36</v>
      </c>
      <c r="B35" s="421">
        <f t="shared" si="8"/>
        <v>1.2271359999999973</v>
      </c>
      <c r="C35" s="421">
        <f t="shared" si="0"/>
        <v>1.1824480000000008</v>
      </c>
      <c r="D35" s="421">
        <f t="shared" si="1"/>
        <v>1.1424480000000008</v>
      </c>
      <c r="E35" s="421">
        <f t="shared" si="2"/>
        <v>1.0968959999999972</v>
      </c>
      <c r="F35" s="421">
        <f t="shared" si="3"/>
        <v>1.0577920000000018</v>
      </c>
      <c r="G35" s="421">
        <f t="shared" si="4"/>
        <v>1.0213440000000009</v>
      </c>
      <c r="H35" s="421">
        <f t="shared" si="5"/>
        <v>0.98335999999999846</v>
      </c>
      <c r="I35" s="421">
        <f t="shared" si="6"/>
        <v>0.94495999999999825</v>
      </c>
      <c r="J35" s="421">
        <f t="shared" si="7"/>
        <v>0.90844799999999903</v>
      </c>
    </row>
    <row r="36" spans="1:10">
      <c r="A36" s="418">
        <v>-32.804000000000002</v>
      </c>
      <c r="B36" s="421">
        <f t="shared" si="8"/>
        <v>1.2248589999999973</v>
      </c>
      <c r="C36" s="421">
        <f t="shared" si="0"/>
        <v>1.1803370000000009</v>
      </c>
      <c r="D36" s="421">
        <f t="shared" si="1"/>
        <v>1.1403370000000008</v>
      </c>
      <c r="E36" s="421">
        <f t="shared" si="2"/>
        <v>1.0949239999999971</v>
      </c>
      <c r="F36" s="421">
        <f t="shared" si="3"/>
        <v>1.0558480000000019</v>
      </c>
      <c r="G36" s="421">
        <f t="shared" si="4"/>
        <v>1.0195110000000009</v>
      </c>
      <c r="H36" s="421">
        <f t="shared" si="5"/>
        <v>0.98158999999999841</v>
      </c>
      <c r="I36" s="421">
        <f t="shared" si="6"/>
        <v>0.94323999999999819</v>
      </c>
      <c r="J36" s="421">
        <f t="shared" si="7"/>
        <v>0.906836999999999</v>
      </c>
    </row>
    <row r="37" spans="1:10">
      <c r="A37" s="418">
        <v>-32.248000000000005</v>
      </c>
      <c r="B37" s="421">
        <f t="shared" si="8"/>
        <v>1.2225819999999972</v>
      </c>
      <c r="C37" s="421">
        <f t="shared" si="0"/>
        <v>1.1782260000000009</v>
      </c>
      <c r="D37" s="421">
        <f t="shared" si="1"/>
        <v>1.1382260000000008</v>
      </c>
      <c r="E37" s="421">
        <f t="shared" si="2"/>
        <v>1.092951999999997</v>
      </c>
      <c r="F37" s="421">
        <f t="shared" si="3"/>
        <v>1.053904000000002</v>
      </c>
      <c r="G37" s="421">
        <f t="shared" si="4"/>
        <v>1.017678000000001</v>
      </c>
      <c r="H37" s="421">
        <f t="shared" si="5"/>
        <v>0.97981999999999836</v>
      </c>
      <c r="I37" s="421">
        <f t="shared" si="6"/>
        <v>0.94151999999999814</v>
      </c>
      <c r="J37" s="421">
        <f t="shared" si="7"/>
        <v>0.90522599999999898</v>
      </c>
    </row>
    <row r="38" spans="1:10">
      <c r="A38" s="418">
        <v>-31.692000000000004</v>
      </c>
      <c r="B38" s="421">
        <f t="shared" si="8"/>
        <v>1.2203049999999971</v>
      </c>
      <c r="C38" s="421">
        <f t="shared" si="0"/>
        <v>1.1761150000000009</v>
      </c>
      <c r="D38" s="421">
        <f t="shared" si="1"/>
        <v>1.1361150000000009</v>
      </c>
      <c r="E38" s="421">
        <f t="shared" si="2"/>
        <v>1.090979999999997</v>
      </c>
      <c r="F38" s="421">
        <f t="shared" si="3"/>
        <v>1.051960000000002</v>
      </c>
      <c r="G38" s="421">
        <f t="shared" si="4"/>
        <v>1.015845000000001</v>
      </c>
      <c r="H38" s="421">
        <f t="shared" si="5"/>
        <v>0.97804999999999831</v>
      </c>
      <c r="I38" s="421">
        <f t="shared" si="6"/>
        <v>0.93979999999999808</v>
      </c>
      <c r="J38" s="421">
        <f t="shared" si="7"/>
        <v>0.90361499999999895</v>
      </c>
    </row>
    <row r="39" spans="1:10">
      <c r="A39" s="418">
        <v>-31.136000000000003</v>
      </c>
      <c r="B39" s="421">
        <f t="shared" si="8"/>
        <v>1.218027999999997</v>
      </c>
      <c r="C39" s="421">
        <f t="shared" si="0"/>
        <v>1.1740040000000009</v>
      </c>
      <c r="D39" s="421">
        <f t="shared" si="1"/>
        <v>1.1340040000000009</v>
      </c>
      <c r="E39" s="421">
        <f t="shared" si="2"/>
        <v>1.0890079999999969</v>
      </c>
      <c r="F39" s="421">
        <f t="shared" si="3"/>
        <v>1.0500160000000021</v>
      </c>
      <c r="G39" s="421">
        <f t="shared" si="4"/>
        <v>1.014012000000001</v>
      </c>
      <c r="H39" s="421">
        <f t="shared" si="5"/>
        <v>0.97627999999999826</v>
      </c>
      <c r="I39" s="421">
        <f t="shared" si="6"/>
        <v>0.93807999999999803</v>
      </c>
      <c r="J39" s="421">
        <f t="shared" si="7"/>
        <v>0.90200399999999892</v>
      </c>
    </row>
    <row r="40" spans="1:10">
      <c r="A40" s="418">
        <v>-30.580000000000002</v>
      </c>
      <c r="B40" s="421">
        <f t="shared" si="8"/>
        <v>1.2157509999999969</v>
      </c>
      <c r="C40" s="421">
        <f t="shared" si="0"/>
        <v>1.171893000000001</v>
      </c>
      <c r="D40" s="421">
        <f t="shared" si="1"/>
        <v>1.1318930000000009</v>
      </c>
      <c r="E40" s="421">
        <f t="shared" si="2"/>
        <v>1.0870359999999968</v>
      </c>
      <c r="F40" s="421">
        <f t="shared" si="3"/>
        <v>1.0480720000000021</v>
      </c>
      <c r="G40" s="421">
        <f t="shared" si="4"/>
        <v>1.0121790000000011</v>
      </c>
      <c r="H40" s="421">
        <f t="shared" si="5"/>
        <v>0.97450999999999821</v>
      </c>
      <c r="I40" s="421">
        <f t="shared" si="6"/>
        <v>0.93635999999999797</v>
      </c>
      <c r="J40" s="421">
        <f t="shared" si="7"/>
        <v>0.90039299999999889</v>
      </c>
    </row>
    <row r="41" spans="1:10">
      <c r="A41" s="418">
        <v>-30.024000000000001</v>
      </c>
      <c r="B41" s="421">
        <f t="shared" si="8"/>
        <v>1.2134739999999968</v>
      </c>
      <c r="C41" s="421">
        <f t="shared" si="0"/>
        <v>1.169782000000001</v>
      </c>
      <c r="D41" s="421">
        <f t="shared" si="1"/>
        <v>1.129782000000001</v>
      </c>
      <c r="E41" s="421">
        <f t="shared" si="2"/>
        <v>1.0850639999999967</v>
      </c>
      <c r="F41" s="421">
        <f t="shared" si="3"/>
        <v>1.0461280000000022</v>
      </c>
      <c r="G41" s="421">
        <f t="shared" si="4"/>
        <v>1.0103460000000011</v>
      </c>
      <c r="H41" s="421">
        <f t="shared" si="5"/>
        <v>0.97273999999999816</v>
      </c>
      <c r="I41" s="421">
        <f t="shared" si="6"/>
        <v>0.93463999999999792</v>
      </c>
      <c r="J41" s="421">
        <f t="shared" si="7"/>
        <v>0.89878199999999886</v>
      </c>
    </row>
    <row r="42" spans="1:10">
      <c r="A42" s="418">
        <v>-29.468000000000004</v>
      </c>
      <c r="B42" s="421">
        <f t="shared" si="8"/>
        <v>1.2111969999999967</v>
      </c>
      <c r="C42" s="421">
        <f t="shared" si="0"/>
        <v>1.167671000000001</v>
      </c>
      <c r="D42" s="421">
        <f t="shared" si="1"/>
        <v>1.127671000000001</v>
      </c>
      <c r="E42" s="421">
        <f t="shared" si="2"/>
        <v>1.0830919999999966</v>
      </c>
      <c r="F42" s="421">
        <f t="shared" si="3"/>
        <v>1.0441840000000022</v>
      </c>
      <c r="G42" s="421">
        <f t="shared" si="4"/>
        <v>1.0085130000000011</v>
      </c>
      <c r="H42" s="421">
        <f t="shared" si="5"/>
        <v>0.97096999999999811</v>
      </c>
      <c r="I42" s="421">
        <f t="shared" si="6"/>
        <v>0.93291999999999786</v>
      </c>
      <c r="J42" s="421">
        <f t="shared" si="7"/>
        <v>0.89717099999999883</v>
      </c>
    </row>
    <row r="43" spans="1:10">
      <c r="A43" s="418">
        <v>-28.912000000000003</v>
      </c>
      <c r="B43" s="421">
        <f t="shared" si="8"/>
        <v>1.2089199999999967</v>
      </c>
      <c r="C43" s="421">
        <f t="shared" si="0"/>
        <v>1.165560000000001</v>
      </c>
      <c r="D43" s="421">
        <f t="shared" si="1"/>
        <v>1.125560000000001</v>
      </c>
      <c r="E43" s="421">
        <f t="shared" si="2"/>
        <v>1.0811199999999965</v>
      </c>
      <c r="F43" s="421">
        <f t="shared" si="3"/>
        <v>1.0422400000000023</v>
      </c>
      <c r="G43" s="421">
        <f t="shared" si="4"/>
        <v>1.0066800000000011</v>
      </c>
      <c r="H43" s="421">
        <f t="shared" si="5"/>
        <v>0.96919999999999806</v>
      </c>
      <c r="I43" s="421">
        <f t="shared" si="6"/>
        <v>0.93119999999999781</v>
      </c>
      <c r="J43" s="421">
        <f t="shared" si="7"/>
        <v>0.8955599999999988</v>
      </c>
    </row>
    <row r="44" spans="1:10">
      <c r="A44" s="418">
        <v>-28.356000000000002</v>
      </c>
      <c r="B44" s="421">
        <f t="shared" si="8"/>
        <v>1.2066429999999966</v>
      </c>
      <c r="C44" s="421">
        <f t="shared" si="0"/>
        <v>1.1634490000000011</v>
      </c>
      <c r="D44" s="421">
        <f t="shared" si="1"/>
        <v>1.123449000000001</v>
      </c>
      <c r="E44" s="421">
        <f t="shared" si="2"/>
        <v>1.0791479999999964</v>
      </c>
      <c r="F44" s="421">
        <f t="shared" si="3"/>
        <v>1.0402960000000023</v>
      </c>
      <c r="G44" s="421">
        <f t="shared" si="4"/>
        <v>1.0048470000000012</v>
      </c>
      <c r="H44" s="421">
        <f t="shared" si="5"/>
        <v>0.96742999999999801</v>
      </c>
      <c r="I44" s="421">
        <f t="shared" si="6"/>
        <v>0.92947999999999775</v>
      </c>
      <c r="J44" s="421">
        <f t="shared" si="7"/>
        <v>0.89394899999999877</v>
      </c>
    </row>
    <row r="45" spans="1:10">
      <c r="A45" s="418">
        <v>-27.800000000000004</v>
      </c>
      <c r="B45" s="421">
        <f t="shared" si="8"/>
        <v>1.2043659999999965</v>
      </c>
      <c r="C45" s="421">
        <f t="shared" si="0"/>
        <v>1.1613380000000011</v>
      </c>
      <c r="D45" s="421">
        <f t="shared" si="1"/>
        <v>1.1213380000000011</v>
      </c>
      <c r="E45" s="421">
        <f t="shared" si="2"/>
        <v>1.0771759999999964</v>
      </c>
      <c r="F45" s="421">
        <f t="shared" si="3"/>
        <v>1.0383520000000024</v>
      </c>
      <c r="G45" s="421">
        <f t="shared" si="4"/>
        <v>1.0030140000000012</v>
      </c>
      <c r="H45" s="421">
        <f t="shared" si="5"/>
        <v>0.96565999999999796</v>
      </c>
      <c r="I45" s="421">
        <f t="shared" si="6"/>
        <v>0.9277599999999977</v>
      </c>
      <c r="J45" s="421">
        <f t="shared" si="7"/>
        <v>0.89233799999999874</v>
      </c>
    </row>
    <row r="46" spans="1:10">
      <c r="A46" s="418">
        <v>-27.244000000000003</v>
      </c>
      <c r="B46" s="421">
        <f t="shared" si="8"/>
        <v>1.2020889999999964</v>
      </c>
      <c r="C46" s="421">
        <f t="shared" si="0"/>
        <v>1.1592270000000011</v>
      </c>
      <c r="D46" s="421">
        <f t="shared" si="1"/>
        <v>1.1192270000000011</v>
      </c>
      <c r="E46" s="421">
        <f t="shared" si="2"/>
        <v>1.0752039999999963</v>
      </c>
      <c r="F46" s="421">
        <f t="shared" si="3"/>
        <v>1.0364080000000024</v>
      </c>
      <c r="G46" s="421">
        <f t="shared" si="4"/>
        <v>1.0011810000000012</v>
      </c>
      <c r="H46" s="421">
        <f t="shared" si="5"/>
        <v>0.96388999999999792</v>
      </c>
      <c r="I46" s="421">
        <f t="shared" si="6"/>
        <v>0.92603999999999764</v>
      </c>
      <c r="J46" s="421">
        <f t="shared" si="7"/>
        <v>0.89072699999999871</v>
      </c>
    </row>
    <row r="47" spans="1:10">
      <c r="A47" s="418">
        <v>-26.688000000000002</v>
      </c>
      <c r="B47" s="421">
        <f t="shared" si="8"/>
        <v>1.1998119999999963</v>
      </c>
      <c r="C47" s="421">
        <f t="shared" si="0"/>
        <v>1.1571160000000011</v>
      </c>
      <c r="D47" s="421">
        <f t="shared" si="1"/>
        <v>1.1171160000000011</v>
      </c>
      <c r="E47" s="421">
        <f t="shared" si="2"/>
        <v>1.0732319999999962</v>
      </c>
      <c r="F47" s="421">
        <f t="shared" si="3"/>
        <v>1.0344640000000025</v>
      </c>
      <c r="G47" s="421">
        <f t="shared" si="4"/>
        <v>0.99934800000000124</v>
      </c>
      <c r="H47" s="421">
        <f t="shared" si="5"/>
        <v>0.96211999999999787</v>
      </c>
      <c r="I47" s="421">
        <f t="shared" si="6"/>
        <v>0.92431999999999759</v>
      </c>
      <c r="J47" s="421">
        <f t="shared" si="7"/>
        <v>0.88911599999999869</v>
      </c>
    </row>
    <row r="48" spans="1:10">
      <c r="A48" s="418">
        <v>-26.132000000000001</v>
      </c>
      <c r="B48" s="421">
        <f t="shared" si="8"/>
        <v>1.1975349999999962</v>
      </c>
      <c r="C48" s="421">
        <f t="shared" si="0"/>
        <v>1.1550050000000012</v>
      </c>
      <c r="D48" s="421">
        <f t="shared" si="1"/>
        <v>1.1150050000000011</v>
      </c>
      <c r="E48" s="421">
        <f t="shared" si="2"/>
        <v>1.0712599999999961</v>
      </c>
      <c r="F48" s="421">
        <f t="shared" si="3"/>
        <v>1.0325200000000025</v>
      </c>
      <c r="G48" s="421">
        <f t="shared" si="4"/>
        <v>0.99751500000000126</v>
      </c>
      <c r="H48" s="421">
        <f t="shared" si="5"/>
        <v>0.96034999999999782</v>
      </c>
      <c r="I48" s="421">
        <f t="shared" si="6"/>
        <v>0.92259999999999753</v>
      </c>
      <c r="J48" s="421">
        <f t="shared" si="7"/>
        <v>0.88750499999999866</v>
      </c>
    </row>
    <row r="49" spans="1:10">
      <c r="A49" s="418">
        <v>-25.576000000000001</v>
      </c>
      <c r="B49" s="421">
        <f t="shared" si="8"/>
        <v>1.1952579999999962</v>
      </c>
      <c r="C49" s="421">
        <f t="shared" si="0"/>
        <v>1.1528940000000012</v>
      </c>
      <c r="D49" s="421">
        <f t="shared" si="1"/>
        <v>1.1128940000000012</v>
      </c>
      <c r="E49" s="421">
        <f t="shared" si="2"/>
        <v>1.069287999999996</v>
      </c>
      <c r="F49" s="421">
        <f t="shared" si="3"/>
        <v>1.0305760000000026</v>
      </c>
      <c r="G49" s="421">
        <f t="shared" si="4"/>
        <v>0.99568200000000129</v>
      </c>
      <c r="H49" s="421">
        <f t="shared" si="5"/>
        <v>0.95857999999999777</v>
      </c>
      <c r="I49" s="421">
        <f t="shared" si="6"/>
        <v>0.92087999999999748</v>
      </c>
      <c r="J49" s="421">
        <f t="shared" si="7"/>
        <v>0.88589399999999863</v>
      </c>
    </row>
    <row r="50" spans="1:10">
      <c r="A50" s="418">
        <v>-25.020000000000003</v>
      </c>
      <c r="B50" s="421">
        <f t="shared" si="8"/>
        <v>1.1929809999999961</v>
      </c>
      <c r="C50" s="421">
        <f t="shared" si="0"/>
        <v>1.1507830000000012</v>
      </c>
      <c r="D50" s="421">
        <f t="shared" si="1"/>
        <v>1.1107830000000012</v>
      </c>
      <c r="E50" s="421">
        <f t="shared" si="2"/>
        <v>1.0673159999999959</v>
      </c>
      <c r="F50" s="421">
        <f t="shared" si="3"/>
        <v>1.0286320000000027</v>
      </c>
      <c r="G50" s="421">
        <f t="shared" si="4"/>
        <v>0.99384900000000131</v>
      </c>
      <c r="H50" s="421">
        <f t="shared" si="5"/>
        <v>0.95680999999999772</v>
      </c>
      <c r="I50" s="421">
        <f t="shared" si="6"/>
        <v>0.91915999999999742</v>
      </c>
      <c r="J50" s="421">
        <f t="shared" si="7"/>
        <v>0.8842829999999986</v>
      </c>
    </row>
    <row r="51" spans="1:10">
      <c r="A51" s="418">
        <v>-24.464000000000002</v>
      </c>
      <c r="B51" s="421">
        <f t="shared" si="8"/>
        <v>1.190703999999996</v>
      </c>
      <c r="C51" s="421">
        <f t="shared" si="0"/>
        <v>1.1486720000000012</v>
      </c>
      <c r="D51" s="421">
        <f t="shared" si="1"/>
        <v>1.1086720000000012</v>
      </c>
      <c r="E51" s="421">
        <f t="shared" si="2"/>
        <v>1.0653439999999958</v>
      </c>
      <c r="F51" s="421">
        <f t="shared" si="3"/>
        <v>1.0266880000000027</v>
      </c>
      <c r="G51" s="421">
        <f t="shared" si="4"/>
        <v>0.99201600000000134</v>
      </c>
      <c r="H51" s="421">
        <f t="shared" si="5"/>
        <v>0.95503999999999767</v>
      </c>
      <c r="I51" s="421">
        <f t="shared" si="6"/>
        <v>0.91743999999999737</v>
      </c>
      <c r="J51" s="421">
        <f t="shared" si="7"/>
        <v>0.88267199999999857</v>
      </c>
    </row>
    <row r="52" spans="1:10">
      <c r="A52" s="418">
        <v>-23.908000000000001</v>
      </c>
      <c r="B52" s="421">
        <f t="shared" si="8"/>
        <v>1.1884269999999959</v>
      </c>
      <c r="C52" s="421">
        <f t="shared" si="0"/>
        <v>1.1465610000000013</v>
      </c>
      <c r="D52" s="421">
        <f t="shared" si="1"/>
        <v>1.1065610000000012</v>
      </c>
      <c r="E52" s="421">
        <f t="shared" si="2"/>
        <v>1.0633719999999958</v>
      </c>
      <c r="F52" s="421">
        <f t="shared" si="3"/>
        <v>1.0247440000000028</v>
      </c>
      <c r="G52" s="421">
        <f t="shared" si="4"/>
        <v>0.99018300000000137</v>
      </c>
      <c r="H52" s="421">
        <f t="shared" si="5"/>
        <v>0.95326999999999762</v>
      </c>
      <c r="I52" s="421">
        <f t="shared" si="6"/>
        <v>0.91571999999999731</v>
      </c>
      <c r="J52" s="421">
        <f t="shared" si="7"/>
        <v>0.88106099999999854</v>
      </c>
    </row>
    <row r="53" spans="1:10">
      <c r="A53" s="418">
        <v>-23.352000000000004</v>
      </c>
      <c r="B53" s="421">
        <f t="shared" si="8"/>
        <v>1.1861499999999958</v>
      </c>
      <c r="C53" s="421">
        <f t="shared" si="0"/>
        <v>1.1444500000000013</v>
      </c>
      <c r="D53" s="421">
        <f t="shared" si="1"/>
        <v>1.1044500000000013</v>
      </c>
      <c r="E53" s="421">
        <f t="shared" si="2"/>
        <v>1.0613999999999957</v>
      </c>
      <c r="F53" s="421">
        <f t="shared" si="3"/>
        <v>1.0228000000000028</v>
      </c>
      <c r="G53" s="421">
        <f t="shared" si="4"/>
        <v>0.98835000000000139</v>
      </c>
      <c r="H53" s="421">
        <f t="shared" si="5"/>
        <v>0.95149999999999757</v>
      </c>
      <c r="I53" s="421">
        <f t="shared" si="6"/>
        <v>0.91399999999999726</v>
      </c>
      <c r="J53" s="421">
        <f t="shared" si="7"/>
        <v>0.87944999999999851</v>
      </c>
    </row>
    <row r="54" spans="1:10">
      <c r="A54" s="418">
        <v>-22.796000000000003</v>
      </c>
      <c r="B54" s="421">
        <f t="shared" si="8"/>
        <v>1.1838729999999957</v>
      </c>
      <c r="C54" s="421">
        <f t="shared" si="0"/>
        <v>1.1423390000000013</v>
      </c>
      <c r="D54" s="421">
        <f t="shared" si="1"/>
        <v>1.1023390000000013</v>
      </c>
      <c r="E54" s="421">
        <f t="shared" si="2"/>
        <v>1.0594279999999956</v>
      </c>
      <c r="F54" s="421">
        <f t="shared" si="3"/>
        <v>1.0208560000000029</v>
      </c>
      <c r="G54" s="421">
        <f t="shared" si="4"/>
        <v>0.98651700000000142</v>
      </c>
      <c r="H54" s="421">
        <f t="shared" si="5"/>
        <v>0.94972999999999752</v>
      </c>
      <c r="I54" s="421">
        <f t="shared" si="6"/>
        <v>0.9122799999999972</v>
      </c>
      <c r="J54" s="421">
        <f t="shared" si="7"/>
        <v>0.87783899999999848</v>
      </c>
    </row>
    <row r="55" spans="1:10">
      <c r="A55" s="418">
        <v>-22.240000000000002</v>
      </c>
      <c r="B55" s="421">
        <f t="shared" si="8"/>
        <v>1.1815959999999956</v>
      </c>
      <c r="C55" s="421">
        <f t="shared" si="0"/>
        <v>1.1402280000000014</v>
      </c>
      <c r="D55" s="421">
        <f t="shared" si="1"/>
        <v>1.1002280000000013</v>
      </c>
      <c r="E55" s="421">
        <f t="shared" si="2"/>
        <v>1.0574559999999955</v>
      </c>
      <c r="F55" s="421">
        <f t="shared" si="3"/>
        <v>1.0189120000000029</v>
      </c>
      <c r="G55" s="421">
        <f t="shared" si="4"/>
        <v>0.98468400000000145</v>
      </c>
      <c r="H55" s="421">
        <f t="shared" si="5"/>
        <v>0.94795999999999747</v>
      </c>
      <c r="I55" s="421">
        <f t="shared" si="6"/>
        <v>0.91055999999999715</v>
      </c>
      <c r="J55" s="421">
        <f t="shared" si="7"/>
        <v>0.87622799999999845</v>
      </c>
    </row>
    <row r="56" spans="1:10">
      <c r="A56" s="418">
        <v>-21.684000000000001</v>
      </c>
      <c r="B56" s="421">
        <f t="shared" si="8"/>
        <v>1.1793189999999956</v>
      </c>
      <c r="C56" s="421">
        <f t="shared" si="0"/>
        <v>1.1381170000000014</v>
      </c>
      <c r="D56" s="421">
        <f t="shared" si="1"/>
        <v>1.0981170000000013</v>
      </c>
      <c r="E56" s="421">
        <f t="shared" si="2"/>
        <v>1.0554839999999954</v>
      </c>
      <c r="F56" s="421">
        <f t="shared" si="3"/>
        <v>1.016968000000003</v>
      </c>
      <c r="G56" s="421">
        <f t="shared" si="4"/>
        <v>0.98285100000000147</v>
      </c>
      <c r="H56" s="421">
        <f t="shared" si="5"/>
        <v>0.94618999999999742</v>
      </c>
      <c r="I56" s="421">
        <f t="shared" si="6"/>
        <v>0.90883999999999709</v>
      </c>
      <c r="J56" s="421">
        <f t="shared" si="7"/>
        <v>0.87461699999999842</v>
      </c>
    </row>
    <row r="57" spans="1:10">
      <c r="A57" s="418">
        <v>-21.128</v>
      </c>
      <c r="B57" s="421">
        <f t="shared" si="8"/>
        <v>1.1770419999999955</v>
      </c>
      <c r="C57" s="421">
        <f t="shared" si="0"/>
        <v>1.1360060000000014</v>
      </c>
      <c r="D57" s="421">
        <f t="shared" si="1"/>
        <v>1.0960060000000014</v>
      </c>
      <c r="E57" s="421">
        <f t="shared" si="2"/>
        <v>1.0535119999999953</v>
      </c>
      <c r="F57" s="421">
        <f t="shared" si="3"/>
        <v>1.015024000000003</v>
      </c>
      <c r="G57" s="421">
        <f t="shared" si="4"/>
        <v>0.9810180000000015</v>
      </c>
      <c r="H57" s="421">
        <f t="shared" si="5"/>
        <v>0.94441999999999737</v>
      </c>
      <c r="I57" s="421">
        <f t="shared" si="6"/>
        <v>0.90711999999999704</v>
      </c>
      <c r="J57" s="421">
        <f t="shared" si="7"/>
        <v>0.87300599999999839</v>
      </c>
    </row>
    <row r="58" spans="1:10">
      <c r="A58" s="418">
        <v>-20.572000000000003</v>
      </c>
      <c r="B58" s="421">
        <f t="shared" si="8"/>
        <v>1.1747649999999954</v>
      </c>
      <c r="C58" s="421">
        <f t="shared" si="0"/>
        <v>1.1338950000000014</v>
      </c>
      <c r="D58" s="421">
        <f t="shared" si="1"/>
        <v>1.0938950000000014</v>
      </c>
      <c r="E58" s="421">
        <f t="shared" si="2"/>
        <v>1.0515399999999953</v>
      </c>
      <c r="F58" s="421">
        <f t="shared" si="3"/>
        <v>1.0130800000000031</v>
      </c>
      <c r="G58" s="421">
        <f t="shared" si="4"/>
        <v>0.97918500000000153</v>
      </c>
      <c r="H58" s="421">
        <f t="shared" si="5"/>
        <v>0.94264999999999732</v>
      </c>
      <c r="I58" s="421">
        <f t="shared" si="6"/>
        <v>0.90539999999999698</v>
      </c>
      <c r="J58" s="421">
        <f t="shared" si="7"/>
        <v>0.87139499999999837</v>
      </c>
    </row>
    <row r="59" spans="1:10">
      <c r="A59" s="418">
        <v>-20.016000000000002</v>
      </c>
      <c r="B59" s="421">
        <f t="shared" si="8"/>
        <v>1.1724879999999953</v>
      </c>
      <c r="C59" s="421">
        <f t="shared" si="0"/>
        <v>1.1317840000000015</v>
      </c>
      <c r="D59" s="421">
        <f t="shared" si="1"/>
        <v>1.0917840000000014</v>
      </c>
      <c r="E59" s="421">
        <f t="shared" si="2"/>
        <v>1.0495679999999952</v>
      </c>
      <c r="F59" s="421">
        <f t="shared" si="3"/>
        <v>1.0111360000000031</v>
      </c>
      <c r="G59" s="421">
        <f t="shared" si="4"/>
        <v>0.97735200000000155</v>
      </c>
      <c r="H59" s="421">
        <f t="shared" si="5"/>
        <v>0.94087999999999727</v>
      </c>
      <c r="I59" s="421">
        <f t="shared" si="6"/>
        <v>0.90367999999999693</v>
      </c>
      <c r="J59" s="421">
        <f t="shared" si="7"/>
        <v>0.86978399999999834</v>
      </c>
    </row>
    <row r="60" spans="1:10">
      <c r="A60" s="418">
        <v>-19.46</v>
      </c>
      <c r="B60" s="421">
        <f t="shared" si="8"/>
        <v>1.1702109999999952</v>
      </c>
      <c r="C60" s="421">
        <f t="shared" si="0"/>
        <v>1.1296730000000015</v>
      </c>
      <c r="D60" s="421">
        <f t="shared" si="1"/>
        <v>1.0896730000000014</v>
      </c>
      <c r="E60" s="421">
        <f t="shared" si="2"/>
        <v>1.0475959999999951</v>
      </c>
      <c r="F60" s="421">
        <f t="shared" si="3"/>
        <v>1.0091920000000032</v>
      </c>
      <c r="G60" s="421">
        <f t="shared" si="4"/>
        <v>0.97551900000000158</v>
      </c>
      <c r="H60" s="421">
        <f t="shared" si="5"/>
        <v>0.93910999999999722</v>
      </c>
      <c r="I60" s="421">
        <f t="shared" si="6"/>
        <v>0.90195999999999688</v>
      </c>
      <c r="J60" s="421">
        <f t="shared" si="7"/>
        <v>0.86817299999999831</v>
      </c>
    </row>
    <row r="61" spans="1:10">
      <c r="A61" s="418">
        <v>-18.904000000000003</v>
      </c>
      <c r="B61" s="421">
        <f t="shared" si="8"/>
        <v>1.1679339999999951</v>
      </c>
      <c r="C61" s="421">
        <f t="shared" si="0"/>
        <v>1.1275620000000015</v>
      </c>
      <c r="D61" s="421">
        <f t="shared" si="1"/>
        <v>1.0875620000000015</v>
      </c>
      <c r="E61" s="421">
        <f t="shared" si="2"/>
        <v>1.045623999999995</v>
      </c>
      <c r="F61" s="421">
        <f t="shared" si="3"/>
        <v>1.0072480000000033</v>
      </c>
      <c r="G61" s="421">
        <f t="shared" si="4"/>
        <v>0.97368600000000161</v>
      </c>
      <c r="H61" s="421">
        <f t="shared" si="5"/>
        <v>0.93733999999999718</v>
      </c>
      <c r="I61" s="421">
        <f t="shared" si="6"/>
        <v>0.90023999999999682</v>
      </c>
      <c r="J61" s="421">
        <f t="shared" si="7"/>
        <v>0.86656199999999828</v>
      </c>
    </row>
    <row r="62" spans="1:10">
      <c r="A62" s="418">
        <v>-18.348000000000003</v>
      </c>
      <c r="B62" s="421">
        <f t="shared" si="8"/>
        <v>1.1656569999999951</v>
      </c>
      <c r="C62" s="421">
        <f t="shared" si="0"/>
        <v>1.1254510000000015</v>
      </c>
      <c r="D62" s="421">
        <f t="shared" si="1"/>
        <v>1.0854510000000015</v>
      </c>
      <c r="E62" s="421">
        <f t="shared" si="2"/>
        <v>1.0436519999999949</v>
      </c>
      <c r="F62" s="421">
        <f t="shared" si="3"/>
        <v>1.0053040000000033</v>
      </c>
      <c r="G62" s="421">
        <f t="shared" si="4"/>
        <v>0.97185300000000163</v>
      </c>
      <c r="H62" s="421">
        <f t="shared" si="5"/>
        <v>0.93556999999999713</v>
      </c>
      <c r="I62" s="421">
        <f t="shared" si="6"/>
        <v>0.89851999999999677</v>
      </c>
      <c r="J62" s="421">
        <f t="shared" si="7"/>
        <v>0.86495099999999825</v>
      </c>
    </row>
    <row r="63" spans="1:10">
      <c r="A63" s="418">
        <v>-17.792000000000002</v>
      </c>
      <c r="B63" s="421">
        <f t="shared" si="8"/>
        <v>1.163379999999995</v>
      </c>
      <c r="C63" s="421">
        <f t="shared" si="0"/>
        <v>1.1233400000000016</v>
      </c>
      <c r="D63" s="421">
        <f t="shared" si="1"/>
        <v>1.0833400000000015</v>
      </c>
      <c r="E63" s="421">
        <f t="shared" si="2"/>
        <v>1.0416799999999948</v>
      </c>
      <c r="F63" s="421">
        <f t="shared" si="3"/>
        <v>1.0033600000000034</v>
      </c>
      <c r="G63" s="421">
        <f t="shared" si="4"/>
        <v>0.97002000000000166</v>
      </c>
      <c r="H63" s="421">
        <f t="shared" si="5"/>
        <v>0.93379999999999708</v>
      </c>
      <c r="I63" s="421">
        <f t="shared" si="6"/>
        <v>0.89679999999999671</v>
      </c>
      <c r="J63" s="421">
        <f t="shared" si="7"/>
        <v>0.86333999999999822</v>
      </c>
    </row>
    <row r="64" spans="1:10">
      <c r="A64" s="418">
        <v>-17.236000000000001</v>
      </c>
      <c r="B64" s="421">
        <f t="shared" si="8"/>
        <v>1.1611029999999949</v>
      </c>
      <c r="C64" s="421">
        <f t="shared" si="0"/>
        <v>1.1212290000000016</v>
      </c>
      <c r="D64" s="421">
        <f t="shared" si="1"/>
        <v>1.0812290000000015</v>
      </c>
      <c r="E64" s="421">
        <f t="shared" si="2"/>
        <v>1.0397079999999947</v>
      </c>
      <c r="F64" s="421">
        <f t="shared" si="3"/>
        <v>1.0014160000000034</v>
      </c>
      <c r="G64" s="421">
        <f t="shared" si="4"/>
        <v>0.96818700000000169</v>
      </c>
      <c r="H64" s="421">
        <f t="shared" si="5"/>
        <v>0.93202999999999703</v>
      </c>
      <c r="I64" s="421">
        <f t="shared" si="6"/>
        <v>0.89507999999999666</v>
      </c>
      <c r="J64" s="421">
        <f t="shared" si="7"/>
        <v>0.86172899999999819</v>
      </c>
    </row>
    <row r="65" spans="1:10">
      <c r="A65" s="418">
        <v>-16.68</v>
      </c>
      <c r="B65" s="421">
        <f t="shared" si="8"/>
        <v>1.1588259999999948</v>
      </c>
      <c r="C65" s="421">
        <f t="shared" si="0"/>
        <v>1.1191180000000016</v>
      </c>
      <c r="D65" s="421">
        <f t="shared" si="1"/>
        <v>1.0791180000000016</v>
      </c>
      <c r="E65" s="421">
        <f t="shared" si="2"/>
        <v>1.0377359999999947</v>
      </c>
      <c r="F65" s="421">
        <f t="shared" si="3"/>
        <v>0.99947200000000347</v>
      </c>
      <c r="G65" s="421">
        <f t="shared" si="4"/>
        <v>0.96635400000000171</v>
      </c>
      <c r="H65" s="421">
        <f t="shared" si="5"/>
        <v>0.93025999999999698</v>
      </c>
      <c r="I65" s="421">
        <f t="shared" si="6"/>
        <v>0.8933599999999966</v>
      </c>
      <c r="J65" s="421">
        <f t="shared" si="7"/>
        <v>0.86011799999999816</v>
      </c>
    </row>
    <row r="66" spans="1:10">
      <c r="A66" s="418">
        <v>-16.124000000000002</v>
      </c>
      <c r="B66" s="421">
        <f t="shared" si="8"/>
        <v>1.1565489999999947</v>
      </c>
      <c r="C66" s="421">
        <f t="shared" si="0"/>
        <v>1.1170070000000016</v>
      </c>
      <c r="D66" s="421">
        <f t="shared" si="1"/>
        <v>1.0770070000000016</v>
      </c>
      <c r="E66" s="421">
        <f t="shared" si="2"/>
        <v>1.0357639999999946</v>
      </c>
      <c r="F66" s="421">
        <f t="shared" si="3"/>
        <v>0.99752800000000352</v>
      </c>
      <c r="G66" s="421">
        <f t="shared" si="4"/>
        <v>0.96452100000000174</v>
      </c>
      <c r="H66" s="421">
        <f t="shared" si="5"/>
        <v>0.92848999999999693</v>
      </c>
      <c r="I66" s="421">
        <f t="shared" si="6"/>
        <v>0.89163999999999655</v>
      </c>
      <c r="J66" s="421">
        <f t="shared" si="7"/>
        <v>0.85850699999999813</v>
      </c>
    </row>
    <row r="67" spans="1:10">
      <c r="A67" s="418">
        <v>-15.568000000000001</v>
      </c>
      <c r="B67" s="421">
        <f t="shared" si="8"/>
        <v>1.1542719999999946</v>
      </c>
      <c r="C67" s="421">
        <f t="shared" si="0"/>
        <v>1.1148960000000017</v>
      </c>
      <c r="D67" s="421">
        <f t="shared" si="1"/>
        <v>1.0748960000000016</v>
      </c>
      <c r="E67" s="421">
        <f t="shared" si="2"/>
        <v>1.0337919999999945</v>
      </c>
      <c r="F67" s="421">
        <f t="shared" si="3"/>
        <v>0.99558400000000358</v>
      </c>
      <c r="G67" s="421">
        <f t="shared" si="4"/>
        <v>0.96268800000000176</v>
      </c>
      <c r="H67" s="421">
        <f t="shared" si="5"/>
        <v>0.92671999999999688</v>
      </c>
      <c r="I67" s="421">
        <f t="shared" si="6"/>
        <v>0.88991999999999649</v>
      </c>
      <c r="J67" s="421">
        <f t="shared" si="7"/>
        <v>0.8568959999999981</v>
      </c>
    </row>
    <row r="68" spans="1:10">
      <c r="A68" s="418">
        <v>-15.012</v>
      </c>
      <c r="B68" s="421">
        <f t="shared" si="8"/>
        <v>1.1519949999999946</v>
      </c>
      <c r="C68" s="421">
        <f t="shared" si="0"/>
        <v>1.1127850000000017</v>
      </c>
      <c r="D68" s="421">
        <f t="shared" si="1"/>
        <v>1.0727850000000017</v>
      </c>
      <c r="E68" s="421">
        <f t="shared" si="2"/>
        <v>1.0318199999999944</v>
      </c>
      <c r="F68" s="421">
        <f t="shared" si="3"/>
        <v>0.99364000000000363</v>
      </c>
      <c r="G68" s="421">
        <f t="shared" si="4"/>
        <v>0.96085500000000179</v>
      </c>
      <c r="H68" s="421">
        <f t="shared" si="5"/>
        <v>0.92494999999999683</v>
      </c>
      <c r="I68" s="421">
        <f t="shared" si="6"/>
        <v>0.88819999999999644</v>
      </c>
      <c r="J68" s="421">
        <f t="shared" si="7"/>
        <v>0.85528499999999807</v>
      </c>
    </row>
    <row r="69" spans="1:10">
      <c r="A69" s="418">
        <v>-14.456000000000001</v>
      </c>
      <c r="B69" s="421">
        <f t="shared" si="8"/>
        <v>1.1497179999999945</v>
      </c>
      <c r="C69" s="421">
        <f t="shared" ref="C69:C132" si="9">C68-0.002111</f>
        <v>1.1106740000000017</v>
      </c>
      <c r="D69" s="421">
        <f t="shared" ref="D69:D132" si="10">D68-0.002111</f>
        <v>1.0706740000000017</v>
      </c>
      <c r="E69" s="421">
        <f t="shared" ref="E69:E132" si="11">E68-0.001972</f>
        <v>1.0298479999999943</v>
      </c>
      <c r="F69" s="421">
        <f t="shared" ref="F69:F132" si="12">F68-0.001944</f>
        <v>0.99169600000000369</v>
      </c>
      <c r="G69" s="421">
        <f t="shared" ref="G69:G132" si="13">G68-0.001833</f>
        <v>0.95902200000000182</v>
      </c>
      <c r="H69" s="421">
        <f t="shared" ref="H69:H132" si="14">H68-0.00177</f>
        <v>0.92317999999999678</v>
      </c>
      <c r="I69" s="421">
        <f t="shared" ref="I69:I132" si="15">I68-0.00172</f>
        <v>0.88647999999999638</v>
      </c>
      <c r="J69" s="421">
        <f t="shared" ref="J69:J132" si="16">J68-0.001611</f>
        <v>0.85367399999999805</v>
      </c>
    </row>
    <row r="70" spans="1:10">
      <c r="A70" s="418">
        <v>-13.900000000000002</v>
      </c>
      <c r="B70" s="421">
        <f t="shared" ref="B70:B133" si="17">B69-0.002277</f>
        <v>1.1474409999999944</v>
      </c>
      <c r="C70" s="421">
        <f t="shared" si="9"/>
        <v>1.1085630000000017</v>
      </c>
      <c r="D70" s="421">
        <f t="shared" si="10"/>
        <v>1.0685630000000017</v>
      </c>
      <c r="E70" s="421">
        <f t="shared" si="11"/>
        <v>1.0278759999999942</v>
      </c>
      <c r="F70" s="421">
        <f t="shared" si="12"/>
        <v>0.98975200000000374</v>
      </c>
      <c r="G70" s="421">
        <f t="shared" si="13"/>
        <v>0.95718900000000184</v>
      </c>
      <c r="H70" s="421">
        <f t="shared" si="14"/>
        <v>0.92140999999999673</v>
      </c>
      <c r="I70" s="421">
        <f t="shared" si="15"/>
        <v>0.88475999999999633</v>
      </c>
      <c r="J70" s="421">
        <f t="shared" si="16"/>
        <v>0.85206299999999802</v>
      </c>
    </row>
    <row r="71" spans="1:10">
      <c r="A71" s="418">
        <v>-13.344000000000001</v>
      </c>
      <c r="B71" s="421">
        <f t="shared" si="17"/>
        <v>1.1451639999999943</v>
      </c>
      <c r="C71" s="421">
        <f t="shared" si="9"/>
        <v>1.1064520000000018</v>
      </c>
      <c r="D71" s="421">
        <f t="shared" si="10"/>
        <v>1.0664520000000017</v>
      </c>
      <c r="E71" s="421">
        <f t="shared" si="11"/>
        <v>1.0259039999999942</v>
      </c>
      <c r="F71" s="421">
        <f t="shared" si="12"/>
        <v>0.98780800000000379</v>
      </c>
      <c r="G71" s="421">
        <f t="shared" si="13"/>
        <v>0.95535600000000187</v>
      </c>
      <c r="H71" s="421">
        <f t="shared" si="14"/>
        <v>0.91963999999999668</v>
      </c>
      <c r="I71" s="421">
        <f t="shared" si="15"/>
        <v>0.88303999999999627</v>
      </c>
      <c r="J71" s="421">
        <f t="shared" si="16"/>
        <v>0.85045199999999799</v>
      </c>
    </row>
    <row r="72" spans="1:10">
      <c r="A72" s="418">
        <v>-12.788</v>
      </c>
      <c r="B72" s="421">
        <f t="shared" si="17"/>
        <v>1.1428869999999942</v>
      </c>
      <c r="C72" s="421">
        <f t="shared" si="9"/>
        <v>1.1043410000000018</v>
      </c>
      <c r="D72" s="421">
        <f t="shared" si="10"/>
        <v>1.0643410000000018</v>
      </c>
      <c r="E72" s="421">
        <f t="shared" si="11"/>
        <v>1.0239319999999941</v>
      </c>
      <c r="F72" s="421">
        <f t="shared" si="12"/>
        <v>0.98586400000000385</v>
      </c>
      <c r="G72" s="421">
        <f t="shared" si="13"/>
        <v>0.9535230000000019</v>
      </c>
      <c r="H72" s="421">
        <f t="shared" si="14"/>
        <v>0.91786999999999663</v>
      </c>
      <c r="I72" s="421">
        <f t="shared" si="15"/>
        <v>0.88131999999999622</v>
      </c>
      <c r="J72" s="421">
        <f t="shared" si="16"/>
        <v>0.84884099999999796</v>
      </c>
    </row>
    <row r="73" spans="1:10">
      <c r="A73" s="418">
        <v>-12.232000000000001</v>
      </c>
      <c r="B73" s="421">
        <f t="shared" si="17"/>
        <v>1.1406099999999941</v>
      </c>
      <c r="C73" s="421">
        <f t="shared" si="9"/>
        <v>1.1022300000000018</v>
      </c>
      <c r="D73" s="421">
        <f t="shared" si="10"/>
        <v>1.0622300000000018</v>
      </c>
      <c r="E73" s="421">
        <f t="shared" si="11"/>
        <v>1.021959999999994</v>
      </c>
      <c r="F73" s="421">
        <f t="shared" si="12"/>
        <v>0.9839200000000039</v>
      </c>
      <c r="G73" s="421">
        <f t="shared" si="13"/>
        <v>0.95169000000000192</v>
      </c>
      <c r="H73" s="421">
        <f t="shared" si="14"/>
        <v>0.91609999999999658</v>
      </c>
      <c r="I73" s="421">
        <f t="shared" si="15"/>
        <v>0.87959999999999616</v>
      </c>
      <c r="J73" s="421">
        <f t="shared" si="16"/>
        <v>0.84722999999999793</v>
      </c>
    </row>
    <row r="74" spans="1:10">
      <c r="A74" s="418">
        <v>-11.676000000000002</v>
      </c>
      <c r="B74" s="421">
        <f t="shared" si="17"/>
        <v>1.138332999999994</v>
      </c>
      <c r="C74" s="421">
        <f t="shared" si="9"/>
        <v>1.1001190000000018</v>
      </c>
      <c r="D74" s="421">
        <f t="shared" si="10"/>
        <v>1.0601190000000018</v>
      </c>
      <c r="E74" s="421">
        <f t="shared" si="11"/>
        <v>1.0199879999999939</v>
      </c>
      <c r="F74" s="421">
        <f t="shared" si="12"/>
        <v>0.98197600000000396</v>
      </c>
      <c r="G74" s="421">
        <f t="shared" si="13"/>
        <v>0.94985700000000195</v>
      </c>
      <c r="H74" s="421">
        <f t="shared" si="14"/>
        <v>0.91432999999999653</v>
      </c>
      <c r="I74" s="421">
        <f t="shared" si="15"/>
        <v>0.87787999999999611</v>
      </c>
      <c r="J74" s="421">
        <f t="shared" si="16"/>
        <v>0.8456189999999979</v>
      </c>
    </row>
    <row r="75" spans="1:10">
      <c r="A75" s="418">
        <v>-11.120000000000001</v>
      </c>
      <c r="B75" s="421">
        <f t="shared" si="17"/>
        <v>1.136055999999994</v>
      </c>
      <c r="C75" s="421">
        <f t="shared" si="9"/>
        <v>1.0980080000000019</v>
      </c>
      <c r="D75" s="421">
        <f t="shared" si="10"/>
        <v>1.0580080000000018</v>
      </c>
      <c r="E75" s="421">
        <f t="shared" si="11"/>
        <v>1.0180159999999938</v>
      </c>
      <c r="F75" s="421">
        <f t="shared" si="12"/>
        <v>0.98003200000000401</v>
      </c>
      <c r="G75" s="421">
        <f t="shared" si="13"/>
        <v>0.94802400000000198</v>
      </c>
      <c r="H75" s="421">
        <f t="shared" si="14"/>
        <v>0.91255999999999649</v>
      </c>
      <c r="I75" s="421">
        <f t="shared" si="15"/>
        <v>0.87615999999999605</v>
      </c>
      <c r="J75" s="421">
        <f t="shared" si="16"/>
        <v>0.84400799999999787</v>
      </c>
    </row>
    <row r="76" spans="1:10">
      <c r="A76" s="418">
        <v>-10.564</v>
      </c>
      <c r="B76" s="421">
        <f t="shared" si="17"/>
        <v>1.1337789999999939</v>
      </c>
      <c r="C76" s="421">
        <f t="shared" si="9"/>
        <v>1.0958970000000019</v>
      </c>
      <c r="D76" s="421">
        <f t="shared" si="10"/>
        <v>1.0558970000000019</v>
      </c>
      <c r="E76" s="421">
        <f t="shared" si="11"/>
        <v>1.0160439999999937</v>
      </c>
      <c r="F76" s="421">
        <f t="shared" si="12"/>
        <v>0.97808800000000407</v>
      </c>
      <c r="G76" s="421">
        <f t="shared" si="13"/>
        <v>0.946191000000002</v>
      </c>
      <c r="H76" s="421">
        <f t="shared" si="14"/>
        <v>0.91078999999999644</v>
      </c>
      <c r="I76" s="421">
        <f t="shared" si="15"/>
        <v>0.874439999999996</v>
      </c>
      <c r="J76" s="421">
        <f t="shared" si="16"/>
        <v>0.84239699999999784</v>
      </c>
    </row>
    <row r="77" spans="1:10">
      <c r="A77" s="418">
        <v>-10.008000000000001</v>
      </c>
      <c r="B77" s="421">
        <f t="shared" si="17"/>
        <v>1.1315019999999938</v>
      </c>
      <c r="C77" s="421">
        <f t="shared" si="9"/>
        <v>1.0937860000000019</v>
      </c>
      <c r="D77" s="421">
        <f t="shared" si="10"/>
        <v>1.0537860000000019</v>
      </c>
      <c r="E77" s="421">
        <f t="shared" si="11"/>
        <v>1.0140719999999936</v>
      </c>
      <c r="F77" s="421">
        <f t="shared" si="12"/>
        <v>0.97614400000000412</v>
      </c>
      <c r="G77" s="421">
        <f t="shared" si="13"/>
        <v>0.94435800000000203</v>
      </c>
      <c r="H77" s="421">
        <f t="shared" si="14"/>
        <v>0.90901999999999639</v>
      </c>
      <c r="I77" s="421">
        <f t="shared" si="15"/>
        <v>0.87271999999999594</v>
      </c>
      <c r="J77" s="421">
        <f t="shared" si="16"/>
        <v>0.84078599999999781</v>
      </c>
    </row>
    <row r="78" spans="1:10">
      <c r="A78" s="418">
        <v>-9.4520000000000017</v>
      </c>
      <c r="B78" s="421">
        <f t="shared" si="17"/>
        <v>1.1292249999999937</v>
      </c>
      <c r="C78" s="421">
        <f t="shared" si="9"/>
        <v>1.0916750000000019</v>
      </c>
      <c r="D78" s="421">
        <f t="shared" si="10"/>
        <v>1.0516750000000019</v>
      </c>
      <c r="E78" s="421">
        <f t="shared" si="11"/>
        <v>1.0120999999999936</v>
      </c>
      <c r="F78" s="421">
        <f t="shared" si="12"/>
        <v>0.97420000000000417</v>
      </c>
      <c r="G78" s="421">
        <f t="shared" si="13"/>
        <v>0.94252500000000206</v>
      </c>
      <c r="H78" s="421">
        <f t="shared" si="14"/>
        <v>0.90724999999999634</v>
      </c>
      <c r="I78" s="421">
        <f t="shared" si="15"/>
        <v>0.87099999999999589</v>
      </c>
      <c r="J78" s="421">
        <f t="shared" si="16"/>
        <v>0.83917499999999778</v>
      </c>
    </row>
    <row r="79" spans="1:10">
      <c r="A79" s="418">
        <v>-8.8960000000000008</v>
      </c>
      <c r="B79" s="421">
        <f t="shared" si="17"/>
        <v>1.1269479999999936</v>
      </c>
      <c r="C79" s="421">
        <f t="shared" si="9"/>
        <v>1.089564000000002</v>
      </c>
      <c r="D79" s="421">
        <f t="shared" si="10"/>
        <v>1.0495640000000019</v>
      </c>
      <c r="E79" s="421">
        <f t="shared" si="11"/>
        <v>1.0101279999999935</v>
      </c>
      <c r="F79" s="421">
        <f t="shared" si="12"/>
        <v>0.97225600000000423</v>
      </c>
      <c r="G79" s="421">
        <f t="shared" si="13"/>
        <v>0.94069200000000208</v>
      </c>
      <c r="H79" s="421">
        <f t="shared" si="14"/>
        <v>0.90547999999999629</v>
      </c>
      <c r="I79" s="421">
        <f t="shared" si="15"/>
        <v>0.86927999999999583</v>
      </c>
      <c r="J79" s="421">
        <f t="shared" si="16"/>
        <v>0.83756399999999775</v>
      </c>
    </row>
    <row r="80" spans="1:10">
      <c r="A80" s="418">
        <v>-8.34</v>
      </c>
      <c r="B80" s="421">
        <f t="shared" si="17"/>
        <v>1.1246709999999935</v>
      </c>
      <c r="C80" s="421">
        <f t="shared" si="9"/>
        <v>1.087453000000002</v>
      </c>
      <c r="D80" s="421">
        <f t="shared" si="10"/>
        <v>1.047453000000002</v>
      </c>
      <c r="E80" s="421">
        <f t="shared" si="11"/>
        <v>1.0081559999999934</v>
      </c>
      <c r="F80" s="421">
        <f t="shared" si="12"/>
        <v>0.97031200000000428</v>
      </c>
      <c r="G80" s="421">
        <f t="shared" si="13"/>
        <v>0.93885900000000211</v>
      </c>
      <c r="H80" s="421">
        <f t="shared" si="14"/>
        <v>0.90370999999999624</v>
      </c>
      <c r="I80" s="421">
        <f t="shared" si="15"/>
        <v>0.86755999999999578</v>
      </c>
      <c r="J80" s="421">
        <f t="shared" si="16"/>
        <v>0.83595299999999773</v>
      </c>
    </row>
    <row r="81" spans="1:10">
      <c r="A81" s="418">
        <v>-7.7840000000000007</v>
      </c>
      <c r="B81" s="421">
        <f t="shared" si="17"/>
        <v>1.1223939999999935</v>
      </c>
      <c r="C81" s="421">
        <f t="shared" si="9"/>
        <v>1.085342000000002</v>
      </c>
      <c r="D81" s="421">
        <f t="shared" si="10"/>
        <v>1.045342000000002</v>
      </c>
      <c r="E81" s="421">
        <f t="shared" si="11"/>
        <v>1.0061839999999933</v>
      </c>
      <c r="F81" s="421">
        <f t="shared" si="12"/>
        <v>0.96836800000000434</v>
      </c>
      <c r="G81" s="421">
        <f t="shared" si="13"/>
        <v>0.93702600000000213</v>
      </c>
      <c r="H81" s="421">
        <f t="shared" si="14"/>
        <v>0.90193999999999619</v>
      </c>
      <c r="I81" s="421">
        <f t="shared" si="15"/>
        <v>0.86583999999999572</v>
      </c>
      <c r="J81" s="421">
        <f t="shared" si="16"/>
        <v>0.8343419999999977</v>
      </c>
    </row>
    <row r="82" spans="1:10">
      <c r="A82" s="418">
        <v>-7.2280000000000006</v>
      </c>
      <c r="B82" s="421">
        <f t="shared" si="17"/>
        <v>1.1201169999999934</v>
      </c>
      <c r="C82" s="421">
        <f t="shared" si="9"/>
        <v>1.0832310000000021</v>
      </c>
      <c r="D82" s="421">
        <f t="shared" si="10"/>
        <v>1.043231000000002</v>
      </c>
      <c r="E82" s="421">
        <f t="shared" si="11"/>
        <v>1.0042119999999932</v>
      </c>
      <c r="F82" s="421">
        <f t="shared" si="12"/>
        <v>0.96642400000000439</v>
      </c>
      <c r="G82" s="421">
        <f t="shared" si="13"/>
        <v>0.93519300000000216</v>
      </c>
      <c r="H82" s="421">
        <f t="shared" si="14"/>
        <v>0.90016999999999614</v>
      </c>
      <c r="I82" s="421">
        <f t="shared" si="15"/>
        <v>0.86411999999999567</v>
      </c>
      <c r="J82" s="421">
        <f t="shared" si="16"/>
        <v>0.83273099999999767</v>
      </c>
    </row>
    <row r="83" spans="1:10">
      <c r="A83" s="418">
        <v>-6.6720000000000006</v>
      </c>
      <c r="B83" s="421">
        <f t="shared" si="17"/>
        <v>1.1178399999999933</v>
      </c>
      <c r="C83" s="421">
        <f t="shared" si="9"/>
        <v>1.0811200000000021</v>
      </c>
      <c r="D83" s="421">
        <f t="shared" si="10"/>
        <v>1.041120000000002</v>
      </c>
      <c r="E83" s="421">
        <f t="shared" si="11"/>
        <v>1.0022399999999931</v>
      </c>
      <c r="F83" s="421">
        <f t="shared" si="12"/>
        <v>0.96448000000000444</v>
      </c>
      <c r="G83" s="421">
        <f t="shared" si="13"/>
        <v>0.93336000000000219</v>
      </c>
      <c r="H83" s="421">
        <f t="shared" si="14"/>
        <v>0.89839999999999609</v>
      </c>
      <c r="I83" s="421">
        <f t="shared" si="15"/>
        <v>0.86239999999999561</v>
      </c>
      <c r="J83" s="421">
        <f t="shared" si="16"/>
        <v>0.83111999999999764</v>
      </c>
    </row>
    <row r="84" spans="1:10">
      <c r="A84" s="418">
        <v>-6.1160000000000005</v>
      </c>
      <c r="B84" s="421">
        <f t="shared" si="17"/>
        <v>1.1155629999999932</v>
      </c>
      <c r="C84" s="421">
        <f t="shared" si="9"/>
        <v>1.0790090000000021</v>
      </c>
      <c r="D84" s="421">
        <f t="shared" si="10"/>
        <v>1.0390090000000021</v>
      </c>
      <c r="E84" s="421">
        <f t="shared" si="11"/>
        <v>1.0002679999999931</v>
      </c>
      <c r="F84" s="421">
        <f t="shared" si="12"/>
        <v>0.9625360000000045</v>
      </c>
      <c r="G84" s="421">
        <f t="shared" si="13"/>
        <v>0.93152700000000221</v>
      </c>
      <c r="H84" s="421">
        <f t="shared" si="14"/>
        <v>0.89662999999999604</v>
      </c>
      <c r="I84" s="421">
        <f t="shared" si="15"/>
        <v>0.86067999999999556</v>
      </c>
      <c r="J84" s="421">
        <f t="shared" si="16"/>
        <v>0.82950899999999761</v>
      </c>
    </row>
    <row r="85" spans="1:10">
      <c r="A85" s="418">
        <v>-5.5600000000000005</v>
      </c>
      <c r="B85" s="421">
        <f t="shared" si="17"/>
        <v>1.1132859999999931</v>
      </c>
      <c r="C85" s="421">
        <f t="shared" si="9"/>
        <v>1.0768980000000021</v>
      </c>
      <c r="D85" s="421">
        <f t="shared" si="10"/>
        <v>1.0368980000000021</v>
      </c>
      <c r="E85" s="421">
        <f t="shared" si="11"/>
        <v>0.99829599999999308</v>
      </c>
      <c r="F85" s="421">
        <f t="shared" si="12"/>
        <v>0.96059200000000455</v>
      </c>
      <c r="G85" s="421">
        <f t="shared" si="13"/>
        <v>0.92969400000000224</v>
      </c>
      <c r="H85" s="421">
        <f t="shared" si="14"/>
        <v>0.89485999999999599</v>
      </c>
      <c r="I85" s="421">
        <f t="shared" si="15"/>
        <v>0.8589599999999955</v>
      </c>
      <c r="J85" s="421">
        <f t="shared" si="16"/>
        <v>0.82789799999999758</v>
      </c>
    </row>
    <row r="86" spans="1:10">
      <c r="A86" s="418">
        <v>-5.0040000000000004</v>
      </c>
      <c r="B86" s="421">
        <f t="shared" si="17"/>
        <v>1.111008999999993</v>
      </c>
      <c r="C86" s="421">
        <f t="shared" si="9"/>
        <v>1.0747870000000022</v>
      </c>
      <c r="D86" s="421">
        <f t="shared" si="10"/>
        <v>1.0347870000000021</v>
      </c>
      <c r="E86" s="421">
        <f t="shared" si="11"/>
        <v>0.9963239999999931</v>
      </c>
      <c r="F86" s="421">
        <f t="shared" si="12"/>
        <v>0.95864800000000461</v>
      </c>
      <c r="G86" s="421">
        <f t="shared" si="13"/>
        <v>0.92786100000000227</v>
      </c>
      <c r="H86" s="421">
        <f t="shared" si="14"/>
        <v>0.89308999999999594</v>
      </c>
      <c r="I86" s="421">
        <f t="shared" si="15"/>
        <v>0.85723999999999545</v>
      </c>
      <c r="J86" s="421">
        <f t="shared" si="16"/>
        <v>0.82628699999999755</v>
      </c>
    </row>
    <row r="87" spans="1:10">
      <c r="A87" s="418">
        <v>-4.4480000000000004</v>
      </c>
      <c r="B87" s="421">
        <f t="shared" si="17"/>
        <v>1.1087319999999929</v>
      </c>
      <c r="C87" s="421">
        <f t="shared" si="9"/>
        <v>1.0726760000000022</v>
      </c>
      <c r="D87" s="421">
        <f t="shared" si="10"/>
        <v>1.0326760000000021</v>
      </c>
      <c r="E87" s="421">
        <f t="shared" si="11"/>
        <v>0.99435199999999313</v>
      </c>
      <c r="F87" s="421">
        <f t="shared" si="12"/>
        <v>0.95670400000000466</v>
      </c>
      <c r="G87" s="421">
        <f t="shared" si="13"/>
        <v>0.92602800000000229</v>
      </c>
      <c r="H87" s="421">
        <f t="shared" si="14"/>
        <v>0.89131999999999589</v>
      </c>
      <c r="I87" s="421">
        <f t="shared" si="15"/>
        <v>0.8555199999999954</v>
      </c>
      <c r="J87" s="421">
        <f t="shared" si="16"/>
        <v>0.82467599999999752</v>
      </c>
    </row>
    <row r="88" spans="1:10">
      <c r="A88" s="418">
        <v>-3.8920000000000003</v>
      </c>
      <c r="B88" s="421">
        <f t="shared" si="17"/>
        <v>1.1064549999999929</v>
      </c>
      <c r="C88" s="421">
        <f t="shared" si="9"/>
        <v>1.0705650000000022</v>
      </c>
      <c r="D88" s="421">
        <f t="shared" si="10"/>
        <v>1.0305650000000022</v>
      </c>
      <c r="E88" s="421">
        <f t="shared" si="11"/>
        <v>0.99237999999999316</v>
      </c>
      <c r="F88" s="421">
        <f t="shared" si="12"/>
        <v>0.95476000000000472</v>
      </c>
      <c r="G88" s="421">
        <f t="shared" si="13"/>
        <v>0.92419500000000232</v>
      </c>
      <c r="H88" s="421">
        <f t="shared" si="14"/>
        <v>0.88954999999999584</v>
      </c>
      <c r="I88" s="421">
        <f t="shared" si="15"/>
        <v>0.85379999999999534</v>
      </c>
      <c r="J88" s="421">
        <f t="shared" si="16"/>
        <v>0.82306499999999749</v>
      </c>
    </row>
    <row r="89" spans="1:10">
      <c r="A89" s="418">
        <v>-3.3360000000000003</v>
      </c>
      <c r="B89" s="421">
        <f t="shared" si="17"/>
        <v>1.1041779999999928</v>
      </c>
      <c r="C89" s="421">
        <f t="shared" si="9"/>
        <v>1.0684540000000022</v>
      </c>
      <c r="D89" s="421">
        <f t="shared" si="10"/>
        <v>1.0284540000000022</v>
      </c>
      <c r="E89" s="421">
        <f t="shared" si="11"/>
        <v>0.99040799999999318</v>
      </c>
      <c r="F89" s="421">
        <f t="shared" si="12"/>
        <v>0.95281600000000477</v>
      </c>
      <c r="G89" s="421">
        <f t="shared" si="13"/>
        <v>0.92236200000000235</v>
      </c>
      <c r="H89" s="421">
        <f t="shared" si="14"/>
        <v>0.88777999999999579</v>
      </c>
      <c r="I89" s="421">
        <f t="shared" si="15"/>
        <v>0.85207999999999529</v>
      </c>
      <c r="J89" s="421">
        <f t="shared" si="16"/>
        <v>0.82145399999999746</v>
      </c>
    </row>
    <row r="90" spans="1:10">
      <c r="A90" s="418">
        <v>-2.7800000000000002</v>
      </c>
      <c r="B90" s="421">
        <f t="shared" si="17"/>
        <v>1.1019009999999927</v>
      </c>
      <c r="C90" s="421">
        <f t="shared" si="9"/>
        <v>1.0663430000000023</v>
      </c>
      <c r="D90" s="421">
        <f t="shared" si="10"/>
        <v>1.0263430000000022</v>
      </c>
      <c r="E90" s="421">
        <f t="shared" si="11"/>
        <v>0.98843599999999321</v>
      </c>
      <c r="F90" s="421">
        <f t="shared" si="12"/>
        <v>0.95087200000000482</v>
      </c>
      <c r="G90" s="421">
        <f t="shared" si="13"/>
        <v>0.92052900000000237</v>
      </c>
      <c r="H90" s="421">
        <f t="shared" si="14"/>
        <v>0.88600999999999575</v>
      </c>
      <c r="I90" s="421">
        <f t="shared" si="15"/>
        <v>0.85035999999999523</v>
      </c>
      <c r="J90" s="421">
        <f t="shared" si="16"/>
        <v>0.81984299999999743</v>
      </c>
    </row>
    <row r="91" spans="1:10">
      <c r="A91" s="418">
        <v>-2.2240000000000002</v>
      </c>
      <c r="B91" s="421">
        <f t="shared" si="17"/>
        <v>1.0996239999999926</v>
      </c>
      <c r="C91" s="421">
        <f t="shared" si="9"/>
        <v>1.0642320000000023</v>
      </c>
      <c r="D91" s="421">
        <f t="shared" si="10"/>
        <v>1.0242320000000023</v>
      </c>
      <c r="E91" s="421">
        <f t="shared" si="11"/>
        <v>0.98646399999999324</v>
      </c>
      <c r="F91" s="421">
        <f t="shared" si="12"/>
        <v>0.94892800000000488</v>
      </c>
      <c r="G91" s="421">
        <f t="shared" si="13"/>
        <v>0.9186960000000024</v>
      </c>
      <c r="H91" s="421">
        <f t="shared" si="14"/>
        <v>0.8842399999999957</v>
      </c>
      <c r="I91" s="421">
        <f t="shared" si="15"/>
        <v>0.84863999999999518</v>
      </c>
      <c r="J91" s="421">
        <f t="shared" si="16"/>
        <v>0.81823199999999741</v>
      </c>
    </row>
    <row r="92" spans="1:10">
      <c r="A92" s="418">
        <v>-1.6680000000000001</v>
      </c>
      <c r="B92" s="421">
        <f t="shared" si="17"/>
        <v>1.0973469999999925</v>
      </c>
      <c r="C92" s="421">
        <f t="shared" si="9"/>
        <v>1.0621210000000023</v>
      </c>
      <c r="D92" s="421">
        <f t="shared" si="10"/>
        <v>1.0221210000000023</v>
      </c>
      <c r="E92" s="421">
        <f t="shared" si="11"/>
        <v>0.98449199999999326</v>
      </c>
      <c r="F92" s="421">
        <f t="shared" si="12"/>
        <v>0.94698400000000493</v>
      </c>
      <c r="G92" s="421">
        <f t="shared" si="13"/>
        <v>0.91686300000000243</v>
      </c>
      <c r="H92" s="421">
        <f t="shared" si="14"/>
        <v>0.88246999999999565</v>
      </c>
      <c r="I92" s="421">
        <f t="shared" si="15"/>
        <v>0.84691999999999512</v>
      </c>
      <c r="J92" s="421">
        <f t="shared" si="16"/>
        <v>0.81662099999999738</v>
      </c>
    </row>
    <row r="93" spans="1:10">
      <c r="A93" s="418">
        <v>-1.1120000000000001</v>
      </c>
      <c r="B93" s="421">
        <f t="shared" si="17"/>
        <v>1.0950699999999924</v>
      </c>
      <c r="C93" s="421">
        <f t="shared" si="9"/>
        <v>1.0600100000000023</v>
      </c>
      <c r="D93" s="421">
        <f t="shared" si="10"/>
        <v>1.0200100000000023</v>
      </c>
      <c r="E93" s="421">
        <f t="shared" si="11"/>
        <v>0.98251999999999329</v>
      </c>
      <c r="F93" s="421">
        <f t="shared" si="12"/>
        <v>0.94504000000000499</v>
      </c>
      <c r="G93" s="421">
        <f t="shared" si="13"/>
        <v>0.91503000000000245</v>
      </c>
      <c r="H93" s="421">
        <f t="shared" si="14"/>
        <v>0.8806999999999956</v>
      </c>
      <c r="I93" s="421">
        <f t="shared" si="15"/>
        <v>0.84519999999999507</v>
      </c>
      <c r="J93" s="421">
        <f t="shared" si="16"/>
        <v>0.81500999999999735</v>
      </c>
    </row>
    <row r="94" spans="1:10">
      <c r="A94" s="418">
        <v>-0.55600000000000005</v>
      </c>
      <c r="B94" s="421">
        <f t="shared" si="17"/>
        <v>1.0927929999999924</v>
      </c>
      <c r="C94" s="421">
        <f t="shared" si="9"/>
        <v>1.0578990000000024</v>
      </c>
      <c r="D94" s="421">
        <f t="shared" si="10"/>
        <v>1.0178990000000023</v>
      </c>
      <c r="E94" s="421">
        <f t="shared" si="11"/>
        <v>0.98054799999999331</v>
      </c>
      <c r="F94" s="421">
        <f t="shared" si="12"/>
        <v>0.94309600000000504</v>
      </c>
      <c r="G94" s="421">
        <f t="shared" si="13"/>
        <v>0.91319700000000248</v>
      </c>
      <c r="H94" s="421">
        <f t="shared" si="14"/>
        <v>0.87892999999999555</v>
      </c>
      <c r="I94" s="421">
        <f t="shared" si="15"/>
        <v>0.84347999999999501</v>
      </c>
      <c r="J94" s="421">
        <f t="shared" si="16"/>
        <v>0.81339899999999732</v>
      </c>
    </row>
    <row r="95" spans="1:10">
      <c r="A95" s="418">
        <v>0</v>
      </c>
      <c r="B95" s="421">
        <f t="shared" si="17"/>
        <v>1.0905159999999923</v>
      </c>
      <c r="C95" s="421">
        <f t="shared" si="9"/>
        <v>1.0557880000000024</v>
      </c>
      <c r="D95" s="421">
        <f t="shared" si="10"/>
        <v>1.0157880000000024</v>
      </c>
      <c r="E95" s="421">
        <f t="shared" si="11"/>
        <v>0.97857599999999334</v>
      </c>
      <c r="F95" s="421">
        <f t="shared" si="12"/>
        <v>0.9411520000000051</v>
      </c>
      <c r="G95" s="421">
        <f t="shared" si="13"/>
        <v>0.91136400000000251</v>
      </c>
      <c r="H95" s="421">
        <f t="shared" si="14"/>
        <v>0.8771599999999955</v>
      </c>
      <c r="I95" s="421">
        <f t="shared" si="15"/>
        <v>0.84175999999999496</v>
      </c>
      <c r="J95" s="421">
        <f t="shared" si="16"/>
        <v>0.81178799999999729</v>
      </c>
    </row>
    <row r="96" spans="1:10">
      <c r="A96" s="418">
        <v>0.55600000000000005</v>
      </c>
      <c r="B96" s="421">
        <f t="shared" si="17"/>
        <v>1.0882389999999922</v>
      </c>
      <c r="C96" s="421">
        <f t="shared" si="9"/>
        <v>1.0536770000000024</v>
      </c>
      <c r="D96" s="421">
        <f t="shared" si="10"/>
        <v>1.0136770000000024</v>
      </c>
      <c r="E96" s="421">
        <f t="shared" si="11"/>
        <v>0.97660399999999337</v>
      </c>
      <c r="F96" s="421">
        <f t="shared" si="12"/>
        <v>0.93920800000000515</v>
      </c>
      <c r="G96" s="421">
        <f t="shared" si="13"/>
        <v>0.90953100000000253</v>
      </c>
      <c r="H96" s="421">
        <f t="shared" si="14"/>
        <v>0.87538999999999545</v>
      </c>
      <c r="I96" s="421">
        <f t="shared" si="15"/>
        <v>0.8400399999999949</v>
      </c>
      <c r="J96" s="421">
        <f t="shared" si="16"/>
        <v>0.81017699999999726</v>
      </c>
    </row>
    <row r="97" spans="1:10">
      <c r="A97" s="418">
        <v>1.1120000000000001</v>
      </c>
      <c r="B97" s="421">
        <f t="shared" si="17"/>
        <v>1.0859619999999921</v>
      </c>
      <c r="C97" s="421">
        <f t="shared" si="9"/>
        <v>1.0515660000000024</v>
      </c>
      <c r="D97" s="421">
        <f t="shared" si="10"/>
        <v>1.0115660000000024</v>
      </c>
      <c r="E97" s="421">
        <f t="shared" si="11"/>
        <v>0.97463199999999339</v>
      </c>
      <c r="F97" s="421">
        <f t="shared" si="12"/>
        <v>0.9372640000000052</v>
      </c>
      <c r="G97" s="421">
        <f t="shared" si="13"/>
        <v>0.90769800000000256</v>
      </c>
      <c r="H97" s="421">
        <f t="shared" si="14"/>
        <v>0.8736199999999954</v>
      </c>
      <c r="I97" s="421">
        <f t="shared" si="15"/>
        <v>0.83831999999999485</v>
      </c>
      <c r="J97" s="421">
        <f t="shared" si="16"/>
        <v>0.80856599999999723</v>
      </c>
    </row>
    <row r="98" spans="1:10">
      <c r="A98" s="418">
        <v>1.6680000000000001</v>
      </c>
      <c r="B98" s="421">
        <f t="shared" si="17"/>
        <v>1.083684999999992</v>
      </c>
      <c r="C98" s="421">
        <f t="shared" si="9"/>
        <v>1.0494550000000025</v>
      </c>
      <c r="D98" s="421">
        <f t="shared" si="10"/>
        <v>1.0094550000000024</v>
      </c>
      <c r="E98" s="421">
        <f t="shared" si="11"/>
        <v>0.97265999999999342</v>
      </c>
      <c r="F98" s="421">
        <f t="shared" si="12"/>
        <v>0.93532000000000526</v>
      </c>
      <c r="G98" s="421">
        <f t="shared" si="13"/>
        <v>0.90586500000000258</v>
      </c>
      <c r="H98" s="421">
        <f t="shared" si="14"/>
        <v>0.87184999999999535</v>
      </c>
      <c r="I98" s="421">
        <f t="shared" si="15"/>
        <v>0.83659999999999479</v>
      </c>
      <c r="J98" s="421">
        <f t="shared" si="16"/>
        <v>0.8069549999999972</v>
      </c>
    </row>
    <row r="99" spans="1:10">
      <c r="A99" s="418">
        <v>2.2240000000000002</v>
      </c>
      <c r="B99" s="421">
        <f t="shared" si="17"/>
        <v>1.0814079999999919</v>
      </c>
      <c r="C99" s="421">
        <f t="shared" si="9"/>
        <v>1.0473440000000025</v>
      </c>
      <c r="D99" s="421">
        <f t="shared" si="10"/>
        <v>1.0073440000000025</v>
      </c>
      <c r="E99" s="421">
        <f t="shared" si="11"/>
        <v>0.97068799999999344</v>
      </c>
      <c r="F99" s="421">
        <f t="shared" si="12"/>
        <v>0.93337600000000531</v>
      </c>
      <c r="G99" s="421">
        <f t="shared" si="13"/>
        <v>0.90403200000000261</v>
      </c>
      <c r="H99" s="421">
        <f t="shared" si="14"/>
        <v>0.8700799999999953</v>
      </c>
      <c r="I99" s="421">
        <f t="shared" si="15"/>
        <v>0.83487999999999474</v>
      </c>
      <c r="J99" s="421">
        <f t="shared" si="16"/>
        <v>0.80534399999999717</v>
      </c>
    </row>
    <row r="100" spans="1:10">
      <c r="A100" s="418">
        <v>2.7800000000000002</v>
      </c>
      <c r="B100" s="421">
        <f t="shared" si="17"/>
        <v>1.0791309999999918</v>
      </c>
      <c r="C100" s="421">
        <f t="shared" si="9"/>
        <v>1.0452330000000025</v>
      </c>
      <c r="D100" s="421">
        <f t="shared" si="10"/>
        <v>1.0052330000000025</v>
      </c>
      <c r="E100" s="421">
        <f t="shared" si="11"/>
        <v>0.96871599999999347</v>
      </c>
      <c r="F100" s="421">
        <f t="shared" si="12"/>
        <v>0.93143200000000537</v>
      </c>
      <c r="G100" s="421">
        <f t="shared" si="13"/>
        <v>0.90219900000000264</v>
      </c>
      <c r="H100" s="421">
        <f t="shared" si="14"/>
        <v>0.86830999999999525</v>
      </c>
      <c r="I100" s="421">
        <f t="shared" si="15"/>
        <v>0.83315999999999468</v>
      </c>
      <c r="J100" s="421">
        <f t="shared" si="16"/>
        <v>0.80373299999999714</v>
      </c>
    </row>
    <row r="101" spans="1:10">
      <c r="A101" s="418">
        <v>3.3360000000000003</v>
      </c>
      <c r="B101" s="421">
        <f t="shared" si="17"/>
        <v>1.0768539999999918</v>
      </c>
      <c r="C101" s="421">
        <f t="shared" si="9"/>
        <v>1.0431220000000025</v>
      </c>
      <c r="D101" s="421">
        <f t="shared" si="10"/>
        <v>1.0031220000000025</v>
      </c>
      <c r="E101" s="421">
        <f t="shared" si="11"/>
        <v>0.9667439999999935</v>
      </c>
      <c r="F101" s="421">
        <f t="shared" si="12"/>
        <v>0.92948800000000542</v>
      </c>
      <c r="G101" s="421">
        <f t="shared" si="13"/>
        <v>0.90036600000000266</v>
      </c>
      <c r="H101" s="421">
        <f t="shared" si="14"/>
        <v>0.8665399999999952</v>
      </c>
      <c r="I101" s="421">
        <f t="shared" si="15"/>
        <v>0.83143999999999463</v>
      </c>
      <c r="J101" s="421">
        <f t="shared" si="16"/>
        <v>0.80212199999999712</v>
      </c>
    </row>
    <row r="102" spans="1:10">
      <c r="A102" s="418">
        <v>3.8920000000000003</v>
      </c>
      <c r="B102" s="421">
        <f t="shared" si="17"/>
        <v>1.0745769999999917</v>
      </c>
      <c r="C102" s="421">
        <f t="shared" si="9"/>
        <v>1.0410110000000026</v>
      </c>
      <c r="D102" s="421">
        <f t="shared" si="10"/>
        <v>1.0010110000000025</v>
      </c>
      <c r="E102" s="421">
        <f t="shared" si="11"/>
        <v>0.96477199999999352</v>
      </c>
      <c r="F102" s="421">
        <f t="shared" si="12"/>
        <v>0.92754400000000548</v>
      </c>
      <c r="G102" s="421">
        <f t="shared" si="13"/>
        <v>0.89853300000000269</v>
      </c>
      <c r="H102" s="421">
        <f t="shared" si="14"/>
        <v>0.86476999999999515</v>
      </c>
      <c r="I102" s="421">
        <f t="shared" si="15"/>
        <v>0.82971999999999457</v>
      </c>
      <c r="J102" s="421">
        <f t="shared" si="16"/>
        <v>0.80051099999999709</v>
      </c>
    </row>
    <row r="103" spans="1:10">
      <c r="A103" s="418">
        <v>4.4480000000000004</v>
      </c>
      <c r="B103" s="421">
        <f t="shared" si="17"/>
        <v>1.0722999999999916</v>
      </c>
      <c r="C103" s="421">
        <f t="shared" si="9"/>
        <v>1.0389000000000026</v>
      </c>
      <c r="D103" s="421">
        <f t="shared" si="10"/>
        <v>0.99890000000000256</v>
      </c>
      <c r="E103" s="421">
        <f t="shared" si="11"/>
        <v>0.96279999999999355</v>
      </c>
      <c r="F103" s="421">
        <f t="shared" si="12"/>
        <v>0.92560000000000553</v>
      </c>
      <c r="G103" s="421">
        <f t="shared" si="13"/>
        <v>0.89670000000000272</v>
      </c>
      <c r="H103" s="421">
        <f t="shared" si="14"/>
        <v>0.8629999999999951</v>
      </c>
      <c r="I103" s="421">
        <f t="shared" si="15"/>
        <v>0.82799999999999452</v>
      </c>
      <c r="J103" s="421">
        <f t="shared" si="16"/>
        <v>0.79889999999999706</v>
      </c>
    </row>
    <row r="104" spans="1:10">
      <c r="A104" s="418">
        <v>5.0040000000000004</v>
      </c>
      <c r="B104" s="421">
        <f t="shared" si="17"/>
        <v>1.0700229999999915</v>
      </c>
      <c r="C104" s="421">
        <f t="shared" si="9"/>
        <v>1.0367890000000026</v>
      </c>
      <c r="D104" s="421">
        <f t="shared" si="10"/>
        <v>0.99678900000000259</v>
      </c>
      <c r="E104" s="421">
        <f t="shared" si="11"/>
        <v>0.96082799999999358</v>
      </c>
      <c r="F104" s="421">
        <f t="shared" si="12"/>
        <v>0.92365600000000558</v>
      </c>
      <c r="G104" s="421">
        <f t="shared" si="13"/>
        <v>0.89486700000000274</v>
      </c>
      <c r="H104" s="421">
        <f t="shared" si="14"/>
        <v>0.86122999999999506</v>
      </c>
      <c r="I104" s="421">
        <f t="shared" si="15"/>
        <v>0.82627999999999446</v>
      </c>
      <c r="J104" s="421">
        <f t="shared" si="16"/>
        <v>0.79728899999999703</v>
      </c>
    </row>
    <row r="105" spans="1:10">
      <c r="A105" s="418">
        <v>5.5600000000000005</v>
      </c>
      <c r="B105" s="421">
        <f t="shared" si="17"/>
        <v>1.0677459999999914</v>
      </c>
      <c r="C105" s="421">
        <f t="shared" si="9"/>
        <v>1.0346780000000027</v>
      </c>
      <c r="D105" s="421">
        <f t="shared" si="10"/>
        <v>0.99467800000000262</v>
      </c>
      <c r="E105" s="421">
        <f t="shared" si="11"/>
        <v>0.9588559999999936</v>
      </c>
      <c r="F105" s="421">
        <f t="shared" si="12"/>
        <v>0.92171200000000564</v>
      </c>
      <c r="G105" s="421">
        <f t="shared" si="13"/>
        <v>0.89303400000000277</v>
      </c>
      <c r="H105" s="421">
        <f t="shared" si="14"/>
        <v>0.85945999999999501</v>
      </c>
      <c r="I105" s="421">
        <f t="shared" si="15"/>
        <v>0.82455999999999441</v>
      </c>
      <c r="J105" s="421">
        <f t="shared" si="16"/>
        <v>0.795677999999997</v>
      </c>
    </row>
    <row r="106" spans="1:10">
      <c r="A106" s="418">
        <v>6.1160000000000005</v>
      </c>
      <c r="B106" s="421">
        <f t="shared" si="17"/>
        <v>1.0654689999999913</v>
      </c>
      <c r="C106" s="421">
        <f t="shared" si="9"/>
        <v>1.0325670000000027</v>
      </c>
      <c r="D106" s="421">
        <f t="shared" si="10"/>
        <v>0.99256700000000264</v>
      </c>
      <c r="E106" s="421">
        <f t="shared" si="11"/>
        <v>0.95688399999999363</v>
      </c>
      <c r="F106" s="421">
        <f t="shared" si="12"/>
        <v>0.91976800000000569</v>
      </c>
      <c r="G106" s="421">
        <f t="shared" si="13"/>
        <v>0.8912010000000028</v>
      </c>
      <c r="H106" s="421">
        <f t="shared" si="14"/>
        <v>0.85768999999999496</v>
      </c>
      <c r="I106" s="421">
        <f t="shared" si="15"/>
        <v>0.82283999999999435</v>
      </c>
      <c r="J106" s="421">
        <f t="shared" si="16"/>
        <v>0.79406699999999697</v>
      </c>
    </row>
    <row r="107" spans="1:10">
      <c r="A107" s="418">
        <v>6.6720000000000006</v>
      </c>
      <c r="B107" s="421">
        <f t="shared" si="17"/>
        <v>1.0631919999999913</v>
      </c>
      <c r="C107" s="421">
        <f t="shared" si="9"/>
        <v>1.0304560000000027</v>
      </c>
      <c r="D107" s="421">
        <f t="shared" si="10"/>
        <v>0.99045600000000267</v>
      </c>
      <c r="E107" s="421">
        <f t="shared" si="11"/>
        <v>0.95491199999999365</v>
      </c>
      <c r="F107" s="421">
        <f t="shared" si="12"/>
        <v>0.91782400000000575</v>
      </c>
      <c r="G107" s="421">
        <f t="shared" si="13"/>
        <v>0.88936800000000282</v>
      </c>
      <c r="H107" s="421">
        <f t="shared" si="14"/>
        <v>0.85591999999999491</v>
      </c>
      <c r="I107" s="421">
        <f t="shared" si="15"/>
        <v>0.8211199999999943</v>
      </c>
      <c r="J107" s="421">
        <f t="shared" si="16"/>
        <v>0.79245599999999694</v>
      </c>
    </row>
    <row r="108" spans="1:10">
      <c r="A108" s="418">
        <v>7.2280000000000006</v>
      </c>
      <c r="B108" s="421">
        <f t="shared" si="17"/>
        <v>1.0609149999999912</v>
      </c>
      <c r="C108" s="421">
        <f t="shared" si="9"/>
        <v>1.0283450000000027</v>
      </c>
      <c r="D108" s="421">
        <f t="shared" si="10"/>
        <v>0.98834500000000269</v>
      </c>
      <c r="E108" s="421">
        <f t="shared" si="11"/>
        <v>0.95293999999999368</v>
      </c>
      <c r="F108" s="421">
        <f t="shared" si="12"/>
        <v>0.9158800000000058</v>
      </c>
      <c r="G108" s="421">
        <f t="shared" si="13"/>
        <v>0.88753500000000285</v>
      </c>
      <c r="H108" s="421">
        <f t="shared" si="14"/>
        <v>0.85414999999999486</v>
      </c>
      <c r="I108" s="421">
        <f t="shared" si="15"/>
        <v>0.81939999999999424</v>
      </c>
      <c r="J108" s="421">
        <f t="shared" si="16"/>
        <v>0.79084499999999691</v>
      </c>
    </row>
    <row r="109" spans="1:10">
      <c r="A109" s="418">
        <v>7.7840000000000007</v>
      </c>
      <c r="B109" s="421">
        <f t="shared" si="17"/>
        <v>1.0586379999999911</v>
      </c>
      <c r="C109" s="421">
        <f t="shared" si="9"/>
        <v>1.0262340000000028</v>
      </c>
      <c r="D109" s="421">
        <f t="shared" si="10"/>
        <v>0.98623400000000272</v>
      </c>
      <c r="E109" s="421">
        <f t="shared" si="11"/>
        <v>0.95096799999999371</v>
      </c>
      <c r="F109" s="421">
        <f t="shared" si="12"/>
        <v>0.91393600000000585</v>
      </c>
      <c r="G109" s="421">
        <f t="shared" si="13"/>
        <v>0.88570200000000288</v>
      </c>
      <c r="H109" s="421">
        <f t="shared" si="14"/>
        <v>0.85237999999999481</v>
      </c>
      <c r="I109" s="421">
        <f t="shared" si="15"/>
        <v>0.81767999999999419</v>
      </c>
      <c r="J109" s="421">
        <f t="shared" si="16"/>
        <v>0.78923399999999688</v>
      </c>
    </row>
    <row r="110" spans="1:10">
      <c r="A110" s="418">
        <v>8.34</v>
      </c>
      <c r="B110" s="421">
        <f t="shared" si="17"/>
        <v>1.056360999999991</v>
      </c>
      <c r="C110" s="421">
        <f t="shared" si="9"/>
        <v>1.0241230000000028</v>
      </c>
      <c r="D110" s="421">
        <f t="shared" si="10"/>
        <v>0.98412300000000275</v>
      </c>
      <c r="E110" s="421">
        <f t="shared" si="11"/>
        <v>0.94899599999999373</v>
      </c>
      <c r="F110" s="421">
        <f t="shared" si="12"/>
        <v>0.91199200000000591</v>
      </c>
      <c r="G110" s="421">
        <f t="shared" si="13"/>
        <v>0.8838690000000029</v>
      </c>
      <c r="H110" s="421">
        <f t="shared" si="14"/>
        <v>0.85060999999999476</v>
      </c>
      <c r="I110" s="421">
        <f t="shared" si="15"/>
        <v>0.81595999999999413</v>
      </c>
      <c r="J110" s="421">
        <f t="shared" si="16"/>
        <v>0.78762299999999685</v>
      </c>
    </row>
    <row r="111" spans="1:10">
      <c r="A111" s="418">
        <v>8.8960000000000008</v>
      </c>
      <c r="B111" s="421">
        <f t="shared" si="17"/>
        <v>1.0540839999999909</v>
      </c>
      <c r="C111" s="421">
        <f t="shared" si="9"/>
        <v>1.0220120000000028</v>
      </c>
      <c r="D111" s="421">
        <f t="shared" si="10"/>
        <v>0.98201200000000277</v>
      </c>
      <c r="E111" s="421">
        <f t="shared" si="11"/>
        <v>0.94702399999999376</v>
      </c>
      <c r="F111" s="421">
        <f t="shared" si="12"/>
        <v>0.91004800000000596</v>
      </c>
      <c r="G111" s="421">
        <f t="shared" si="13"/>
        <v>0.88203600000000293</v>
      </c>
      <c r="H111" s="421">
        <f t="shared" si="14"/>
        <v>0.84883999999999471</v>
      </c>
      <c r="I111" s="421">
        <f t="shared" si="15"/>
        <v>0.81423999999999408</v>
      </c>
      <c r="J111" s="421">
        <f t="shared" si="16"/>
        <v>0.78601199999999682</v>
      </c>
    </row>
    <row r="112" spans="1:10">
      <c r="A112" s="418">
        <v>9.4520000000000017</v>
      </c>
      <c r="B112" s="421">
        <f t="shared" si="17"/>
        <v>1.0518069999999908</v>
      </c>
      <c r="C112" s="421">
        <f t="shared" si="9"/>
        <v>1.0199010000000028</v>
      </c>
      <c r="D112" s="421">
        <f t="shared" si="10"/>
        <v>0.9799010000000028</v>
      </c>
      <c r="E112" s="421">
        <f t="shared" si="11"/>
        <v>0.94505199999999379</v>
      </c>
      <c r="F112" s="421">
        <f t="shared" si="12"/>
        <v>0.90810400000000602</v>
      </c>
      <c r="G112" s="421">
        <f t="shared" si="13"/>
        <v>0.88020300000000296</v>
      </c>
      <c r="H112" s="421">
        <f t="shared" si="14"/>
        <v>0.84706999999999466</v>
      </c>
      <c r="I112" s="421">
        <f t="shared" si="15"/>
        <v>0.81251999999999402</v>
      </c>
      <c r="J112" s="421">
        <f t="shared" si="16"/>
        <v>0.7844009999999968</v>
      </c>
    </row>
    <row r="113" spans="1:10">
      <c r="A113" s="418">
        <v>10.008000000000001</v>
      </c>
      <c r="B113" s="421">
        <f t="shared" si="17"/>
        <v>1.0495299999999907</v>
      </c>
      <c r="C113" s="421">
        <f t="shared" si="9"/>
        <v>1.0177900000000029</v>
      </c>
      <c r="D113" s="421">
        <f t="shared" si="10"/>
        <v>0.97779000000000282</v>
      </c>
      <c r="E113" s="421">
        <f t="shared" si="11"/>
        <v>0.94307999999999381</v>
      </c>
      <c r="F113" s="421">
        <f t="shared" si="12"/>
        <v>0.90616000000000607</v>
      </c>
      <c r="G113" s="421">
        <f t="shared" si="13"/>
        <v>0.87837000000000298</v>
      </c>
      <c r="H113" s="421">
        <f t="shared" si="14"/>
        <v>0.84529999999999461</v>
      </c>
      <c r="I113" s="421">
        <f t="shared" si="15"/>
        <v>0.81079999999999397</v>
      </c>
      <c r="J113" s="421">
        <f t="shared" si="16"/>
        <v>0.78278999999999677</v>
      </c>
    </row>
    <row r="114" spans="1:10">
      <c r="A114" s="418">
        <v>10.564</v>
      </c>
      <c r="B114" s="421">
        <f t="shared" si="17"/>
        <v>1.0472529999999907</v>
      </c>
      <c r="C114" s="421">
        <f t="shared" si="9"/>
        <v>1.0156790000000029</v>
      </c>
      <c r="D114" s="421">
        <f t="shared" si="10"/>
        <v>0.97567900000000285</v>
      </c>
      <c r="E114" s="421">
        <f t="shared" si="11"/>
        <v>0.94110799999999384</v>
      </c>
      <c r="F114" s="421">
        <f t="shared" si="12"/>
        <v>0.90421600000000613</v>
      </c>
      <c r="G114" s="421">
        <f t="shared" si="13"/>
        <v>0.87653700000000301</v>
      </c>
      <c r="H114" s="421">
        <f t="shared" si="14"/>
        <v>0.84352999999999456</v>
      </c>
      <c r="I114" s="421">
        <f t="shared" si="15"/>
        <v>0.80907999999999392</v>
      </c>
      <c r="J114" s="421">
        <f t="shared" si="16"/>
        <v>0.78117899999999674</v>
      </c>
    </row>
    <row r="115" spans="1:10">
      <c r="A115" s="418">
        <v>11.120000000000001</v>
      </c>
      <c r="B115" s="421">
        <f t="shared" si="17"/>
        <v>1.0449759999999906</v>
      </c>
      <c r="C115" s="421">
        <f t="shared" si="9"/>
        <v>1.0135680000000029</v>
      </c>
      <c r="D115" s="421">
        <f t="shared" si="10"/>
        <v>0.97356800000000288</v>
      </c>
      <c r="E115" s="421">
        <f t="shared" si="11"/>
        <v>0.93913599999999386</v>
      </c>
      <c r="F115" s="421">
        <f t="shared" si="12"/>
        <v>0.90227200000000618</v>
      </c>
      <c r="G115" s="421">
        <f t="shared" si="13"/>
        <v>0.87470400000000303</v>
      </c>
      <c r="H115" s="421">
        <f t="shared" si="14"/>
        <v>0.84175999999999451</v>
      </c>
      <c r="I115" s="421">
        <f t="shared" si="15"/>
        <v>0.80735999999999386</v>
      </c>
      <c r="J115" s="421">
        <f t="shared" si="16"/>
        <v>0.77956799999999671</v>
      </c>
    </row>
    <row r="116" spans="1:10">
      <c r="A116" s="418">
        <v>11.676000000000002</v>
      </c>
      <c r="B116" s="421">
        <f t="shared" si="17"/>
        <v>1.0426989999999905</v>
      </c>
      <c r="C116" s="421">
        <f t="shared" si="9"/>
        <v>1.0114570000000029</v>
      </c>
      <c r="D116" s="421">
        <f t="shared" si="10"/>
        <v>0.9714570000000029</v>
      </c>
      <c r="E116" s="421">
        <f t="shared" si="11"/>
        <v>0.93716399999999389</v>
      </c>
      <c r="F116" s="421">
        <f t="shared" si="12"/>
        <v>0.90032800000000623</v>
      </c>
      <c r="G116" s="421">
        <f t="shared" si="13"/>
        <v>0.87287100000000306</v>
      </c>
      <c r="H116" s="421">
        <f t="shared" si="14"/>
        <v>0.83998999999999446</v>
      </c>
      <c r="I116" s="421">
        <f t="shared" si="15"/>
        <v>0.80563999999999381</v>
      </c>
      <c r="J116" s="421">
        <f t="shared" si="16"/>
        <v>0.77795699999999668</v>
      </c>
    </row>
    <row r="117" spans="1:10">
      <c r="A117" s="418">
        <v>12.232000000000001</v>
      </c>
      <c r="B117" s="421">
        <f t="shared" si="17"/>
        <v>1.0404219999999904</v>
      </c>
      <c r="C117" s="421">
        <f t="shared" si="9"/>
        <v>1.009346000000003</v>
      </c>
      <c r="D117" s="421">
        <f t="shared" si="10"/>
        <v>0.96934600000000293</v>
      </c>
      <c r="E117" s="421">
        <f t="shared" si="11"/>
        <v>0.93519199999999392</v>
      </c>
      <c r="F117" s="421">
        <f t="shared" si="12"/>
        <v>0.89838400000000629</v>
      </c>
      <c r="G117" s="421">
        <f t="shared" si="13"/>
        <v>0.87103800000000309</v>
      </c>
      <c r="H117" s="421">
        <f t="shared" si="14"/>
        <v>0.83821999999999441</v>
      </c>
      <c r="I117" s="421">
        <f t="shared" si="15"/>
        <v>0.80391999999999375</v>
      </c>
      <c r="J117" s="421">
        <f t="shared" si="16"/>
        <v>0.77634599999999665</v>
      </c>
    </row>
    <row r="118" spans="1:10">
      <c r="A118" s="418">
        <v>12.788</v>
      </c>
      <c r="B118" s="421">
        <f t="shared" si="17"/>
        <v>1.0381449999999903</v>
      </c>
      <c r="C118" s="421">
        <f t="shared" si="9"/>
        <v>1.007235000000003</v>
      </c>
      <c r="D118" s="421">
        <f t="shared" si="10"/>
        <v>0.96723500000000295</v>
      </c>
      <c r="E118" s="421">
        <f t="shared" si="11"/>
        <v>0.93321999999999394</v>
      </c>
      <c r="F118" s="421">
        <f t="shared" si="12"/>
        <v>0.89644000000000634</v>
      </c>
      <c r="G118" s="421">
        <f t="shared" si="13"/>
        <v>0.86920500000000311</v>
      </c>
      <c r="H118" s="421">
        <f t="shared" si="14"/>
        <v>0.83644999999999436</v>
      </c>
      <c r="I118" s="421">
        <f t="shared" si="15"/>
        <v>0.8021999999999937</v>
      </c>
      <c r="J118" s="421">
        <f t="shared" si="16"/>
        <v>0.77473499999999662</v>
      </c>
    </row>
    <row r="119" spans="1:10">
      <c r="A119" s="418">
        <v>13.344000000000001</v>
      </c>
      <c r="B119" s="421">
        <f t="shared" si="17"/>
        <v>1.0358679999999902</v>
      </c>
      <c r="C119" s="421">
        <f t="shared" si="9"/>
        <v>1.005124000000003</v>
      </c>
      <c r="D119" s="421">
        <f t="shared" si="10"/>
        <v>0.96512400000000298</v>
      </c>
      <c r="E119" s="421">
        <f t="shared" si="11"/>
        <v>0.93124799999999397</v>
      </c>
      <c r="F119" s="421">
        <f t="shared" si="12"/>
        <v>0.8944960000000064</v>
      </c>
      <c r="G119" s="421">
        <f t="shared" si="13"/>
        <v>0.86737200000000314</v>
      </c>
      <c r="H119" s="421">
        <f t="shared" si="14"/>
        <v>0.83467999999999432</v>
      </c>
      <c r="I119" s="421">
        <f t="shared" si="15"/>
        <v>0.80047999999999364</v>
      </c>
      <c r="J119" s="421">
        <f t="shared" si="16"/>
        <v>0.77312399999999659</v>
      </c>
    </row>
    <row r="120" spans="1:10">
      <c r="A120" s="418">
        <v>13.900000000000002</v>
      </c>
      <c r="B120" s="421">
        <f t="shared" si="17"/>
        <v>1.0335909999999902</v>
      </c>
      <c r="C120" s="421">
        <f t="shared" si="9"/>
        <v>1.003013000000003</v>
      </c>
      <c r="D120" s="421">
        <f t="shared" si="10"/>
        <v>0.96301300000000301</v>
      </c>
      <c r="E120" s="421">
        <f t="shared" si="11"/>
        <v>0.929275999999994</v>
      </c>
      <c r="F120" s="421">
        <f t="shared" si="12"/>
        <v>0.89255200000000645</v>
      </c>
      <c r="G120" s="421">
        <f t="shared" si="13"/>
        <v>0.86553900000000317</v>
      </c>
      <c r="H120" s="421">
        <f t="shared" si="14"/>
        <v>0.83290999999999427</v>
      </c>
      <c r="I120" s="421">
        <f t="shared" si="15"/>
        <v>0.79875999999999359</v>
      </c>
      <c r="J120" s="421">
        <f t="shared" si="16"/>
        <v>0.77151299999999656</v>
      </c>
    </row>
    <row r="121" spans="1:10">
      <c r="A121" s="418">
        <v>14.456000000000001</v>
      </c>
      <c r="B121" s="421">
        <f t="shared" si="17"/>
        <v>1.0313139999999901</v>
      </c>
      <c r="C121" s="421">
        <f t="shared" si="9"/>
        <v>1.0009020000000031</v>
      </c>
      <c r="D121" s="421">
        <f t="shared" si="10"/>
        <v>0.96090200000000303</v>
      </c>
      <c r="E121" s="421">
        <f t="shared" si="11"/>
        <v>0.92730399999999402</v>
      </c>
      <c r="F121" s="421">
        <f t="shared" si="12"/>
        <v>0.89060800000000651</v>
      </c>
      <c r="G121" s="421">
        <f t="shared" si="13"/>
        <v>0.86370600000000319</v>
      </c>
      <c r="H121" s="421">
        <f t="shared" si="14"/>
        <v>0.83113999999999422</v>
      </c>
      <c r="I121" s="421">
        <f t="shared" si="15"/>
        <v>0.79703999999999353</v>
      </c>
      <c r="J121" s="421">
        <f t="shared" si="16"/>
        <v>0.76990199999999653</v>
      </c>
    </row>
    <row r="122" spans="1:10">
      <c r="A122" s="418">
        <v>15.012</v>
      </c>
      <c r="B122" s="421">
        <f t="shared" si="17"/>
        <v>1.02903699999999</v>
      </c>
      <c r="C122" s="421">
        <f t="shared" si="9"/>
        <v>0.99879100000000309</v>
      </c>
      <c r="D122" s="421">
        <f t="shared" si="10"/>
        <v>0.95879100000000306</v>
      </c>
      <c r="E122" s="421">
        <f t="shared" si="11"/>
        <v>0.92533199999999405</v>
      </c>
      <c r="F122" s="421">
        <f t="shared" si="12"/>
        <v>0.88866400000000656</v>
      </c>
      <c r="G122" s="421">
        <f t="shared" si="13"/>
        <v>0.86187300000000322</v>
      </c>
      <c r="H122" s="421">
        <f t="shared" si="14"/>
        <v>0.82936999999999417</v>
      </c>
      <c r="I122" s="421">
        <f t="shared" si="15"/>
        <v>0.79531999999999348</v>
      </c>
      <c r="J122" s="421">
        <f t="shared" si="16"/>
        <v>0.7682909999999965</v>
      </c>
    </row>
    <row r="123" spans="1:10">
      <c r="A123" s="418">
        <v>15.568000000000001</v>
      </c>
      <c r="B123" s="421">
        <f t="shared" si="17"/>
        <v>1.0267599999999899</v>
      </c>
      <c r="C123" s="421">
        <f t="shared" si="9"/>
        <v>0.99668000000000312</v>
      </c>
      <c r="D123" s="421">
        <f t="shared" si="10"/>
        <v>0.95668000000000308</v>
      </c>
      <c r="E123" s="421">
        <f t="shared" si="11"/>
        <v>0.92335999999999407</v>
      </c>
      <c r="F123" s="421">
        <f t="shared" si="12"/>
        <v>0.88672000000000661</v>
      </c>
      <c r="G123" s="421">
        <f t="shared" si="13"/>
        <v>0.86004000000000325</v>
      </c>
      <c r="H123" s="421">
        <f t="shared" si="14"/>
        <v>0.82759999999999412</v>
      </c>
      <c r="I123" s="421">
        <f t="shared" si="15"/>
        <v>0.79359999999999342</v>
      </c>
      <c r="J123" s="421">
        <f t="shared" si="16"/>
        <v>0.76667999999999648</v>
      </c>
    </row>
    <row r="124" spans="1:10">
      <c r="A124" s="418">
        <v>16.124000000000002</v>
      </c>
      <c r="B124" s="421">
        <f t="shared" si="17"/>
        <v>1.0244829999999898</v>
      </c>
      <c r="C124" s="421">
        <f t="shared" si="9"/>
        <v>0.99456900000000314</v>
      </c>
      <c r="D124" s="421">
        <f t="shared" si="10"/>
        <v>0.95456900000000311</v>
      </c>
      <c r="E124" s="421">
        <f t="shared" si="11"/>
        <v>0.9213879999999941</v>
      </c>
      <c r="F124" s="421">
        <f t="shared" si="12"/>
        <v>0.88477600000000667</v>
      </c>
      <c r="G124" s="421">
        <f t="shared" si="13"/>
        <v>0.85820700000000327</v>
      </c>
      <c r="H124" s="421">
        <f t="shared" si="14"/>
        <v>0.82582999999999407</v>
      </c>
      <c r="I124" s="421">
        <f t="shared" si="15"/>
        <v>0.79187999999999337</v>
      </c>
      <c r="J124" s="421">
        <f t="shared" si="16"/>
        <v>0.76506899999999645</v>
      </c>
    </row>
    <row r="125" spans="1:10">
      <c r="A125" s="418">
        <v>16.68</v>
      </c>
      <c r="B125" s="421">
        <f t="shared" si="17"/>
        <v>1.0222059999999897</v>
      </c>
      <c r="C125" s="421">
        <f t="shared" si="9"/>
        <v>0.99245800000000317</v>
      </c>
      <c r="D125" s="421">
        <f t="shared" si="10"/>
        <v>0.95245800000000314</v>
      </c>
      <c r="E125" s="421">
        <f t="shared" si="11"/>
        <v>0.91941599999999413</v>
      </c>
      <c r="F125" s="421">
        <f t="shared" si="12"/>
        <v>0.88283200000000672</v>
      </c>
      <c r="G125" s="421">
        <f t="shared" si="13"/>
        <v>0.8563740000000033</v>
      </c>
      <c r="H125" s="421">
        <f t="shared" si="14"/>
        <v>0.82405999999999402</v>
      </c>
      <c r="I125" s="421">
        <f t="shared" si="15"/>
        <v>0.79015999999999331</v>
      </c>
      <c r="J125" s="421">
        <f t="shared" si="16"/>
        <v>0.76345799999999642</v>
      </c>
    </row>
    <row r="126" spans="1:10">
      <c r="A126" s="418">
        <v>17.236000000000001</v>
      </c>
      <c r="B126" s="421">
        <f t="shared" si="17"/>
        <v>1.0199289999999896</v>
      </c>
      <c r="C126" s="421">
        <f t="shared" si="9"/>
        <v>0.9903470000000032</v>
      </c>
      <c r="D126" s="421">
        <f t="shared" si="10"/>
        <v>0.95034700000000316</v>
      </c>
      <c r="E126" s="421">
        <f t="shared" si="11"/>
        <v>0.91744399999999415</v>
      </c>
      <c r="F126" s="421">
        <f t="shared" si="12"/>
        <v>0.88088800000000678</v>
      </c>
      <c r="G126" s="421">
        <f t="shared" si="13"/>
        <v>0.85454100000000333</v>
      </c>
      <c r="H126" s="421">
        <f t="shared" si="14"/>
        <v>0.82228999999999397</v>
      </c>
      <c r="I126" s="421">
        <f t="shared" si="15"/>
        <v>0.78843999999999326</v>
      </c>
      <c r="J126" s="421">
        <f t="shared" si="16"/>
        <v>0.76184699999999639</v>
      </c>
    </row>
    <row r="127" spans="1:10">
      <c r="A127" s="418">
        <v>17.792000000000002</v>
      </c>
      <c r="B127" s="421">
        <f t="shared" si="17"/>
        <v>1.0176519999999896</v>
      </c>
      <c r="C127" s="421">
        <f t="shared" si="9"/>
        <v>0.98823600000000322</v>
      </c>
      <c r="D127" s="421">
        <f t="shared" si="10"/>
        <v>0.94823600000000319</v>
      </c>
      <c r="E127" s="421">
        <f t="shared" si="11"/>
        <v>0.91547199999999418</v>
      </c>
      <c r="F127" s="421">
        <f t="shared" si="12"/>
        <v>0.87894400000000683</v>
      </c>
      <c r="G127" s="421">
        <f t="shared" si="13"/>
        <v>0.85270800000000335</v>
      </c>
      <c r="H127" s="421">
        <f t="shared" si="14"/>
        <v>0.82051999999999392</v>
      </c>
      <c r="I127" s="421">
        <f t="shared" si="15"/>
        <v>0.7867199999999932</v>
      </c>
      <c r="J127" s="421">
        <f t="shared" si="16"/>
        <v>0.76023599999999636</v>
      </c>
    </row>
    <row r="128" spans="1:10">
      <c r="A128" s="418">
        <v>18.348000000000003</v>
      </c>
      <c r="B128" s="421">
        <f t="shared" si="17"/>
        <v>1.0153749999999895</v>
      </c>
      <c r="C128" s="421">
        <f t="shared" si="9"/>
        <v>0.98612500000000325</v>
      </c>
      <c r="D128" s="421">
        <f t="shared" si="10"/>
        <v>0.94612500000000321</v>
      </c>
      <c r="E128" s="421">
        <f t="shared" si="11"/>
        <v>0.91349999999999421</v>
      </c>
      <c r="F128" s="421">
        <f t="shared" si="12"/>
        <v>0.87700000000000689</v>
      </c>
      <c r="G128" s="421">
        <f t="shared" si="13"/>
        <v>0.85087500000000338</v>
      </c>
      <c r="H128" s="421">
        <f t="shared" si="14"/>
        <v>0.81874999999999387</v>
      </c>
      <c r="I128" s="421">
        <f t="shared" si="15"/>
        <v>0.78499999999999315</v>
      </c>
      <c r="J128" s="421">
        <f t="shared" si="16"/>
        <v>0.75862499999999633</v>
      </c>
    </row>
    <row r="129" spans="1:10">
      <c r="A129" s="418">
        <v>18.904000000000003</v>
      </c>
      <c r="B129" s="421">
        <f t="shared" si="17"/>
        <v>1.0130979999999894</v>
      </c>
      <c r="C129" s="421">
        <f t="shared" si="9"/>
        <v>0.98401400000000327</v>
      </c>
      <c r="D129" s="421">
        <f t="shared" si="10"/>
        <v>0.94401400000000324</v>
      </c>
      <c r="E129" s="421">
        <f t="shared" si="11"/>
        <v>0.91152799999999423</v>
      </c>
      <c r="F129" s="421">
        <f t="shared" si="12"/>
        <v>0.87505600000000694</v>
      </c>
      <c r="G129" s="421">
        <f t="shared" si="13"/>
        <v>0.84904200000000341</v>
      </c>
      <c r="H129" s="421">
        <f t="shared" si="14"/>
        <v>0.81697999999999382</v>
      </c>
      <c r="I129" s="421">
        <f t="shared" si="15"/>
        <v>0.78327999999999309</v>
      </c>
      <c r="J129" s="421">
        <f t="shared" si="16"/>
        <v>0.7570139999999963</v>
      </c>
    </row>
    <row r="130" spans="1:10">
      <c r="A130" s="418">
        <v>19.46</v>
      </c>
      <c r="B130" s="421">
        <f t="shared" si="17"/>
        <v>1.0108209999999893</v>
      </c>
      <c r="C130" s="421">
        <f t="shared" si="9"/>
        <v>0.9819030000000033</v>
      </c>
      <c r="D130" s="421">
        <f t="shared" si="10"/>
        <v>0.94190300000000327</v>
      </c>
      <c r="E130" s="421">
        <f t="shared" si="11"/>
        <v>0.90955599999999426</v>
      </c>
      <c r="F130" s="421">
        <f t="shared" si="12"/>
        <v>0.87311200000000699</v>
      </c>
      <c r="G130" s="421">
        <f t="shared" si="13"/>
        <v>0.84720900000000343</v>
      </c>
      <c r="H130" s="421">
        <f t="shared" si="14"/>
        <v>0.81520999999999377</v>
      </c>
      <c r="I130" s="421">
        <f t="shared" si="15"/>
        <v>0.78155999999999304</v>
      </c>
      <c r="J130" s="421">
        <f t="shared" si="16"/>
        <v>0.75540299999999627</v>
      </c>
    </row>
    <row r="131" spans="1:10">
      <c r="A131" s="418">
        <v>20.016000000000002</v>
      </c>
      <c r="B131" s="421">
        <f t="shared" si="17"/>
        <v>1.0085439999999892</v>
      </c>
      <c r="C131" s="421">
        <f t="shared" si="9"/>
        <v>0.97979200000000333</v>
      </c>
      <c r="D131" s="421">
        <f t="shared" si="10"/>
        <v>0.93979200000000329</v>
      </c>
      <c r="E131" s="421">
        <f t="shared" si="11"/>
        <v>0.90758399999999428</v>
      </c>
      <c r="F131" s="421">
        <f t="shared" si="12"/>
        <v>0.87116800000000705</v>
      </c>
      <c r="G131" s="421">
        <f t="shared" si="13"/>
        <v>0.84537600000000346</v>
      </c>
      <c r="H131" s="421">
        <f t="shared" si="14"/>
        <v>0.81343999999999372</v>
      </c>
      <c r="I131" s="421">
        <f t="shared" si="15"/>
        <v>0.77983999999999298</v>
      </c>
      <c r="J131" s="421">
        <f t="shared" si="16"/>
        <v>0.75379199999999624</v>
      </c>
    </row>
    <row r="132" spans="1:10">
      <c r="A132" s="418">
        <v>20.572000000000003</v>
      </c>
      <c r="B132" s="421">
        <f t="shared" si="17"/>
        <v>1.0062669999999891</v>
      </c>
      <c r="C132" s="421">
        <f t="shared" si="9"/>
        <v>0.97768100000000335</v>
      </c>
      <c r="D132" s="421">
        <f t="shared" si="10"/>
        <v>0.93768100000000332</v>
      </c>
      <c r="E132" s="421">
        <f t="shared" si="11"/>
        <v>0.90561199999999431</v>
      </c>
      <c r="F132" s="421">
        <f t="shared" si="12"/>
        <v>0.8692240000000071</v>
      </c>
      <c r="G132" s="421">
        <f t="shared" si="13"/>
        <v>0.84354300000000348</v>
      </c>
      <c r="H132" s="421">
        <f t="shared" si="14"/>
        <v>0.81166999999999367</v>
      </c>
      <c r="I132" s="421">
        <f t="shared" si="15"/>
        <v>0.77811999999999293</v>
      </c>
      <c r="J132" s="421">
        <f t="shared" si="16"/>
        <v>0.75218099999999621</v>
      </c>
    </row>
    <row r="133" spans="1:10">
      <c r="A133" s="418">
        <v>21.128</v>
      </c>
      <c r="B133" s="421">
        <f t="shared" si="17"/>
        <v>1.0039899999999891</v>
      </c>
      <c r="C133" s="421">
        <f t="shared" ref="C133:C185" si="18">C132-0.002111</f>
        <v>0.97557000000000338</v>
      </c>
      <c r="D133" s="421">
        <f t="shared" ref="D133:D185" si="19">D132-0.002111</f>
        <v>0.93557000000000334</v>
      </c>
      <c r="E133" s="421">
        <f t="shared" ref="E133:E183" si="20">E132-0.001972</f>
        <v>0.90363999999999434</v>
      </c>
      <c r="F133" s="421">
        <f t="shared" ref="F133:F183" si="21">F132-0.001944</f>
        <v>0.86728000000000716</v>
      </c>
      <c r="G133" s="421">
        <f t="shared" ref="G133:G183" si="22">G132-0.001833</f>
        <v>0.84171000000000351</v>
      </c>
      <c r="H133" s="421">
        <f t="shared" ref="H133:H183" si="23">H132-0.00177</f>
        <v>0.80989999999999363</v>
      </c>
      <c r="I133" s="421">
        <f t="shared" ref="I133:I183" si="24">I132-0.00172</f>
        <v>0.77639999999999287</v>
      </c>
      <c r="J133" s="421">
        <f t="shared" ref="J133:J183" si="25">J132-0.001611</f>
        <v>0.75056999999999618</v>
      </c>
    </row>
    <row r="134" spans="1:10">
      <c r="A134" s="418">
        <v>21.684000000000001</v>
      </c>
      <c r="B134" s="421">
        <f t="shared" ref="B134:B185" si="26">B133-0.002277</f>
        <v>1.001712999999989</v>
      </c>
      <c r="C134" s="421">
        <f t="shared" si="18"/>
        <v>0.9734590000000034</v>
      </c>
      <c r="D134" s="421">
        <f t="shared" si="19"/>
        <v>0.93345900000000337</v>
      </c>
      <c r="E134" s="421">
        <f t="shared" si="20"/>
        <v>0.90166799999999436</v>
      </c>
      <c r="F134" s="421">
        <f t="shared" si="21"/>
        <v>0.86533600000000721</v>
      </c>
      <c r="G134" s="421">
        <f t="shared" si="22"/>
        <v>0.83987700000000354</v>
      </c>
      <c r="H134" s="421">
        <f t="shared" si="23"/>
        <v>0.80812999999999358</v>
      </c>
      <c r="I134" s="421">
        <f t="shared" si="24"/>
        <v>0.77467999999999282</v>
      </c>
      <c r="J134" s="421">
        <f t="shared" si="25"/>
        <v>0.74895899999999616</v>
      </c>
    </row>
    <row r="135" spans="1:10">
      <c r="A135" s="418">
        <v>22.240000000000002</v>
      </c>
      <c r="B135" s="421">
        <f t="shared" si="26"/>
        <v>0.999435999999989</v>
      </c>
      <c r="C135" s="421">
        <f t="shared" si="18"/>
        <v>0.97134800000000343</v>
      </c>
      <c r="D135" s="421">
        <f t="shared" si="19"/>
        <v>0.9313480000000034</v>
      </c>
      <c r="E135" s="421">
        <f t="shared" si="20"/>
        <v>0.89969599999999439</v>
      </c>
      <c r="F135" s="421">
        <f t="shared" si="21"/>
        <v>0.86339200000000726</v>
      </c>
      <c r="G135" s="421">
        <f t="shared" si="22"/>
        <v>0.83804400000000356</v>
      </c>
      <c r="H135" s="421">
        <f t="shared" si="23"/>
        <v>0.80635999999999353</v>
      </c>
      <c r="I135" s="421">
        <f t="shared" si="24"/>
        <v>0.77295999999999276</v>
      </c>
      <c r="J135" s="421">
        <f t="shared" si="25"/>
        <v>0.74734799999999613</v>
      </c>
    </row>
    <row r="136" spans="1:10">
      <c r="A136" s="418">
        <v>22.796000000000003</v>
      </c>
      <c r="B136" s="421">
        <f t="shared" si="26"/>
        <v>0.99715899999998903</v>
      </c>
      <c r="C136" s="421">
        <f t="shared" si="18"/>
        <v>0.96923700000000346</v>
      </c>
      <c r="D136" s="421">
        <f t="shared" si="19"/>
        <v>0.92923700000000342</v>
      </c>
      <c r="E136" s="421">
        <f t="shared" si="20"/>
        <v>0.89772399999999442</v>
      </c>
      <c r="F136" s="421">
        <f t="shared" si="21"/>
        <v>0.86144800000000732</v>
      </c>
      <c r="G136" s="421">
        <f t="shared" si="22"/>
        <v>0.83621100000000359</v>
      </c>
      <c r="H136" s="421">
        <f t="shared" si="23"/>
        <v>0.80458999999999348</v>
      </c>
      <c r="I136" s="421">
        <f t="shared" si="24"/>
        <v>0.77123999999999271</v>
      </c>
      <c r="J136" s="421">
        <f t="shared" si="25"/>
        <v>0.7457369999999961</v>
      </c>
    </row>
    <row r="137" spans="1:10">
      <c r="A137" s="418">
        <v>23.352000000000004</v>
      </c>
      <c r="B137" s="421">
        <f t="shared" si="26"/>
        <v>0.99488199999998905</v>
      </c>
      <c r="C137" s="421">
        <f t="shared" si="18"/>
        <v>0.96712600000000348</v>
      </c>
      <c r="D137" s="421">
        <f t="shared" si="19"/>
        <v>0.92712600000000345</v>
      </c>
      <c r="E137" s="421">
        <f t="shared" si="20"/>
        <v>0.89575199999999444</v>
      </c>
      <c r="F137" s="421">
        <f t="shared" si="21"/>
        <v>0.85950400000000737</v>
      </c>
      <c r="G137" s="421">
        <f t="shared" si="22"/>
        <v>0.83437800000000362</v>
      </c>
      <c r="H137" s="421">
        <f t="shared" si="23"/>
        <v>0.80281999999999343</v>
      </c>
      <c r="I137" s="421">
        <f t="shared" si="24"/>
        <v>0.76951999999999265</v>
      </c>
      <c r="J137" s="421">
        <f t="shared" si="25"/>
        <v>0.74412599999999607</v>
      </c>
    </row>
    <row r="138" spans="1:10">
      <c r="A138" s="418">
        <v>23.908000000000001</v>
      </c>
      <c r="B138" s="421">
        <f t="shared" si="26"/>
        <v>0.99260499999998908</v>
      </c>
      <c r="C138" s="421">
        <f t="shared" si="18"/>
        <v>0.96501500000000351</v>
      </c>
      <c r="D138" s="421">
        <f t="shared" si="19"/>
        <v>0.92501500000000347</v>
      </c>
      <c r="E138" s="421">
        <f t="shared" si="20"/>
        <v>0.89377999999999447</v>
      </c>
      <c r="F138" s="421">
        <f t="shared" si="21"/>
        <v>0.85756000000000743</v>
      </c>
      <c r="G138" s="421">
        <f t="shared" si="22"/>
        <v>0.83254500000000364</v>
      </c>
      <c r="H138" s="421">
        <f t="shared" si="23"/>
        <v>0.80104999999999338</v>
      </c>
      <c r="I138" s="421">
        <f t="shared" si="24"/>
        <v>0.7677999999999926</v>
      </c>
      <c r="J138" s="421">
        <f t="shared" si="25"/>
        <v>0.74251499999999604</v>
      </c>
    </row>
    <row r="139" spans="1:10">
      <c r="A139" s="418">
        <v>24.464000000000002</v>
      </c>
      <c r="B139" s="421">
        <f>B138-0.002277</f>
        <v>0.99032799999998911</v>
      </c>
      <c r="C139" s="421">
        <f>C138-0.002111</f>
        <v>0.96290400000000353</v>
      </c>
      <c r="D139" s="421">
        <f>D138-0.002111</f>
        <v>0.9229040000000035</v>
      </c>
      <c r="E139" s="421">
        <f>E138-0.001972</f>
        <v>0.89180799999999449</v>
      </c>
      <c r="F139" s="421">
        <f>F138-0.001944</f>
        <v>0.85561600000000748</v>
      </c>
      <c r="G139" s="421">
        <f>G138-0.001833</f>
        <v>0.83071200000000367</v>
      </c>
      <c r="H139" s="421">
        <f>H138-0.00177</f>
        <v>0.79927999999999333</v>
      </c>
      <c r="I139" s="421">
        <f>I138-0.00172</f>
        <v>0.76607999999999254</v>
      </c>
      <c r="J139" s="421">
        <f>J138-0.001611</f>
        <v>0.74090399999999601</v>
      </c>
    </row>
    <row r="140" spans="1:10">
      <c r="A140" s="418">
        <v>25.020000000000003</v>
      </c>
      <c r="B140" s="421">
        <f t="shared" si="26"/>
        <v>0.98805099999998913</v>
      </c>
      <c r="C140" s="421">
        <f t="shared" si="18"/>
        <v>0.96079300000000356</v>
      </c>
      <c r="D140" s="421">
        <f t="shared" si="19"/>
        <v>0.92079300000000353</v>
      </c>
      <c r="E140" s="421">
        <f t="shared" si="20"/>
        <v>0.88983599999999452</v>
      </c>
      <c r="F140" s="421">
        <f t="shared" si="21"/>
        <v>0.85367200000000754</v>
      </c>
      <c r="G140" s="421">
        <f t="shared" si="22"/>
        <v>0.8288790000000037</v>
      </c>
      <c r="H140" s="421">
        <f t="shared" si="23"/>
        <v>0.79750999999999328</v>
      </c>
      <c r="I140" s="421">
        <f t="shared" si="24"/>
        <v>0.76435999999999249</v>
      </c>
      <c r="J140" s="421">
        <f t="shared" si="25"/>
        <v>0.73929299999999598</v>
      </c>
    </row>
    <row r="141" spans="1:10">
      <c r="A141" s="418">
        <v>25.576000000000001</v>
      </c>
      <c r="B141" s="421">
        <f t="shared" si="26"/>
        <v>0.98577399999998916</v>
      </c>
      <c r="C141" s="421">
        <f t="shared" si="18"/>
        <v>0.95868200000000359</v>
      </c>
      <c r="D141" s="421">
        <f t="shared" si="19"/>
        <v>0.91868200000000355</v>
      </c>
      <c r="E141" s="421">
        <f t="shared" si="20"/>
        <v>0.88786399999999455</v>
      </c>
      <c r="F141" s="421">
        <f t="shared" si="21"/>
        <v>0.85172800000000759</v>
      </c>
      <c r="G141" s="421">
        <f t="shared" si="22"/>
        <v>0.82704600000000372</v>
      </c>
      <c r="H141" s="421">
        <f t="shared" si="23"/>
        <v>0.79573999999999323</v>
      </c>
      <c r="I141" s="421">
        <f t="shared" si="24"/>
        <v>0.76263999999999244</v>
      </c>
      <c r="J141" s="421">
        <f t="shared" si="25"/>
        <v>0.73768199999999595</v>
      </c>
    </row>
    <row r="142" spans="1:10">
      <c r="A142" s="418">
        <v>26.132000000000001</v>
      </c>
      <c r="B142" s="421">
        <f>B141-0.002277</f>
        <v>0.98349699999998919</v>
      </c>
      <c r="C142" s="421">
        <f>C141-0.002111</f>
        <v>0.95657100000000361</v>
      </c>
      <c r="D142" s="421">
        <f>D141-0.002111</f>
        <v>0.91657100000000358</v>
      </c>
      <c r="E142" s="421">
        <f>E141-0.001972</f>
        <v>0.88589199999999457</v>
      </c>
      <c r="F142" s="421">
        <f>F141-0.001944</f>
        <v>0.84978400000000764</v>
      </c>
      <c r="G142" s="421">
        <f>G141-0.001833</f>
        <v>0.82521300000000375</v>
      </c>
      <c r="H142" s="421">
        <f>H141-0.00177</f>
        <v>0.79396999999999318</v>
      </c>
      <c r="I142" s="421">
        <f>I141-0.00172</f>
        <v>0.76091999999999238</v>
      </c>
      <c r="J142" s="421">
        <f>J141-0.001611</f>
        <v>0.73607099999999592</v>
      </c>
    </row>
    <row r="143" spans="1:10">
      <c r="A143" s="418">
        <v>26.688000000000002</v>
      </c>
      <c r="B143" s="421">
        <f t="shared" si="26"/>
        <v>0.98121999999998921</v>
      </c>
      <c r="C143" s="421">
        <f t="shared" si="18"/>
        <v>0.95446000000000364</v>
      </c>
      <c r="D143" s="421">
        <f t="shared" si="19"/>
        <v>0.9144600000000036</v>
      </c>
      <c r="E143" s="421">
        <f t="shared" si="20"/>
        <v>0.8839199999999946</v>
      </c>
      <c r="F143" s="421">
        <f t="shared" si="21"/>
        <v>0.8478400000000077</v>
      </c>
      <c r="G143" s="421">
        <f t="shared" si="22"/>
        <v>0.82338000000000378</v>
      </c>
      <c r="H143" s="421">
        <f t="shared" si="23"/>
        <v>0.79219999999999313</v>
      </c>
      <c r="I143" s="421">
        <f t="shared" si="24"/>
        <v>0.75919999999999233</v>
      </c>
      <c r="J143" s="421">
        <f t="shared" si="25"/>
        <v>0.73445999999999589</v>
      </c>
    </row>
    <row r="144" spans="1:10">
      <c r="A144" s="418">
        <v>27.244000000000003</v>
      </c>
      <c r="B144" s="421">
        <f>B143-0.002277</f>
        <v>0.97894299999998924</v>
      </c>
      <c r="C144" s="421">
        <f>C143-0.002111</f>
        <v>0.95234900000000366</v>
      </c>
      <c r="D144" s="421">
        <f>D143-0.002111</f>
        <v>0.91234900000000363</v>
      </c>
      <c r="E144" s="421">
        <f>E143-0.001972</f>
        <v>0.88194799999999463</v>
      </c>
      <c r="F144" s="421">
        <f>F143-0.001944</f>
        <v>0.84589600000000775</v>
      </c>
      <c r="G144" s="421">
        <f>G143-0.001833</f>
        <v>0.8215470000000038</v>
      </c>
      <c r="H144" s="421">
        <f>H143-0.00177</f>
        <v>0.79042999999999308</v>
      </c>
      <c r="I144" s="421">
        <f>I143-0.00172</f>
        <v>0.75747999999999227</v>
      </c>
      <c r="J144" s="421">
        <f>J143-0.001611</f>
        <v>0.73284899999999586</v>
      </c>
    </row>
    <row r="145" spans="1:10">
      <c r="A145" s="418">
        <v>27.800000000000004</v>
      </c>
      <c r="B145" s="421">
        <f t="shared" si="26"/>
        <v>0.97666599999998926</v>
      </c>
      <c r="C145" s="421">
        <f t="shared" si="18"/>
        <v>0.95023800000000369</v>
      </c>
      <c r="D145" s="421">
        <f t="shared" si="19"/>
        <v>0.91023800000000366</v>
      </c>
      <c r="E145" s="421">
        <f t="shared" si="20"/>
        <v>0.87997599999999465</v>
      </c>
      <c r="F145" s="421">
        <f t="shared" si="21"/>
        <v>0.84395200000000781</v>
      </c>
      <c r="G145" s="421">
        <f t="shared" si="22"/>
        <v>0.81971400000000383</v>
      </c>
      <c r="H145" s="421">
        <f t="shared" si="23"/>
        <v>0.78865999999999303</v>
      </c>
      <c r="I145" s="421">
        <f t="shared" si="24"/>
        <v>0.75575999999999222</v>
      </c>
      <c r="J145" s="421">
        <f t="shared" si="25"/>
        <v>0.73123799999999584</v>
      </c>
    </row>
    <row r="146" spans="1:10">
      <c r="A146" s="418">
        <v>28.356000000000002</v>
      </c>
      <c r="B146" s="421">
        <f>B145-0.002277</f>
        <v>0.97438899999998929</v>
      </c>
      <c r="C146" s="421">
        <f>C145-0.002111</f>
        <v>0.94812700000000372</v>
      </c>
      <c r="D146" s="421">
        <f>D145-0.002111</f>
        <v>0.90812700000000368</v>
      </c>
      <c r="E146" s="421">
        <f>E145-0.001972</f>
        <v>0.87800399999999468</v>
      </c>
      <c r="F146" s="421">
        <f>F145-0.001944</f>
        <v>0.84200800000000786</v>
      </c>
      <c r="G146" s="421">
        <f>G145-0.001833</f>
        <v>0.81788100000000385</v>
      </c>
      <c r="H146" s="421">
        <f>H145-0.00177</f>
        <v>0.78688999999999298</v>
      </c>
      <c r="I146" s="421">
        <f>I145-0.00172</f>
        <v>0.75403999999999216</v>
      </c>
      <c r="J146" s="421">
        <f>J145-0.001611</f>
        <v>0.72962699999999581</v>
      </c>
    </row>
    <row r="147" spans="1:10">
      <c r="A147" s="418">
        <v>28.912000000000003</v>
      </c>
      <c r="B147" s="421">
        <f t="shared" si="26"/>
        <v>0.97211199999998932</v>
      </c>
      <c r="C147" s="421">
        <f t="shared" si="18"/>
        <v>0.94601600000000374</v>
      </c>
      <c r="D147" s="421">
        <f t="shared" si="19"/>
        <v>0.90601600000000371</v>
      </c>
      <c r="E147" s="421">
        <f t="shared" si="20"/>
        <v>0.8760319999999947</v>
      </c>
      <c r="F147" s="421">
        <f t="shared" si="21"/>
        <v>0.84006400000000792</v>
      </c>
      <c r="G147" s="421">
        <f t="shared" si="22"/>
        <v>0.81604800000000388</v>
      </c>
      <c r="H147" s="421">
        <f t="shared" si="23"/>
        <v>0.78511999999999293</v>
      </c>
      <c r="I147" s="421">
        <f t="shared" si="24"/>
        <v>0.75231999999999211</v>
      </c>
      <c r="J147" s="421">
        <f t="shared" si="25"/>
        <v>0.72801599999999578</v>
      </c>
    </row>
    <row r="148" spans="1:10">
      <c r="A148" s="418">
        <v>29.468000000000004</v>
      </c>
      <c r="B148" s="421">
        <f>B147-0.002277</f>
        <v>0.96983499999998934</v>
      </c>
      <c r="C148" s="421">
        <f>C147-0.002111</f>
        <v>0.94390500000000377</v>
      </c>
      <c r="D148" s="421">
        <f>D147-0.002111</f>
        <v>0.90390500000000373</v>
      </c>
      <c r="E148" s="421">
        <f>E147-0.001972</f>
        <v>0.87405999999999473</v>
      </c>
      <c r="F148" s="421">
        <f>F147-0.001944</f>
        <v>0.83812000000000797</v>
      </c>
      <c r="G148" s="421">
        <f>G147-0.001833</f>
        <v>0.81421500000000391</v>
      </c>
      <c r="H148" s="421">
        <f>H147-0.00177</f>
        <v>0.78334999999999289</v>
      </c>
      <c r="I148" s="421">
        <f>I147-0.00172</f>
        <v>0.75059999999999205</v>
      </c>
      <c r="J148" s="421">
        <f>J147-0.001611</f>
        <v>0.72640499999999575</v>
      </c>
    </row>
    <row r="149" spans="1:10">
      <c r="A149" s="418">
        <v>30.024000000000001</v>
      </c>
      <c r="B149" s="421">
        <f t="shared" si="26"/>
        <v>0.96755799999998937</v>
      </c>
      <c r="C149" s="421">
        <f t="shared" si="18"/>
        <v>0.94179400000000379</v>
      </c>
      <c r="D149" s="421">
        <f t="shared" si="19"/>
        <v>0.90179400000000376</v>
      </c>
      <c r="E149" s="421">
        <f t="shared" si="20"/>
        <v>0.87208799999999476</v>
      </c>
      <c r="F149" s="421">
        <f t="shared" si="21"/>
        <v>0.83617600000000802</v>
      </c>
      <c r="G149" s="421">
        <f t="shared" si="22"/>
        <v>0.81238200000000393</v>
      </c>
      <c r="H149" s="421">
        <f t="shared" si="23"/>
        <v>0.78157999999999284</v>
      </c>
      <c r="I149" s="421">
        <f t="shared" si="24"/>
        <v>0.748879999999992</v>
      </c>
      <c r="J149" s="421">
        <f t="shared" si="25"/>
        <v>0.72479399999999572</v>
      </c>
    </row>
    <row r="150" spans="1:10">
      <c r="A150" s="418">
        <v>30.580000000000002</v>
      </c>
      <c r="B150" s="421">
        <f t="shared" si="26"/>
        <v>0.9652809999999894</v>
      </c>
      <c r="C150" s="421">
        <f t="shared" si="18"/>
        <v>0.93968300000000382</v>
      </c>
      <c r="D150" s="421">
        <f t="shared" si="19"/>
        <v>0.89968300000000379</v>
      </c>
      <c r="E150" s="421">
        <f t="shared" si="20"/>
        <v>0.87011599999999478</v>
      </c>
      <c r="F150" s="421">
        <f t="shared" si="21"/>
        <v>0.83423200000000808</v>
      </c>
      <c r="G150" s="421">
        <f t="shared" si="22"/>
        <v>0.81054900000000396</v>
      </c>
      <c r="H150" s="421">
        <f t="shared" si="23"/>
        <v>0.77980999999999279</v>
      </c>
      <c r="I150" s="421">
        <f t="shared" si="24"/>
        <v>0.74715999999999194</v>
      </c>
      <c r="J150" s="421">
        <f t="shared" si="25"/>
        <v>0.72318299999999569</v>
      </c>
    </row>
    <row r="151" spans="1:10">
      <c r="A151" s="418">
        <v>31.136000000000003</v>
      </c>
      <c r="B151" s="421">
        <f>B150-0.002277</f>
        <v>0.96300399999998942</v>
      </c>
      <c r="C151" s="421">
        <f>C150-0.002111</f>
        <v>0.93757200000000385</v>
      </c>
      <c r="D151" s="421">
        <f>D150-0.002111</f>
        <v>0.89757200000000381</v>
      </c>
      <c r="E151" s="421">
        <f>E150-0.001972</f>
        <v>0.86814399999999481</v>
      </c>
      <c r="F151" s="421">
        <f>F150-0.001944</f>
        <v>0.83228800000000813</v>
      </c>
      <c r="G151" s="421">
        <f>G150-0.001833</f>
        <v>0.80871600000000399</v>
      </c>
      <c r="H151" s="421">
        <f>H150-0.00177</f>
        <v>0.77803999999999274</v>
      </c>
      <c r="I151" s="421">
        <f>I150-0.00172</f>
        <v>0.74543999999999189</v>
      </c>
      <c r="J151" s="421">
        <f>J150-0.001611</f>
        <v>0.72157199999999566</v>
      </c>
    </row>
    <row r="152" spans="1:10">
      <c r="A152" s="418">
        <v>31.692000000000004</v>
      </c>
      <c r="B152" s="421">
        <f t="shared" si="26"/>
        <v>0.96072699999998945</v>
      </c>
      <c r="C152" s="421">
        <f t="shared" si="18"/>
        <v>0.93546100000000387</v>
      </c>
      <c r="D152" s="421">
        <f t="shared" si="19"/>
        <v>0.89546100000000384</v>
      </c>
      <c r="E152" s="421">
        <f t="shared" si="20"/>
        <v>0.86617199999999483</v>
      </c>
      <c r="F152" s="421">
        <f t="shared" si="21"/>
        <v>0.83034400000000819</v>
      </c>
      <c r="G152" s="421">
        <f t="shared" si="22"/>
        <v>0.80688300000000401</v>
      </c>
      <c r="H152" s="421">
        <f t="shared" si="23"/>
        <v>0.77626999999999269</v>
      </c>
      <c r="I152" s="421">
        <f t="shared" si="24"/>
        <v>0.74371999999999183</v>
      </c>
      <c r="J152" s="421">
        <f t="shared" si="25"/>
        <v>0.71996099999999563</v>
      </c>
    </row>
    <row r="153" spans="1:10">
      <c r="A153" s="418">
        <v>32.248000000000005</v>
      </c>
      <c r="B153" s="421">
        <f>B152-0.002277</f>
        <v>0.95844999999998948</v>
      </c>
      <c r="C153" s="421">
        <f>C152-0.002111</f>
        <v>0.9333500000000039</v>
      </c>
      <c r="D153" s="421">
        <f>D152-0.002111</f>
        <v>0.89335000000000386</v>
      </c>
      <c r="E153" s="421">
        <f>E152-0.001972</f>
        <v>0.86419999999999486</v>
      </c>
      <c r="F153" s="421">
        <f>F152-0.001944</f>
        <v>0.82840000000000824</v>
      </c>
      <c r="G153" s="421">
        <f>G152-0.001833</f>
        <v>0.80505000000000404</v>
      </c>
      <c r="H153" s="421">
        <f>H152-0.00177</f>
        <v>0.77449999999999264</v>
      </c>
      <c r="I153" s="421">
        <f>I152-0.00172</f>
        <v>0.74199999999999178</v>
      </c>
      <c r="J153" s="421">
        <f>J152-0.001611</f>
        <v>0.7183499999999956</v>
      </c>
    </row>
    <row r="154" spans="1:10">
      <c r="A154" s="418">
        <v>32.804000000000002</v>
      </c>
      <c r="B154" s="421">
        <f t="shared" si="26"/>
        <v>0.9561729999999895</v>
      </c>
      <c r="C154" s="421">
        <f t="shared" si="18"/>
        <v>0.93123900000000392</v>
      </c>
      <c r="D154" s="421">
        <f t="shared" si="19"/>
        <v>0.89123900000000389</v>
      </c>
      <c r="E154" s="421">
        <f t="shared" si="20"/>
        <v>0.86222799999999489</v>
      </c>
      <c r="F154" s="421">
        <f t="shared" si="21"/>
        <v>0.8264560000000083</v>
      </c>
      <c r="G154" s="421">
        <f t="shared" si="22"/>
        <v>0.80321700000000407</v>
      </c>
      <c r="H154" s="421">
        <f t="shared" si="23"/>
        <v>0.77272999999999259</v>
      </c>
      <c r="I154" s="421">
        <f t="shared" si="24"/>
        <v>0.74027999999999172</v>
      </c>
      <c r="J154" s="421">
        <f t="shared" si="25"/>
        <v>0.71673899999999557</v>
      </c>
    </row>
    <row r="155" spans="1:10">
      <c r="A155" s="418">
        <v>33.36</v>
      </c>
      <c r="B155" s="421">
        <f>B154-0.002277</f>
        <v>0.95389599999998953</v>
      </c>
      <c r="C155" s="421">
        <f>C154-0.002111</f>
        <v>0.92912800000000395</v>
      </c>
      <c r="D155" s="421">
        <f>D154-0.002111</f>
        <v>0.88912800000000392</v>
      </c>
      <c r="E155" s="421">
        <f>E154-0.001972</f>
        <v>0.86025599999999491</v>
      </c>
      <c r="F155" s="421">
        <f>F154-0.001944</f>
        <v>0.82451200000000835</v>
      </c>
      <c r="G155" s="421">
        <f>G154-0.001833</f>
        <v>0.80138400000000409</v>
      </c>
      <c r="H155" s="421">
        <f>H154-0.00177</f>
        <v>0.77095999999999254</v>
      </c>
      <c r="I155" s="421">
        <f>I154-0.00172</f>
        <v>0.73855999999999167</v>
      </c>
      <c r="J155" s="421">
        <f>J154-0.001611</f>
        <v>0.71512799999999555</v>
      </c>
    </row>
    <row r="156" spans="1:10">
      <c r="A156" s="418">
        <v>33.916000000000004</v>
      </c>
      <c r="B156" s="421">
        <f t="shared" si="26"/>
        <v>0.95161899999998956</v>
      </c>
      <c r="C156" s="421">
        <f t="shared" si="18"/>
        <v>0.92701700000000398</v>
      </c>
      <c r="D156" s="421">
        <f t="shared" si="19"/>
        <v>0.88701700000000394</v>
      </c>
      <c r="E156" s="421">
        <f t="shared" si="20"/>
        <v>0.85828399999999494</v>
      </c>
      <c r="F156" s="421">
        <f t="shared" si="21"/>
        <v>0.8225680000000084</v>
      </c>
      <c r="G156" s="421">
        <f t="shared" si="22"/>
        <v>0.79955100000000412</v>
      </c>
      <c r="H156" s="421">
        <f t="shared" si="23"/>
        <v>0.76918999999999249</v>
      </c>
      <c r="I156" s="421">
        <f t="shared" si="24"/>
        <v>0.73683999999999161</v>
      </c>
      <c r="J156" s="421">
        <f t="shared" si="25"/>
        <v>0.71351699999999552</v>
      </c>
    </row>
    <row r="157" spans="1:10">
      <c r="A157" s="418">
        <v>34.472000000000001</v>
      </c>
      <c r="B157" s="421">
        <f>B156-0.002277</f>
        <v>0.94934199999998958</v>
      </c>
      <c r="C157" s="421">
        <f>C156-0.002111</f>
        <v>0.924906000000004</v>
      </c>
      <c r="D157" s="421">
        <f>D156-0.002111</f>
        <v>0.88490600000000397</v>
      </c>
      <c r="E157" s="421">
        <f>E156-0.001972</f>
        <v>0.85631199999999497</v>
      </c>
      <c r="F157" s="421">
        <f>F156-0.001944</f>
        <v>0.82062400000000846</v>
      </c>
      <c r="G157" s="421">
        <f>G156-0.001833</f>
        <v>0.79771800000000415</v>
      </c>
      <c r="H157" s="421">
        <f>H156-0.00177</f>
        <v>0.76741999999999244</v>
      </c>
      <c r="I157" s="421">
        <f>I156-0.00172</f>
        <v>0.73511999999999156</v>
      </c>
      <c r="J157" s="421">
        <f>J156-0.001611</f>
        <v>0.71190599999999549</v>
      </c>
    </row>
    <row r="158" spans="1:10">
      <c r="A158" s="418">
        <v>35.028000000000006</v>
      </c>
      <c r="B158" s="421">
        <f t="shared" si="26"/>
        <v>0.94706499999998961</v>
      </c>
      <c r="C158" s="421">
        <f t="shared" si="18"/>
        <v>0.92279500000000403</v>
      </c>
      <c r="D158" s="421">
        <f t="shared" si="19"/>
        <v>0.88279500000000399</v>
      </c>
      <c r="E158" s="421">
        <f t="shared" si="20"/>
        <v>0.85433999999999499</v>
      </c>
      <c r="F158" s="421">
        <f t="shared" si="21"/>
        <v>0.81868000000000851</v>
      </c>
      <c r="G158" s="421">
        <f t="shared" si="22"/>
        <v>0.79588500000000417</v>
      </c>
      <c r="H158" s="421">
        <f t="shared" si="23"/>
        <v>0.76564999999999239</v>
      </c>
      <c r="I158" s="421">
        <f t="shared" si="24"/>
        <v>0.7333999999999915</v>
      </c>
      <c r="J158" s="421">
        <f t="shared" si="25"/>
        <v>0.71029499999999546</v>
      </c>
    </row>
    <row r="159" spans="1:10">
      <c r="A159" s="418">
        <v>35.584000000000003</v>
      </c>
      <c r="B159" s="421">
        <f t="shared" si="26"/>
        <v>0.94478799999998964</v>
      </c>
      <c r="C159" s="421">
        <f t="shared" si="18"/>
        <v>0.92068400000000405</v>
      </c>
      <c r="D159" s="421">
        <f t="shared" si="19"/>
        <v>0.88068400000000402</v>
      </c>
      <c r="E159" s="421">
        <f t="shared" si="20"/>
        <v>0.85236799999999502</v>
      </c>
      <c r="F159" s="421">
        <f t="shared" si="21"/>
        <v>0.81673600000000857</v>
      </c>
      <c r="G159" s="421">
        <f t="shared" si="22"/>
        <v>0.7940520000000042</v>
      </c>
      <c r="H159" s="421">
        <f t="shared" si="23"/>
        <v>0.76387999999999234</v>
      </c>
      <c r="I159" s="421">
        <f t="shared" si="24"/>
        <v>0.73167999999999145</v>
      </c>
      <c r="J159" s="421">
        <f t="shared" si="25"/>
        <v>0.70868399999999543</v>
      </c>
    </row>
    <row r="160" spans="1:10">
      <c r="A160" s="418">
        <v>36.14</v>
      </c>
      <c r="B160" s="421">
        <f>B159-0.002277</f>
        <v>0.94251099999998966</v>
      </c>
      <c r="C160" s="421">
        <f>C159-0.002111</f>
        <v>0.91857300000000408</v>
      </c>
      <c r="D160" s="421">
        <f>D159-0.002111</f>
        <v>0.87857300000000405</v>
      </c>
      <c r="E160" s="421">
        <f>E159-0.001972</f>
        <v>0.85039599999999504</v>
      </c>
      <c r="F160" s="421">
        <f>F159-0.001944</f>
        <v>0.81479200000000862</v>
      </c>
      <c r="G160" s="421">
        <f>G159-0.001833</f>
        <v>0.79221900000000423</v>
      </c>
      <c r="H160" s="421">
        <f>H159-0.00177</f>
        <v>0.76210999999999229</v>
      </c>
      <c r="I160" s="421">
        <f>I159-0.00172</f>
        <v>0.72995999999999139</v>
      </c>
      <c r="J160" s="421">
        <f>J159-0.001611</f>
        <v>0.7070729999999954</v>
      </c>
    </row>
    <row r="161" spans="1:10">
      <c r="A161" s="418">
        <v>36.696000000000005</v>
      </c>
      <c r="B161" s="421">
        <f t="shared" si="26"/>
        <v>0.94023399999998969</v>
      </c>
      <c r="C161" s="421">
        <f t="shared" si="18"/>
        <v>0.91646200000000411</v>
      </c>
      <c r="D161" s="421">
        <f t="shared" si="19"/>
        <v>0.87646200000000407</v>
      </c>
      <c r="E161" s="421">
        <f t="shared" si="20"/>
        <v>0.84842399999999507</v>
      </c>
      <c r="F161" s="421">
        <f t="shared" si="21"/>
        <v>0.81284800000000867</v>
      </c>
      <c r="G161" s="421">
        <f t="shared" si="22"/>
        <v>0.79038600000000425</v>
      </c>
      <c r="H161" s="421">
        <f t="shared" si="23"/>
        <v>0.76033999999999224</v>
      </c>
      <c r="I161" s="421">
        <f t="shared" si="24"/>
        <v>0.72823999999999134</v>
      </c>
      <c r="J161" s="421">
        <f t="shared" si="25"/>
        <v>0.70546199999999537</v>
      </c>
    </row>
    <row r="162" spans="1:10">
      <c r="A162" s="418">
        <v>37.252000000000002</v>
      </c>
      <c r="B162" s="421">
        <f>B161-0.002277</f>
        <v>0.93795699999998972</v>
      </c>
      <c r="C162" s="421">
        <f>C161-0.002111</f>
        <v>0.91435100000000413</v>
      </c>
      <c r="D162" s="421">
        <f>D161-0.002111</f>
        <v>0.8743510000000041</v>
      </c>
      <c r="E162" s="421">
        <f>E161-0.001972</f>
        <v>0.8464519999999951</v>
      </c>
      <c r="F162" s="421">
        <f>F161-0.001944</f>
        <v>0.81090400000000873</v>
      </c>
      <c r="G162" s="421">
        <f>G161-0.001833</f>
        <v>0.78855300000000428</v>
      </c>
      <c r="H162" s="421">
        <f>H161-0.00177</f>
        <v>0.75856999999999219</v>
      </c>
      <c r="I162" s="421">
        <f>I161-0.00172</f>
        <v>0.72651999999999128</v>
      </c>
      <c r="J162" s="421">
        <f>J161-0.001611</f>
        <v>0.70385099999999534</v>
      </c>
    </row>
    <row r="163" spans="1:10">
      <c r="A163" s="418">
        <v>37.808000000000007</v>
      </c>
      <c r="B163" s="421">
        <f t="shared" si="26"/>
        <v>0.93567999999998974</v>
      </c>
      <c r="C163" s="421">
        <f t="shared" si="18"/>
        <v>0.91224000000000416</v>
      </c>
      <c r="D163" s="421">
        <f t="shared" si="19"/>
        <v>0.87224000000000412</v>
      </c>
      <c r="E163" s="421">
        <f t="shared" si="20"/>
        <v>0.84447999999999512</v>
      </c>
      <c r="F163" s="421">
        <f t="shared" si="21"/>
        <v>0.80896000000000878</v>
      </c>
      <c r="G163" s="421">
        <f t="shared" si="22"/>
        <v>0.7867200000000043</v>
      </c>
      <c r="H163" s="421">
        <f t="shared" si="23"/>
        <v>0.75679999999999215</v>
      </c>
      <c r="I163" s="421">
        <f t="shared" si="24"/>
        <v>0.72479999999999123</v>
      </c>
      <c r="J163" s="421">
        <f t="shared" si="25"/>
        <v>0.70223999999999531</v>
      </c>
    </row>
    <row r="164" spans="1:10">
      <c r="A164" s="418">
        <v>38.364000000000004</v>
      </c>
      <c r="B164" s="421">
        <f>B163-0.002277</f>
        <v>0.93340299999998977</v>
      </c>
      <c r="C164" s="421">
        <f>C163-0.002111</f>
        <v>0.91012900000000418</v>
      </c>
      <c r="D164" s="421">
        <f>D163-0.002111</f>
        <v>0.87012900000000415</v>
      </c>
      <c r="E164" s="421">
        <f>E163-0.001972</f>
        <v>0.84250799999999515</v>
      </c>
      <c r="F164" s="421">
        <f>F163-0.001944</f>
        <v>0.80701600000000884</v>
      </c>
      <c r="G164" s="421">
        <f>G163-0.001833</f>
        <v>0.78488700000000433</v>
      </c>
      <c r="H164" s="421">
        <f>H163-0.00177</f>
        <v>0.7550299999999921</v>
      </c>
      <c r="I164" s="421">
        <f>I163-0.00172</f>
        <v>0.72307999999999117</v>
      </c>
      <c r="J164" s="421">
        <f>J163-0.001611</f>
        <v>0.70062899999999528</v>
      </c>
    </row>
    <row r="165" spans="1:10">
      <c r="A165" s="418">
        <v>38.92</v>
      </c>
      <c r="B165" s="421">
        <f t="shared" si="26"/>
        <v>0.9311259999999898</v>
      </c>
      <c r="C165" s="421">
        <f t="shared" si="18"/>
        <v>0.90801800000000421</v>
      </c>
      <c r="D165" s="421">
        <f t="shared" si="19"/>
        <v>0.86801800000000418</v>
      </c>
      <c r="E165" s="421">
        <f t="shared" si="20"/>
        <v>0.84053599999999518</v>
      </c>
      <c r="F165" s="421">
        <f t="shared" si="21"/>
        <v>0.80507200000000889</v>
      </c>
      <c r="G165" s="421">
        <f t="shared" si="22"/>
        <v>0.78305400000000436</v>
      </c>
      <c r="H165" s="421">
        <f t="shared" si="23"/>
        <v>0.75325999999999205</v>
      </c>
      <c r="I165" s="421">
        <f t="shared" si="24"/>
        <v>0.72135999999999112</v>
      </c>
      <c r="J165" s="421">
        <f t="shared" si="25"/>
        <v>0.69901799999999525</v>
      </c>
    </row>
    <row r="166" spans="1:10">
      <c r="A166" s="418">
        <v>39.476000000000006</v>
      </c>
      <c r="B166" s="421">
        <f>B165-0.002277</f>
        <v>0.92884899999998982</v>
      </c>
      <c r="C166" s="421">
        <f>C165-0.002111</f>
        <v>0.90590700000000424</v>
      </c>
      <c r="D166" s="421">
        <f>D165-0.002111</f>
        <v>0.8659070000000042</v>
      </c>
      <c r="E166" s="421">
        <f>E165-0.001972</f>
        <v>0.8385639999999952</v>
      </c>
      <c r="F166" s="421">
        <f>F165-0.001944</f>
        <v>0.80312800000000895</v>
      </c>
      <c r="G166" s="421">
        <f>G165-0.001833</f>
        <v>0.78122100000000438</v>
      </c>
      <c r="H166" s="421">
        <f>H165-0.00177</f>
        <v>0.751489999999992</v>
      </c>
      <c r="I166" s="421">
        <f>I165-0.00172</f>
        <v>0.71963999999999106</v>
      </c>
      <c r="J166" s="421">
        <f>J165-0.001611</f>
        <v>0.69740699999999523</v>
      </c>
    </row>
    <row r="167" spans="1:10">
      <c r="A167" s="418">
        <v>40.032000000000004</v>
      </c>
      <c r="B167" s="421">
        <f t="shared" si="26"/>
        <v>0.92657199999998985</v>
      </c>
      <c r="C167" s="421">
        <f t="shared" si="18"/>
        <v>0.90379600000000426</v>
      </c>
      <c r="D167" s="421">
        <f t="shared" si="19"/>
        <v>0.86379600000000423</v>
      </c>
      <c r="E167" s="421">
        <f t="shared" si="20"/>
        <v>0.83659199999999523</v>
      </c>
      <c r="F167" s="421">
        <f t="shared" si="21"/>
        <v>0.801184000000009</v>
      </c>
      <c r="G167" s="421">
        <f t="shared" si="22"/>
        <v>0.77938800000000441</v>
      </c>
      <c r="H167" s="421">
        <f t="shared" si="23"/>
        <v>0.74971999999999195</v>
      </c>
      <c r="I167" s="421">
        <f t="shared" si="24"/>
        <v>0.71791999999999101</v>
      </c>
      <c r="J167" s="421">
        <f t="shared" si="25"/>
        <v>0.6957959999999952</v>
      </c>
    </row>
    <row r="168" spans="1:10">
      <c r="A168" s="418">
        <v>40.588000000000001</v>
      </c>
      <c r="B168" s="421">
        <f t="shared" si="26"/>
        <v>0.92429499999998987</v>
      </c>
      <c r="C168" s="421">
        <f t="shared" si="18"/>
        <v>0.90168500000000429</v>
      </c>
      <c r="D168" s="421">
        <f t="shared" si="19"/>
        <v>0.86168500000000425</v>
      </c>
      <c r="E168" s="421">
        <f t="shared" si="20"/>
        <v>0.83461999999999525</v>
      </c>
      <c r="F168" s="421">
        <f t="shared" si="21"/>
        <v>0.79924000000000905</v>
      </c>
      <c r="G168" s="421">
        <f t="shared" si="22"/>
        <v>0.77755500000000444</v>
      </c>
      <c r="H168" s="421">
        <f t="shared" si="23"/>
        <v>0.7479499999999919</v>
      </c>
      <c r="I168" s="421">
        <f t="shared" si="24"/>
        <v>0.71619999999999095</v>
      </c>
      <c r="J168" s="421">
        <f t="shared" si="25"/>
        <v>0.69418499999999517</v>
      </c>
    </row>
    <row r="169" spans="1:10">
      <c r="A169" s="418">
        <v>41.144000000000005</v>
      </c>
      <c r="B169" s="421">
        <f>B168-0.002277</f>
        <v>0.9220179999999899</v>
      </c>
      <c r="C169" s="421">
        <f>C168-0.002111</f>
        <v>0.89957400000000431</v>
      </c>
      <c r="D169" s="421">
        <f>D168-0.002111</f>
        <v>0.85957400000000428</v>
      </c>
      <c r="E169" s="421">
        <f>E168-0.001972</f>
        <v>0.83264799999999528</v>
      </c>
      <c r="F169" s="421">
        <f>F168-0.001944</f>
        <v>0.79729600000000911</v>
      </c>
      <c r="G169" s="421">
        <f>G168-0.001833</f>
        <v>0.77572200000000446</v>
      </c>
      <c r="H169" s="421">
        <f>H168-0.00177</f>
        <v>0.74617999999999185</v>
      </c>
      <c r="I169" s="421">
        <f>I168-0.00172</f>
        <v>0.7144799999999909</v>
      </c>
      <c r="J169" s="421">
        <f>J168-0.001611</f>
        <v>0.69257399999999514</v>
      </c>
    </row>
    <row r="170" spans="1:10">
      <c r="A170" s="418">
        <v>41.7</v>
      </c>
      <c r="B170" s="421">
        <f t="shared" si="26"/>
        <v>0.91974099999998993</v>
      </c>
      <c r="C170" s="421">
        <f t="shared" si="18"/>
        <v>0.89746300000000434</v>
      </c>
      <c r="D170" s="421">
        <f t="shared" si="19"/>
        <v>0.85746300000000431</v>
      </c>
      <c r="E170" s="421">
        <f t="shared" si="20"/>
        <v>0.83067599999999531</v>
      </c>
      <c r="F170" s="421">
        <f t="shared" si="21"/>
        <v>0.79535200000000916</v>
      </c>
      <c r="G170" s="421">
        <f t="shared" si="22"/>
        <v>0.77388900000000449</v>
      </c>
      <c r="H170" s="421">
        <f t="shared" si="23"/>
        <v>0.7444099999999918</v>
      </c>
      <c r="I170" s="421">
        <f t="shared" si="24"/>
        <v>0.71275999999999085</v>
      </c>
      <c r="J170" s="421">
        <f t="shared" si="25"/>
        <v>0.69096299999999511</v>
      </c>
    </row>
    <row r="171" spans="1:10">
      <c r="A171" s="418">
        <v>42.256</v>
      </c>
      <c r="B171" s="421">
        <f>B170-0.002277</f>
        <v>0.91746399999998995</v>
      </c>
      <c r="C171" s="421">
        <f>C170-0.002111</f>
        <v>0.89535200000000437</v>
      </c>
      <c r="D171" s="421">
        <f>D170-0.002111</f>
        <v>0.85535200000000433</v>
      </c>
      <c r="E171" s="421">
        <f>E170-0.001972</f>
        <v>0.82870399999999533</v>
      </c>
      <c r="F171" s="421">
        <f>F170-0.001944</f>
        <v>0.79340800000000922</v>
      </c>
      <c r="G171" s="421">
        <f>G170-0.001833</f>
        <v>0.77205600000000452</v>
      </c>
      <c r="H171" s="421">
        <f>H170-0.00177</f>
        <v>0.74263999999999175</v>
      </c>
      <c r="I171" s="421">
        <f>I170-0.00172</f>
        <v>0.71103999999999079</v>
      </c>
      <c r="J171" s="421">
        <f>J170-0.001611</f>
        <v>0.68935199999999508</v>
      </c>
    </row>
    <row r="172" spans="1:10">
      <c r="A172" s="418">
        <v>42.812000000000005</v>
      </c>
      <c r="B172" s="421">
        <f t="shared" si="26"/>
        <v>0.91518699999998998</v>
      </c>
      <c r="C172" s="421">
        <f t="shared" si="18"/>
        <v>0.89324100000000439</v>
      </c>
      <c r="D172" s="421">
        <f t="shared" si="19"/>
        <v>0.85324100000000436</v>
      </c>
      <c r="E172" s="421">
        <f t="shared" si="20"/>
        <v>0.82673199999999536</v>
      </c>
      <c r="F172" s="421">
        <f t="shared" si="21"/>
        <v>0.79146400000000927</v>
      </c>
      <c r="G172" s="421">
        <f t="shared" si="22"/>
        <v>0.77022300000000454</v>
      </c>
      <c r="H172" s="421">
        <f t="shared" si="23"/>
        <v>0.7408699999999917</v>
      </c>
      <c r="I172" s="421">
        <f t="shared" si="24"/>
        <v>0.70931999999999074</v>
      </c>
      <c r="J172" s="421">
        <f t="shared" si="25"/>
        <v>0.68774099999999505</v>
      </c>
    </row>
    <row r="173" spans="1:10">
      <c r="A173" s="418">
        <v>43.368000000000002</v>
      </c>
      <c r="B173" s="421">
        <f>B172-0.002277</f>
        <v>0.91290999999999001</v>
      </c>
      <c r="C173" s="421">
        <f>C172-0.002111</f>
        <v>0.89113000000000442</v>
      </c>
      <c r="D173" s="421">
        <f>D172-0.002111</f>
        <v>0.85113000000000438</v>
      </c>
      <c r="E173" s="421">
        <f>E172-0.001972</f>
        <v>0.82475999999999539</v>
      </c>
      <c r="F173" s="421">
        <f>F172-0.001944</f>
        <v>0.78952000000000933</v>
      </c>
      <c r="G173" s="421">
        <f>G172-0.001833</f>
        <v>0.76839000000000457</v>
      </c>
      <c r="H173" s="421">
        <f>H172-0.00177</f>
        <v>0.73909999999999165</v>
      </c>
      <c r="I173" s="421">
        <f>I172-0.00172</f>
        <v>0.70759999999999068</v>
      </c>
      <c r="J173" s="421">
        <f>J172-0.001611</f>
        <v>0.68612999999999502</v>
      </c>
    </row>
    <row r="174" spans="1:10">
      <c r="A174" s="418">
        <v>43.924000000000007</v>
      </c>
      <c r="B174" s="421">
        <f t="shared" si="26"/>
        <v>0.91063299999999003</v>
      </c>
      <c r="C174" s="421">
        <f t="shared" si="18"/>
        <v>0.88901900000000444</v>
      </c>
      <c r="D174" s="421">
        <f t="shared" si="19"/>
        <v>0.84901900000000441</v>
      </c>
      <c r="E174" s="421">
        <f t="shared" si="20"/>
        <v>0.82278799999999541</v>
      </c>
      <c r="F174" s="421">
        <f t="shared" si="21"/>
        <v>0.78757600000000938</v>
      </c>
      <c r="G174" s="421">
        <f t="shared" si="22"/>
        <v>0.7665570000000046</v>
      </c>
      <c r="H174" s="421">
        <f t="shared" si="23"/>
        <v>0.7373299999999916</v>
      </c>
      <c r="I174" s="421">
        <f t="shared" si="24"/>
        <v>0.70587999999999063</v>
      </c>
      <c r="J174" s="421">
        <f t="shared" si="25"/>
        <v>0.68451899999999499</v>
      </c>
    </row>
    <row r="175" spans="1:10">
      <c r="A175" s="418">
        <v>44.480000000000004</v>
      </c>
      <c r="B175" s="421">
        <f>B174-0.002277</f>
        <v>0.90835599999999006</v>
      </c>
      <c r="C175" s="421">
        <f>C174-0.002111</f>
        <v>0.88690800000000447</v>
      </c>
      <c r="D175" s="421">
        <f>D174-0.002111</f>
        <v>0.84690800000000444</v>
      </c>
      <c r="E175" s="421">
        <f>E174-0.001972</f>
        <v>0.82081599999999544</v>
      </c>
      <c r="F175" s="421">
        <f>F174-0.001944</f>
        <v>0.78563200000000943</v>
      </c>
      <c r="G175" s="421">
        <f>G174-0.001833</f>
        <v>0.76472400000000462</v>
      </c>
      <c r="H175" s="421">
        <f>H174-0.00177</f>
        <v>0.73555999999999155</v>
      </c>
      <c r="I175" s="421">
        <f>I174-0.00172</f>
        <v>0.70415999999999057</v>
      </c>
      <c r="J175" s="421">
        <f>J174-0.001611</f>
        <v>0.68290799999999496</v>
      </c>
    </row>
    <row r="176" spans="1:10">
      <c r="A176" s="418">
        <v>45.036000000000001</v>
      </c>
      <c r="B176" s="421">
        <f t="shared" si="26"/>
        <v>0.90607899999999009</v>
      </c>
      <c r="C176" s="421">
        <f t="shared" si="18"/>
        <v>0.8847970000000045</v>
      </c>
      <c r="D176" s="421">
        <f t="shared" si="19"/>
        <v>0.84479700000000446</v>
      </c>
      <c r="E176" s="421">
        <f t="shared" si="20"/>
        <v>0.81884399999999546</v>
      </c>
      <c r="F176" s="421">
        <f t="shared" si="21"/>
        <v>0.78368800000000949</v>
      </c>
      <c r="G176" s="421">
        <f t="shared" si="22"/>
        <v>0.76289100000000465</v>
      </c>
      <c r="H176" s="421">
        <f t="shared" si="23"/>
        <v>0.7337899999999915</v>
      </c>
      <c r="I176" s="421">
        <f t="shared" si="24"/>
        <v>0.70243999999999052</v>
      </c>
      <c r="J176" s="421">
        <f t="shared" si="25"/>
        <v>0.68129699999999493</v>
      </c>
    </row>
    <row r="177" spans="1:10">
      <c r="A177" s="418">
        <v>45.592000000000006</v>
      </c>
      <c r="B177" s="421">
        <f t="shared" si="26"/>
        <v>0.90380199999999011</v>
      </c>
      <c r="C177" s="421">
        <f t="shared" si="18"/>
        <v>0.88268600000000452</v>
      </c>
      <c r="D177" s="421">
        <f t="shared" si="19"/>
        <v>0.84268600000000449</v>
      </c>
      <c r="E177" s="421">
        <f t="shared" si="20"/>
        <v>0.81687199999999549</v>
      </c>
      <c r="F177" s="421">
        <f t="shared" si="21"/>
        <v>0.78174400000000954</v>
      </c>
      <c r="G177" s="421">
        <f t="shared" si="22"/>
        <v>0.76105800000000468</v>
      </c>
      <c r="H177" s="421">
        <f t="shared" si="23"/>
        <v>0.73201999999999146</v>
      </c>
      <c r="I177" s="421">
        <f t="shared" si="24"/>
        <v>0.70071999999999046</v>
      </c>
      <c r="J177" s="421">
        <f t="shared" si="25"/>
        <v>0.67968599999999491</v>
      </c>
    </row>
    <row r="178" spans="1:10">
      <c r="A178" s="418">
        <v>46.148000000000003</v>
      </c>
      <c r="B178" s="421">
        <f>B177-0.002277</f>
        <v>0.90152499999999014</v>
      </c>
      <c r="C178" s="421">
        <f>C177-0.002111</f>
        <v>0.88057500000000455</v>
      </c>
      <c r="D178" s="421">
        <f>D177-0.002111</f>
        <v>0.84057500000000451</v>
      </c>
      <c r="E178" s="421">
        <f>E177-0.001972</f>
        <v>0.81489999999999552</v>
      </c>
      <c r="F178" s="421">
        <f>F177-0.001944</f>
        <v>0.7798000000000096</v>
      </c>
      <c r="G178" s="421">
        <f>G177-0.001833</f>
        <v>0.7592250000000047</v>
      </c>
      <c r="H178" s="421">
        <f>H177-0.00177</f>
        <v>0.73024999999999141</v>
      </c>
      <c r="I178" s="421">
        <f>I177-0.00172</f>
        <v>0.69899999999999041</v>
      </c>
      <c r="J178" s="421">
        <f>J177-0.001611</f>
        <v>0.67807499999999488</v>
      </c>
    </row>
    <row r="179" spans="1:10">
      <c r="A179" s="418">
        <v>46.704000000000008</v>
      </c>
      <c r="B179" s="421">
        <f t="shared" si="26"/>
        <v>0.89924799999999017</v>
      </c>
      <c r="C179" s="421">
        <f t="shared" si="18"/>
        <v>0.87846400000000457</v>
      </c>
      <c r="D179" s="421">
        <f t="shared" si="19"/>
        <v>0.83846400000000454</v>
      </c>
      <c r="E179" s="421">
        <f t="shared" si="20"/>
        <v>0.81292799999999554</v>
      </c>
      <c r="F179" s="421">
        <f t="shared" si="21"/>
        <v>0.77785600000000965</v>
      </c>
      <c r="G179" s="421">
        <f t="shared" si="22"/>
        <v>0.75739200000000473</v>
      </c>
      <c r="H179" s="421">
        <f t="shared" si="23"/>
        <v>0.72847999999999136</v>
      </c>
      <c r="I179" s="421">
        <f t="shared" si="24"/>
        <v>0.69727999999999035</v>
      </c>
      <c r="J179" s="421">
        <f t="shared" si="25"/>
        <v>0.67646399999999485</v>
      </c>
    </row>
    <row r="180" spans="1:10">
      <c r="A180" s="418">
        <v>47.260000000000005</v>
      </c>
      <c r="B180" s="421">
        <f>B179-0.002277</f>
        <v>0.89697099999999019</v>
      </c>
      <c r="C180" s="421">
        <f>C179-0.002111</f>
        <v>0.8763530000000046</v>
      </c>
      <c r="D180" s="421">
        <f>D179-0.002111</f>
        <v>0.83635300000000456</v>
      </c>
      <c r="E180" s="421">
        <f>E179-0.001972</f>
        <v>0.81095599999999557</v>
      </c>
      <c r="F180" s="421">
        <f>F179-0.001944</f>
        <v>0.77591200000000971</v>
      </c>
      <c r="G180" s="421">
        <f>G179-0.001833</f>
        <v>0.75555900000000475</v>
      </c>
      <c r="H180" s="421">
        <f>H179-0.00177</f>
        <v>0.72670999999999131</v>
      </c>
      <c r="I180" s="421">
        <f>I179-0.00172</f>
        <v>0.6955599999999903</v>
      </c>
      <c r="J180" s="421">
        <f>J179-0.001611</f>
        <v>0.67485299999999482</v>
      </c>
    </row>
    <row r="181" spans="1:10">
      <c r="A181" s="418">
        <v>47.816000000000003</v>
      </c>
      <c r="B181" s="421">
        <f t="shared" si="26"/>
        <v>0.89469399999999022</v>
      </c>
      <c r="C181" s="421">
        <f t="shared" si="18"/>
        <v>0.87424200000000463</v>
      </c>
      <c r="D181" s="421">
        <f t="shared" si="19"/>
        <v>0.83424200000000459</v>
      </c>
      <c r="E181" s="421">
        <f t="shared" si="20"/>
        <v>0.8089839999999956</v>
      </c>
      <c r="F181" s="421">
        <f t="shared" si="21"/>
        <v>0.77396800000000976</v>
      </c>
      <c r="G181" s="421">
        <f t="shared" si="22"/>
        <v>0.75372600000000478</v>
      </c>
      <c r="H181" s="421">
        <f t="shared" si="23"/>
        <v>0.72493999999999126</v>
      </c>
      <c r="I181" s="421">
        <f t="shared" si="24"/>
        <v>0.69383999999999024</v>
      </c>
      <c r="J181" s="421">
        <f t="shared" si="25"/>
        <v>0.67324199999999479</v>
      </c>
    </row>
    <row r="182" spans="1:10">
      <c r="A182" s="418">
        <v>48.372000000000007</v>
      </c>
      <c r="B182" s="421">
        <f>B181-0.002277</f>
        <v>0.89241699999999025</v>
      </c>
      <c r="C182" s="421">
        <f>C181-0.002111</f>
        <v>0.87213100000000465</v>
      </c>
      <c r="D182" s="421">
        <f>D181-0.002111</f>
        <v>0.83213100000000462</v>
      </c>
      <c r="E182" s="421">
        <f>E181-0.001972</f>
        <v>0.80701199999999562</v>
      </c>
      <c r="F182" s="421">
        <f>F181-0.001944</f>
        <v>0.77202400000000981</v>
      </c>
      <c r="G182" s="421">
        <f>G181-0.001833</f>
        <v>0.75189300000000481</v>
      </c>
      <c r="H182" s="421">
        <f>H181-0.00177</f>
        <v>0.72316999999999121</v>
      </c>
      <c r="I182" s="421">
        <f>I181-0.00172</f>
        <v>0.69211999999999019</v>
      </c>
      <c r="J182" s="421">
        <f>J181-0.001611</f>
        <v>0.67163099999999476</v>
      </c>
    </row>
    <row r="183" spans="1:10">
      <c r="A183" s="418">
        <v>48.928000000000004</v>
      </c>
      <c r="B183" s="421">
        <f t="shared" si="26"/>
        <v>0.89013999999999027</v>
      </c>
      <c r="C183" s="421">
        <f t="shared" si="18"/>
        <v>0.87002000000000468</v>
      </c>
      <c r="D183" s="421">
        <f t="shared" si="19"/>
        <v>0.83002000000000464</v>
      </c>
      <c r="E183" s="421">
        <f t="shared" si="20"/>
        <v>0.80503999999999565</v>
      </c>
      <c r="F183" s="421">
        <f t="shared" si="21"/>
        <v>0.77008000000000987</v>
      </c>
      <c r="G183" s="421">
        <f t="shared" si="22"/>
        <v>0.75006000000000483</v>
      </c>
      <c r="H183" s="421">
        <f t="shared" si="23"/>
        <v>0.72139999999999116</v>
      </c>
      <c r="I183" s="421">
        <f t="shared" si="24"/>
        <v>0.69039999999999013</v>
      </c>
      <c r="J183" s="421">
        <f t="shared" si="25"/>
        <v>0.67001999999999473</v>
      </c>
    </row>
    <row r="184" spans="1:10">
      <c r="A184" s="418">
        <v>49.484000000000002</v>
      </c>
      <c r="B184" s="421">
        <f>B183-0.002277</f>
        <v>0.8878629999999903</v>
      </c>
      <c r="C184" s="421">
        <f>C183-0.002111</f>
        <v>0.8679090000000047</v>
      </c>
      <c r="D184" s="421">
        <f>D183-0.002111</f>
        <v>0.82790900000000467</v>
      </c>
      <c r="E184" s="421">
        <f>E183-0.001972</f>
        <v>0.80306799999999567</v>
      </c>
      <c r="F184" s="421">
        <f>F183-0.001944</f>
        <v>0.76813600000000992</v>
      </c>
      <c r="G184" s="421">
        <f>G183-0.001833</f>
        <v>0.74822700000000486</v>
      </c>
      <c r="H184" s="421">
        <f>H183-0.00177</f>
        <v>0.71962999999999111</v>
      </c>
      <c r="I184" s="421">
        <f>I183-0.00172</f>
        <v>0.68867999999999008</v>
      </c>
      <c r="J184" s="421">
        <f>J183-0.001611</f>
        <v>0.6684089999999947</v>
      </c>
    </row>
    <row r="185" spans="1:10">
      <c r="A185" s="418">
        <v>50.040000000000006</v>
      </c>
      <c r="B185" s="421">
        <f t="shared" si="26"/>
        <v>0.88558599999999033</v>
      </c>
      <c r="C185" s="421">
        <f t="shared" si="18"/>
        <v>0.86579800000000473</v>
      </c>
      <c r="D185" s="421">
        <f t="shared" si="19"/>
        <v>0.82579800000000469</v>
      </c>
      <c r="E185" s="357">
        <v>0.80500000000000005</v>
      </c>
      <c r="F185" s="421">
        <v>0.77</v>
      </c>
      <c r="G185" s="421">
        <v>0.75</v>
      </c>
      <c r="H185" s="421">
        <v>0.72</v>
      </c>
      <c r="I185" s="421">
        <v>0.69</v>
      </c>
      <c r="J185" s="421">
        <v>0.67</v>
      </c>
    </row>
  </sheetData>
  <sheetProtection sheet="1" objects="1" scenarios="1"/>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dimension ref="A1:O1000"/>
  <sheetViews>
    <sheetView workbookViewId="0">
      <pane ySplit="1" topLeftCell="A2" activePane="bottomLeft" state="frozen"/>
      <selection pane="bottomLeft" activeCell="H10" sqref="H10"/>
    </sheetView>
  </sheetViews>
  <sheetFormatPr defaultColWidth="12.625" defaultRowHeight="15" customHeight="1"/>
  <cols>
    <col min="1" max="1" width="8.875" customWidth="1"/>
    <col min="2" max="2" width="7" customWidth="1"/>
    <col min="3" max="3" width="9.625" customWidth="1"/>
    <col min="4" max="4" width="5.5" customWidth="1"/>
    <col min="5" max="5" width="9.75" customWidth="1"/>
    <col min="6" max="6" width="10.5" customWidth="1"/>
    <col min="7" max="7" width="6.5" customWidth="1"/>
    <col min="8" max="8" width="17.875" customWidth="1"/>
    <col min="9" max="9" width="9" customWidth="1"/>
    <col min="10" max="10" width="8.375" customWidth="1"/>
    <col min="11" max="11" width="10" customWidth="1"/>
    <col min="12" max="12" width="7.875" customWidth="1"/>
    <col min="13" max="13" width="9.25" customWidth="1"/>
    <col min="14" max="14" width="10.25" customWidth="1"/>
    <col min="15" max="26" width="7.625" customWidth="1"/>
  </cols>
  <sheetData>
    <row r="1" spans="1:15" ht="61.5" customHeight="1">
      <c r="A1" s="171" t="s">
        <v>667</v>
      </c>
      <c r="B1" s="172" t="s">
        <v>668</v>
      </c>
      <c r="C1" s="173" t="s">
        <v>669</v>
      </c>
      <c r="D1" s="172" t="s">
        <v>670</v>
      </c>
      <c r="E1" s="174" t="s">
        <v>705</v>
      </c>
      <c r="F1" s="173" t="s">
        <v>672</v>
      </c>
      <c r="G1" s="172" t="s">
        <v>37</v>
      </c>
      <c r="H1" s="175" t="s">
        <v>1094</v>
      </c>
      <c r="I1" s="176" t="s">
        <v>703</v>
      </c>
      <c r="J1" s="177" t="s">
        <v>704</v>
      </c>
      <c r="K1" s="177" t="s">
        <v>705</v>
      </c>
      <c r="L1" s="177" t="s">
        <v>706</v>
      </c>
      <c r="M1" s="177" t="s">
        <v>707</v>
      </c>
      <c r="N1" s="105" t="s">
        <v>708</v>
      </c>
      <c r="O1" s="73"/>
    </row>
    <row r="2" spans="1:15">
      <c r="A2" s="61">
        <v>0</v>
      </c>
      <c r="B2" s="3">
        <v>26000</v>
      </c>
      <c r="C2" s="73">
        <v>1</v>
      </c>
      <c r="D2" s="3">
        <v>0</v>
      </c>
      <c r="E2" s="73">
        <v>6.8000000000000005E-2</v>
      </c>
      <c r="F2" s="73">
        <v>0.9</v>
      </c>
      <c r="H2" s="110">
        <f>'FLIGHT PLANNER'!E17</f>
        <v>47886</v>
      </c>
      <c r="I2" s="3">
        <v>0</v>
      </c>
      <c r="J2" s="73">
        <f>LOOKUP(H2,B2:B8,C2:C8)</f>
        <v>1.1724137931034484</v>
      </c>
      <c r="K2" s="73">
        <f ca="1">LOOKUP(H4,D2:D10,E2:E10)</f>
        <v>5.3499999999999999E-2</v>
      </c>
      <c r="L2" s="73">
        <f t="shared" ref="L2:L11" ca="1" si="0">J2*K2</f>
        <v>6.2724137931034485E-2</v>
      </c>
      <c r="M2" s="73">
        <f ca="1">L2*F2</f>
        <v>5.6451724137931036E-2</v>
      </c>
      <c r="N2" s="73" t="str">
        <f ca="1">IF(AND(H8&gt;=0,H8&lt;=5000),LOOKUP(H4,D2:D10,F2:F10),"NOT FOUND")</f>
        <v>NOT FOUND</v>
      </c>
      <c r="O2" s="73"/>
    </row>
    <row r="3" spans="1:15">
      <c r="A3" s="61">
        <v>0</v>
      </c>
      <c r="B3" s="3">
        <v>30000</v>
      </c>
      <c r="C3" s="73">
        <f>0.068/0.066</f>
        <v>1.0303030303030303</v>
      </c>
      <c r="D3" s="3">
        <v>25</v>
      </c>
      <c r="E3" s="73">
        <v>6.3E-2</v>
      </c>
      <c r="F3" s="73">
        <f>F2/C3</f>
        <v>0.87352941176470589</v>
      </c>
      <c r="H3" s="99" t="s">
        <v>108</v>
      </c>
      <c r="I3" s="3">
        <v>5000</v>
      </c>
      <c r="J3" s="73">
        <f>LOOKUP(H2,B12:B18,C12:C18)</f>
        <v>1.1818181818181817</v>
      </c>
      <c r="K3" s="73">
        <f ca="1">LOOKUP(H4,D12:D20,E12:E20)</f>
        <v>5.8999999999999997E-2</v>
      </c>
      <c r="L3" s="73">
        <f t="shared" ca="1" si="0"/>
        <v>6.9727272727272707E-2</v>
      </c>
      <c r="M3" s="73">
        <f ca="1">L3*F12</f>
        <v>6.2057272727272711E-2</v>
      </c>
      <c r="N3" s="73" t="str">
        <f ca="1">IF(AND(H8&gt;=5000,H8&lt;10000),LOOKUP(H4,D12:D20,F12:F20),"NOT FOUND")</f>
        <v>NOT FOUND</v>
      </c>
      <c r="O3" s="73"/>
    </row>
    <row r="4" spans="1:15">
      <c r="A4" s="61">
        <v>0</v>
      </c>
      <c r="B4" s="3">
        <v>34000</v>
      </c>
      <c r="C4" s="73">
        <f>0.068/0.064</f>
        <v>1.0625</v>
      </c>
      <c r="D4" s="3">
        <v>50</v>
      </c>
      <c r="E4" s="73">
        <v>5.8000000000000003E-2</v>
      </c>
      <c r="F4" s="73">
        <f>F2/C4</f>
        <v>0.84705882352941175</v>
      </c>
      <c r="H4" s="110">
        <f ca="1">'FLIGHT PLANNER'!E13</f>
        <v>92.9</v>
      </c>
      <c r="I4" s="3">
        <v>10000</v>
      </c>
      <c r="J4" s="73">
        <f>LOOKUP(H2,B22:B28,C22:C28)</f>
        <v>1.1466666666666667</v>
      </c>
      <c r="K4" s="73">
        <f ca="1">LOOKUP(H4,D22:D30,E22:E30)</f>
        <v>6.6500000000000004E-2</v>
      </c>
      <c r="L4" s="73">
        <f t="shared" ca="1" si="0"/>
        <v>7.625333333333334E-2</v>
      </c>
      <c r="M4" s="73">
        <f ca="1">L4*F22</f>
        <v>6.9390533333333337E-2</v>
      </c>
      <c r="N4" s="73" t="str">
        <f ca="1">IF(AND(H8&gt;=10000,H8&lt;15000),LOOKUP(H4,D22:D30,F22:F30),"NOT FOUND")</f>
        <v>NOT FOUND</v>
      </c>
      <c r="O4" s="73"/>
    </row>
    <row r="5" spans="1:15">
      <c r="A5" s="61">
        <v>0</v>
      </c>
      <c r="B5" s="3">
        <v>38000</v>
      </c>
      <c r="C5" s="73">
        <f>0.068/0.062</f>
        <v>1.0967741935483872</v>
      </c>
      <c r="D5" s="3">
        <v>75</v>
      </c>
      <c r="E5" s="73">
        <v>5.3499999999999999E-2</v>
      </c>
      <c r="F5" s="73">
        <f>F2/C5</f>
        <v>0.82058823529411762</v>
      </c>
      <c r="H5" s="99" t="s">
        <v>126</v>
      </c>
      <c r="I5" s="3">
        <v>15000</v>
      </c>
      <c r="J5" s="73">
        <f>LOOKUP(H2,B32:B38,C32:C38)</f>
        <v>1.1529411764705881</v>
      </c>
      <c r="K5" s="73">
        <f ca="1">LOOKUP(H4,D32:D40,E32:E40)</f>
        <v>7.4500000000000011E-2</v>
      </c>
      <c r="L5" s="73">
        <f t="shared" ca="1" si="0"/>
        <v>8.5894117647058829E-2</v>
      </c>
      <c r="M5" s="73">
        <f ca="1">L5*F32</f>
        <v>7.9881529411764712E-2</v>
      </c>
      <c r="N5" s="73" t="str">
        <f ca="1">IF(AND(H8&gt;=15000,H8&lt;20000),LOOKUP(H4,D32:D40,F32:F40),"NOT FOUND")</f>
        <v>NOT FOUND</v>
      </c>
      <c r="O5" s="73"/>
    </row>
    <row r="6" spans="1:15">
      <c r="A6" s="61">
        <v>0</v>
      </c>
      <c r="B6" s="3">
        <v>42000</v>
      </c>
      <c r="C6" s="73">
        <f>0.068/0.06</f>
        <v>1.1333333333333335</v>
      </c>
      <c r="D6" s="3">
        <v>100</v>
      </c>
      <c r="E6" s="73">
        <v>4.9000000000000002E-2</v>
      </c>
      <c r="F6" s="73">
        <f>F2/C6</f>
        <v>0.79411764705882337</v>
      </c>
      <c r="H6" s="93">
        <f ca="1">'FLIGHT PLANNER'!K42</f>
        <v>0.81</v>
      </c>
      <c r="I6" s="3">
        <v>20000</v>
      </c>
      <c r="J6" s="73">
        <f>LOOKUP(H2,B42:B48,C42:C48)</f>
        <v>1.134020618556701</v>
      </c>
      <c r="K6" s="73">
        <f ca="1">LOOKUP(H4,D42:D50,E42:E50)</f>
        <v>8.199999999999999E-2</v>
      </c>
      <c r="L6" s="73">
        <f t="shared" ca="1" si="0"/>
        <v>9.2989690721649476E-2</v>
      </c>
      <c r="M6" s="73">
        <f ca="1">L6*F42</f>
        <v>8.694536082474226E-2</v>
      </c>
      <c r="N6" s="73" t="str">
        <f ca="1">IF(AND(H8&gt;=20000,H8&lt;25000),LOOKUP(H4,D42:D50,F42:F50),"NOT FOUND")</f>
        <v>NOT FOUND</v>
      </c>
      <c r="O6" s="73"/>
    </row>
    <row r="7" spans="1:15">
      <c r="A7" s="61">
        <v>0</v>
      </c>
      <c r="B7" s="3">
        <v>46000</v>
      </c>
      <c r="C7" s="73">
        <f>0.068/0.058</f>
        <v>1.1724137931034484</v>
      </c>
      <c r="D7" s="3">
        <v>150</v>
      </c>
      <c r="E7" s="73">
        <v>4.3999999999999997E-2</v>
      </c>
      <c r="F7" s="73">
        <f>F2/C7</f>
        <v>0.76764705882352935</v>
      </c>
      <c r="H7" s="99" t="s">
        <v>1095</v>
      </c>
      <c r="I7" s="3">
        <v>25000</v>
      </c>
      <c r="J7" s="73">
        <f>LOOKUP(H2,B52:B58,C52:C58)</f>
        <v>1.1272727272727272</v>
      </c>
      <c r="K7" s="73">
        <f ca="1">LOOKUP(H4,D52:D60,E52:E60)</f>
        <v>0.09</v>
      </c>
      <c r="L7" s="73">
        <f t="shared" ca="1" si="0"/>
        <v>0.10145454545454545</v>
      </c>
      <c r="M7" s="73">
        <f ca="1">L7*F52</f>
        <v>9.668618181818181E-2</v>
      </c>
      <c r="N7" s="73" t="str">
        <f ca="1">IF(AND(H8&gt;=25000,H8&lt;30000),LOOKUP(H4,D52:D60,F52:F60),"NOT FOUND")</f>
        <v>NOT FOUND</v>
      </c>
      <c r="O7" s="73"/>
    </row>
    <row r="8" spans="1:15">
      <c r="A8" s="61">
        <v>0</v>
      </c>
      <c r="B8" s="3">
        <v>52000</v>
      </c>
      <c r="C8" s="73">
        <f>0.068/0.056</f>
        <v>1.2142857142857144</v>
      </c>
      <c r="D8" s="3">
        <v>200</v>
      </c>
      <c r="E8" s="73">
        <v>3.9E-2</v>
      </c>
      <c r="F8" s="73">
        <f>F2/C8</f>
        <v>0.74117647058823521</v>
      </c>
      <c r="H8" s="62">
        <f ca="1">'FLIGHT PLANNER'!L42</f>
        <v>33451.300000000003</v>
      </c>
      <c r="I8" s="3">
        <v>30000</v>
      </c>
      <c r="J8" s="73">
        <f>LOOKUP(H2,B62:B68,C62:C68)</f>
        <v>1.120967741935484</v>
      </c>
      <c r="K8" s="73">
        <f ca="1">LOOKUP(H4,D62:D70,E62:E70)</f>
        <v>9.9250000000000005E-2</v>
      </c>
      <c r="L8" s="73">
        <f t="shared" ca="1" si="0"/>
        <v>0.1112560483870968</v>
      </c>
      <c r="M8" s="73">
        <f ca="1">L8*F62</f>
        <v>0.10458068548387098</v>
      </c>
      <c r="N8" s="73">
        <f ca="1">IF(AND(H8&gt;=30000,H8&lt;35000),LOOKUP(H4,D62:D70,F62:F70),"NOT FOUND")</f>
        <v>0.86561151079136689</v>
      </c>
      <c r="O8" s="73"/>
    </row>
    <row r="9" spans="1:15">
      <c r="A9" s="61">
        <v>0</v>
      </c>
      <c r="C9" s="73" t="s">
        <v>37</v>
      </c>
      <c r="D9" s="3">
        <v>250</v>
      </c>
      <c r="E9" s="73">
        <v>3.6999999999999998E-2</v>
      </c>
      <c r="F9" s="73">
        <f>F2/C8</f>
        <v>0.74117647058823521</v>
      </c>
      <c r="H9" s="178" t="s">
        <v>139</v>
      </c>
      <c r="I9" s="3">
        <v>35000</v>
      </c>
      <c r="J9" s="73">
        <f>LOOKUP(H2,B72:B78,C72:C78)</f>
        <v>1.1142857142857141</v>
      </c>
      <c r="K9" s="73">
        <f ca="1">LOOKUP(H4,D72:D80,E72:E80)</f>
        <v>0.107</v>
      </c>
      <c r="L9" s="73">
        <f t="shared" ca="1" si="0"/>
        <v>0.11922857142857141</v>
      </c>
      <c r="M9" s="73">
        <f ca="1">L9*F72</f>
        <v>0.11445942857142855</v>
      </c>
      <c r="N9" s="73" t="str">
        <f ca="1">IF(AND(H8&gt;=35000,H8&lt;40000),LOOKUP(H4,D72:D80,F72:F80),"NOT FOUND")</f>
        <v>NOT FOUND</v>
      </c>
      <c r="O9" s="73"/>
    </row>
    <row r="10" spans="1:15">
      <c r="A10" s="61">
        <v>4999</v>
      </c>
      <c r="C10" s="73" t="s">
        <v>37</v>
      </c>
      <c r="D10" s="3">
        <v>315</v>
      </c>
      <c r="E10" s="73">
        <v>3.5000000000000003E-2</v>
      </c>
      <c r="F10" s="73">
        <f>F2/C8</f>
        <v>0.74117647058823521</v>
      </c>
      <c r="H10" s="66">
        <f ca="1">LOOKUP(H8,I:I,N:N)*H6</f>
        <v>0.70114532374100724</v>
      </c>
      <c r="I10" s="12">
        <v>40000</v>
      </c>
      <c r="J10" s="73">
        <f>LOOKUP(H2,B82:B88,C82:C88)</f>
        <v>1.1533333333333333</v>
      </c>
      <c r="K10" s="73">
        <f ca="1">LOOKUP(H4,D82:D90,E82:E90)</f>
        <v>0.10975</v>
      </c>
      <c r="L10" s="73">
        <f t="shared" ca="1" si="0"/>
        <v>0.12657833333333332</v>
      </c>
      <c r="M10" s="73">
        <f ca="1">L10*F82</f>
        <v>0.12404676666666666</v>
      </c>
      <c r="N10" s="73" t="str">
        <f ca="1">IF(AND(H8&gt;=40000,H8&lt;45000),LOOKUP(H4,D82:D90,F82:F90),"NOT FOUND")</f>
        <v>NOT FOUND</v>
      </c>
      <c r="O10" s="73"/>
    </row>
    <row r="11" spans="1:15" ht="15" customHeight="1">
      <c r="A11" s="61" t="s">
        <v>57</v>
      </c>
      <c r="B11" s="3" t="s">
        <v>680</v>
      </c>
      <c r="C11" s="73" t="s">
        <v>37</v>
      </c>
      <c r="E11" s="73"/>
      <c r="F11" s="73"/>
      <c r="H11" s="64"/>
      <c r="I11" s="12">
        <v>45000</v>
      </c>
      <c r="J11" s="73">
        <f>LOOKUP(H2,B92:B98,C92:C98)</f>
        <v>1.2080536912751678</v>
      </c>
      <c r="K11" s="73">
        <f ca="1">LOOKUP(H4,D92:D100,E92:E100)</f>
        <v>0.112</v>
      </c>
      <c r="L11" s="73">
        <f t="shared" ca="1" si="0"/>
        <v>0.13530201342281881</v>
      </c>
      <c r="M11" s="73">
        <f ca="1">L11*F92</f>
        <v>0.13354308724832217</v>
      </c>
      <c r="N11" s="73" t="str">
        <f ca="1">IF(AND(H8&gt;=45000,H8&lt;50000),LOOKUP(H4,D92:D100,F92:F100),"NOT FOUND")</f>
        <v>NOT FOUND</v>
      </c>
      <c r="O11" s="73"/>
    </row>
    <row r="12" spans="1:15">
      <c r="A12" s="61">
        <v>5000</v>
      </c>
      <c r="B12" s="3">
        <v>26000</v>
      </c>
      <c r="C12" s="73">
        <v>1</v>
      </c>
      <c r="D12" s="3">
        <v>0</v>
      </c>
      <c r="E12" s="73">
        <v>7.8E-2</v>
      </c>
      <c r="F12" s="73">
        <v>0.89</v>
      </c>
      <c r="H12" s="93"/>
      <c r="J12" s="73"/>
      <c r="K12" s="73"/>
      <c r="L12" s="73"/>
      <c r="M12" s="73"/>
      <c r="N12" s="73"/>
      <c r="O12" s="73"/>
    </row>
    <row r="13" spans="1:15">
      <c r="A13" s="61">
        <v>5000</v>
      </c>
      <c r="B13" s="3">
        <v>30000</v>
      </c>
      <c r="C13" s="73">
        <f>0.078/0.074</f>
        <v>1.0540540540540542</v>
      </c>
      <c r="D13" s="3">
        <v>25</v>
      </c>
      <c r="E13" s="73">
        <f>AVERAGE(E12,E14)</f>
        <v>7.1000000000000008E-2</v>
      </c>
      <c r="F13" s="73">
        <f>F12/C13</f>
        <v>0.84435897435897433</v>
      </c>
      <c r="J13" s="73"/>
      <c r="K13" s="73"/>
      <c r="L13" s="73"/>
      <c r="M13" s="73"/>
      <c r="N13" s="73"/>
      <c r="O13" s="73"/>
    </row>
    <row r="14" spans="1:15">
      <c r="A14" s="61">
        <v>5000</v>
      </c>
      <c r="B14" s="3">
        <v>34000</v>
      </c>
      <c r="C14" s="73">
        <f>0.078/0.072</f>
        <v>1.0833333333333335</v>
      </c>
      <c r="D14" s="3">
        <v>50</v>
      </c>
      <c r="E14" s="73">
        <v>6.4000000000000001E-2</v>
      </c>
      <c r="F14" s="73">
        <f>F12/C14</f>
        <v>0.82153846153846144</v>
      </c>
      <c r="I14" s="12"/>
      <c r="J14" s="12"/>
      <c r="K14" s="12"/>
      <c r="L14" s="12"/>
      <c r="M14" s="12"/>
      <c r="N14" s="73"/>
      <c r="O14" s="73"/>
    </row>
    <row r="15" spans="1:15">
      <c r="A15" s="61">
        <v>5000</v>
      </c>
      <c r="B15" s="3">
        <v>38000</v>
      </c>
      <c r="C15" s="73">
        <f>0.078/0.07</f>
        <v>1.1142857142857141</v>
      </c>
      <c r="D15" s="3">
        <v>75</v>
      </c>
      <c r="E15" s="73">
        <f>AVERAGE(E14,E16)</f>
        <v>5.8999999999999997E-2</v>
      </c>
      <c r="F15" s="73">
        <f>F12/C15</f>
        <v>0.79871794871794888</v>
      </c>
      <c r="H15" s="179" t="s">
        <v>37</v>
      </c>
      <c r="I15" s="12"/>
      <c r="J15" s="12"/>
      <c r="K15" s="12"/>
      <c r="L15" s="12"/>
      <c r="M15" s="12"/>
      <c r="N15" s="73"/>
      <c r="O15" s="73"/>
    </row>
    <row r="16" spans="1:15">
      <c r="A16" s="61">
        <v>5000</v>
      </c>
      <c r="B16" s="3">
        <v>42000</v>
      </c>
      <c r="C16" s="73">
        <f>0.078/0.068</f>
        <v>1.1470588235294117</v>
      </c>
      <c r="D16" s="3">
        <v>100</v>
      </c>
      <c r="E16" s="73">
        <v>5.3999999999999999E-2</v>
      </c>
      <c r="F16" s="73">
        <f>F12/C16</f>
        <v>0.77589743589743598</v>
      </c>
      <c r="H16" s="179" t="s">
        <v>37</v>
      </c>
      <c r="I16" s="106"/>
      <c r="J16" s="180"/>
      <c r="K16" s="180"/>
      <c r="L16" s="73"/>
      <c r="M16" s="73"/>
      <c r="N16" s="73"/>
      <c r="O16" s="73"/>
    </row>
    <row r="17" spans="1:15">
      <c r="A17" s="61">
        <v>5000</v>
      </c>
      <c r="B17" s="3">
        <v>46000</v>
      </c>
      <c r="C17" s="73">
        <f>0.078/0.066</f>
        <v>1.1818181818181817</v>
      </c>
      <c r="D17" s="3">
        <v>150</v>
      </c>
      <c r="E17" s="73">
        <f>AVERAGE(E16,E18)</f>
        <v>4.8500000000000001E-2</v>
      </c>
      <c r="F17" s="73">
        <f>F12/C17</f>
        <v>0.7530769230769232</v>
      </c>
      <c r="H17" s="179" t="s">
        <v>37</v>
      </c>
      <c r="I17" s="106"/>
      <c r="J17" s="180"/>
      <c r="K17" s="180"/>
      <c r="L17" s="73"/>
      <c r="M17" s="73"/>
      <c r="N17" s="73"/>
      <c r="O17" s="73"/>
    </row>
    <row r="18" spans="1:15" ht="15" customHeight="1">
      <c r="A18" s="61">
        <v>5000</v>
      </c>
      <c r="B18" s="3">
        <v>52000</v>
      </c>
      <c r="C18" s="73">
        <f>0.078/0.064</f>
        <v>1.21875</v>
      </c>
      <c r="D18" s="3">
        <v>200</v>
      </c>
      <c r="E18" s="73">
        <v>4.2999999999999997E-2</v>
      </c>
      <c r="F18" s="73">
        <f>F12/C18</f>
        <v>0.7302564102564103</v>
      </c>
      <c r="H18" s="12" t="s">
        <v>37</v>
      </c>
      <c r="J18" s="73"/>
      <c r="K18" s="73"/>
      <c r="L18" s="73"/>
      <c r="M18" s="73"/>
      <c r="N18" s="73"/>
      <c r="O18" s="73"/>
    </row>
    <row r="19" spans="1:15">
      <c r="A19" s="61">
        <v>5000</v>
      </c>
      <c r="C19" s="73" t="s">
        <v>37</v>
      </c>
      <c r="D19" s="3">
        <v>250</v>
      </c>
      <c r="E19" s="73">
        <f>AVERAGE(E18,E20)</f>
        <v>4.0499999999999994E-2</v>
      </c>
      <c r="F19" s="73">
        <f>F12/C18</f>
        <v>0.7302564102564103</v>
      </c>
      <c r="H19" s="12"/>
      <c r="J19" s="73"/>
      <c r="K19" s="73"/>
      <c r="L19" s="73"/>
      <c r="M19" s="73"/>
      <c r="N19" s="73"/>
      <c r="O19" s="73"/>
    </row>
    <row r="20" spans="1:15">
      <c r="A20" s="61">
        <v>9999</v>
      </c>
      <c r="C20" s="73" t="s">
        <v>37</v>
      </c>
      <c r="D20" s="3">
        <v>315</v>
      </c>
      <c r="E20" s="73">
        <v>3.7999999999999999E-2</v>
      </c>
      <c r="F20" s="73">
        <f>F12/C18</f>
        <v>0.7302564102564103</v>
      </c>
      <c r="H20" s="64" t="s">
        <v>37</v>
      </c>
      <c r="J20" s="73"/>
      <c r="K20" s="73"/>
      <c r="L20" s="73"/>
      <c r="M20" s="73"/>
      <c r="N20" s="73"/>
      <c r="O20" s="73"/>
    </row>
    <row r="21" spans="1:15" ht="15.75" customHeight="1">
      <c r="A21" s="61" t="s">
        <v>57</v>
      </c>
      <c r="B21" s="3" t="s">
        <v>680</v>
      </c>
      <c r="C21" s="73" t="s">
        <v>37</v>
      </c>
      <c r="E21" s="73" t="s">
        <v>37</v>
      </c>
      <c r="F21" s="73"/>
      <c r="J21" s="73"/>
      <c r="K21" s="73"/>
      <c r="L21" s="73"/>
      <c r="M21" s="73"/>
      <c r="N21" s="73"/>
      <c r="O21" s="73"/>
    </row>
    <row r="22" spans="1:15" ht="15.75" customHeight="1">
      <c r="A22" s="61">
        <v>10000</v>
      </c>
      <c r="B22" s="3">
        <v>26000</v>
      </c>
      <c r="C22" s="73">
        <v>1</v>
      </c>
      <c r="D22" s="3">
        <v>0</v>
      </c>
      <c r="E22" s="73">
        <v>8.5999999999999993E-2</v>
      </c>
      <c r="F22" s="73">
        <v>0.91</v>
      </c>
      <c r="J22" s="73"/>
      <c r="K22" s="73"/>
      <c r="L22" s="73"/>
      <c r="M22" s="73"/>
      <c r="N22" s="73"/>
      <c r="O22" s="73"/>
    </row>
    <row r="23" spans="1:15" ht="15.75" customHeight="1">
      <c r="A23" s="61">
        <v>10000</v>
      </c>
      <c r="B23" s="3">
        <v>30000</v>
      </c>
      <c r="C23" s="73">
        <f>0.086/0.083</f>
        <v>1.0361445783132528</v>
      </c>
      <c r="D23" s="3">
        <v>25</v>
      </c>
      <c r="E23" s="73">
        <f>AVERAGE(E22,E24)</f>
        <v>7.8999999999999987E-2</v>
      </c>
      <c r="F23" s="73">
        <f>F22/C23</f>
        <v>0.87825581395348862</v>
      </c>
      <c r="J23" s="73"/>
      <c r="K23" s="73"/>
      <c r="L23" s="73"/>
      <c r="M23" s="73"/>
      <c r="N23" s="73"/>
      <c r="O23" s="73"/>
    </row>
    <row r="24" spans="1:15" ht="15.75" customHeight="1">
      <c r="A24" s="61">
        <v>10000</v>
      </c>
      <c r="B24" s="3">
        <v>34000</v>
      </c>
      <c r="C24" s="73">
        <f>0.086/0.081</f>
        <v>1.0617283950617282</v>
      </c>
      <c r="D24" s="3">
        <v>50</v>
      </c>
      <c r="E24" s="73">
        <v>7.1999999999999995E-2</v>
      </c>
      <c r="F24" s="73">
        <f>F22/C24</f>
        <v>0.85709302325581416</v>
      </c>
      <c r="J24" s="73"/>
      <c r="K24" s="73"/>
      <c r="L24" s="73"/>
      <c r="M24" s="73"/>
      <c r="N24" s="73"/>
      <c r="O24" s="73"/>
    </row>
    <row r="25" spans="1:15" ht="15.75" customHeight="1">
      <c r="A25" s="61">
        <v>10000</v>
      </c>
      <c r="B25" s="3">
        <v>38000</v>
      </c>
      <c r="C25" s="73">
        <f>0.086/0.079</f>
        <v>1.0886075949367087</v>
      </c>
      <c r="D25" s="3">
        <v>75</v>
      </c>
      <c r="E25" s="73">
        <f>AVERAGE(E24,E26)</f>
        <v>6.6500000000000004E-2</v>
      </c>
      <c r="F25" s="73">
        <f>F22/C25</f>
        <v>0.8359302325581397</v>
      </c>
      <c r="J25" s="73"/>
      <c r="K25" s="73"/>
      <c r="L25" s="73"/>
      <c r="M25" s="73"/>
      <c r="N25" s="73"/>
      <c r="O25" s="73"/>
    </row>
    <row r="26" spans="1:15" ht="15.75" customHeight="1">
      <c r="A26" s="61">
        <v>10000</v>
      </c>
      <c r="B26" s="3">
        <v>42000</v>
      </c>
      <c r="C26" s="73">
        <f>0.086/0.0777</f>
        <v>1.1068211068211067</v>
      </c>
      <c r="D26" s="3">
        <v>100</v>
      </c>
      <c r="E26" s="73">
        <v>6.0999999999999999E-2</v>
      </c>
      <c r="F26" s="73">
        <f>F22/C26</f>
        <v>0.82217441860465135</v>
      </c>
      <c r="J26" s="73"/>
      <c r="K26" s="73"/>
      <c r="L26" s="73"/>
      <c r="M26" s="73"/>
      <c r="N26" s="73"/>
      <c r="O26" s="73"/>
    </row>
    <row r="27" spans="1:15" ht="15.75" customHeight="1">
      <c r="A27" s="61">
        <v>10000</v>
      </c>
      <c r="B27" s="3">
        <v>46000</v>
      </c>
      <c r="C27" s="73">
        <f>0.086/0.075</f>
        <v>1.1466666666666667</v>
      </c>
      <c r="D27" s="3">
        <v>150</v>
      </c>
      <c r="E27" s="73">
        <f>AVERAGE(E26,E28)</f>
        <v>5.45E-2</v>
      </c>
      <c r="F27" s="73">
        <f>F22/C27</f>
        <v>0.79360465116279066</v>
      </c>
      <c r="J27" s="73"/>
      <c r="K27" s="73"/>
      <c r="L27" s="73"/>
      <c r="M27" s="73"/>
      <c r="N27" s="73"/>
      <c r="O27" s="73"/>
    </row>
    <row r="28" spans="1:15" ht="15.75" customHeight="1">
      <c r="A28" s="61">
        <v>10000</v>
      </c>
      <c r="B28" s="3">
        <v>52000</v>
      </c>
      <c r="C28" s="73">
        <f>0.086/0.073</f>
        <v>1.178082191780822</v>
      </c>
      <c r="D28" s="3">
        <v>200</v>
      </c>
      <c r="E28" s="73">
        <v>4.8000000000000001E-2</v>
      </c>
      <c r="F28" s="73">
        <f>F22/C28</f>
        <v>0.77244186046511631</v>
      </c>
      <c r="J28" s="73"/>
      <c r="K28" s="73"/>
      <c r="L28" s="73"/>
      <c r="M28" s="73"/>
      <c r="N28" s="73"/>
      <c r="O28" s="73"/>
    </row>
    <row r="29" spans="1:15" ht="15.75" customHeight="1">
      <c r="A29" s="61">
        <v>10000</v>
      </c>
      <c r="C29" s="73" t="s">
        <v>37</v>
      </c>
      <c r="D29" s="3">
        <v>250</v>
      </c>
      <c r="E29" s="73">
        <f>AVERAGE(E28,E30)</f>
        <v>4.4999999999999998E-2</v>
      </c>
      <c r="F29" s="73">
        <f>F22/C28</f>
        <v>0.77244186046511631</v>
      </c>
      <c r="H29" s="64" t="s">
        <v>37</v>
      </c>
      <c r="J29" s="73"/>
      <c r="K29" s="73"/>
      <c r="L29" s="73"/>
      <c r="M29" s="73"/>
      <c r="N29" s="73"/>
      <c r="O29" s="73"/>
    </row>
    <row r="30" spans="1:15" ht="15.75" customHeight="1">
      <c r="A30" s="61">
        <v>14999</v>
      </c>
      <c r="C30" s="73" t="s">
        <v>37</v>
      </c>
      <c r="D30" s="3">
        <v>315</v>
      </c>
      <c r="E30" s="73">
        <v>4.2000000000000003E-2</v>
      </c>
      <c r="F30" s="73">
        <f>F22/C28</f>
        <v>0.77244186046511631</v>
      </c>
      <c r="H30" s="64" t="s">
        <v>37</v>
      </c>
      <c r="J30" s="73"/>
      <c r="K30" s="73"/>
      <c r="L30" s="73"/>
      <c r="M30" s="73"/>
      <c r="N30" s="73"/>
      <c r="O30" s="73"/>
    </row>
    <row r="31" spans="1:15" ht="15.75" customHeight="1">
      <c r="A31" s="61" t="s">
        <v>57</v>
      </c>
      <c r="B31" s="3" t="s">
        <v>680</v>
      </c>
      <c r="C31" s="73"/>
      <c r="E31" s="73"/>
      <c r="F31" s="73"/>
      <c r="J31" s="73"/>
      <c r="K31" s="73"/>
      <c r="L31" s="73"/>
      <c r="M31" s="73"/>
      <c r="N31" s="73"/>
      <c r="O31" s="73"/>
    </row>
    <row r="32" spans="1:15" ht="15.75" customHeight="1">
      <c r="A32" s="61">
        <v>15000</v>
      </c>
      <c r="B32" s="3">
        <v>26000</v>
      </c>
      <c r="C32" s="73">
        <v>1</v>
      </c>
      <c r="D32" s="3">
        <v>0</v>
      </c>
      <c r="E32" s="73">
        <v>9.8000000000000004E-2</v>
      </c>
      <c r="F32" s="73">
        <v>0.93</v>
      </c>
      <c r="J32" s="73"/>
      <c r="K32" s="73"/>
      <c r="L32" s="73"/>
      <c r="M32" s="73"/>
      <c r="N32" s="73"/>
      <c r="O32" s="73"/>
    </row>
    <row r="33" spans="1:15" ht="15.75" customHeight="1">
      <c r="A33" s="61">
        <v>15000</v>
      </c>
      <c r="B33" s="3">
        <v>30000</v>
      </c>
      <c r="C33" s="73">
        <f>0.098/0.093</f>
        <v>1.053763440860215</v>
      </c>
      <c r="D33" s="3">
        <v>25</v>
      </c>
      <c r="E33" s="73">
        <f>AVERAGE(E32,E34)</f>
        <v>8.9499999999999996E-2</v>
      </c>
      <c r="F33" s="73">
        <f>F32/C33</f>
        <v>0.88255102040816336</v>
      </c>
      <c r="J33" s="73"/>
      <c r="K33" s="73"/>
      <c r="L33" s="73"/>
      <c r="M33" s="73"/>
      <c r="N33" s="73"/>
      <c r="O33" s="73"/>
    </row>
    <row r="34" spans="1:15" ht="15.75" customHeight="1">
      <c r="A34" s="61">
        <v>15000</v>
      </c>
      <c r="B34" s="3">
        <v>34000</v>
      </c>
      <c r="C34" s="73">
        <f>0.098/0.091</f>
        <v>1.0769230769230771</v>
      </c>
      <c r="D34" s="3">
        <v>50</v>
      </c>
      <c r="E34" s="73">
        <v>8.1000000000000003E-2</v>
      </c>
      <c r="F34" s="73">
        <f>F32/C34</f>
        <v>0.86357142857142843</v>
      </c>
      <c r="J34" s="73"/>
      <c r="K34" s="73"/>
      <c r="L34" s="73"/>
      <c r="M34" s="73"/>
      <c r="N34" s="73"/>
      <c r="O34" s="73"/>
    </row>
    <row r="35" spans="1:15" ht="15.75" customHeight="1">
      <c r="A35" s="61">
        <v>15000</v>
      </c>
      <c r="B35" s="3">
        <v>38000</v>
      </c>
      <c r="C35" s="73">
        <f>0.098/0.089</f>
        <v>1.101123595505618</v>
      </c>
      <c r="D35" s="3">
        <v>75</v>
      </c>
      <c r="E35" s="73">
        <f>AVERAGE(E34,E36)</f>
        <v>7.4500000000000011E-2</v>
      </c>
      <c r="F35" s="73">
        <f>F32/C35</f>
        <v>0.84459183673469396</v>
      </c>
      <c r="J35" s="73"/>
      <c r="K35" s="73"/>
      <c r="L35" s="73"/>
      <c r="M35" s="73"/>
      <c r="N35" s="73"/>
      <c r="O35" s="73"/>
    </row>
    <row r="36" spans="1:15" ht="15.75" customHeight="1">
      <c r="A36" s="61">
        <v>15000</v>
      </c>
      <c r="B36" s="3">
        <v>42000</v>
      </c>
      <c r="C36" s="73">
        <f>0.098/0.087</f>
        <v>1.1264367816091956</v>
      </c>
      <c r="D36" s="3">
        <v>100</v>
      </c>
      <c r="E36" s="73">
        <v>6.8000000000000005E-2</v>
      </c>
      <c r="F36" s="73">
        <f>F32/C36</f>
        <v>0.82561224489795915</v>
      </c>
      <c r="J36" s="73"/>
      <c r="K36" s="73"/>
      <c r="L36" s="73"/>
      <c r="M36" s="73"/>
      <c r="N36" s="73"/>
      <c r="O36" s="73"/>
    </row>
    <row r="37" spans="1:15" ht="15.75" customHeight="1">
      <c r="A37" s="61">
        <v>15000</v>
      </c>
      <c r="B37" s="3">
        <v>46000</v>
      </c>
      <c r="C37" s="73">
        <f>0.098/0.085</f>
        <v>1.1529411764705881</v>
      </c>
      <c r="D37" s="3">
        <v>150</v>
      </c>
      <c r="E37" s="73">
        <f>AVERAGE(E36,E38)</f>
        <v>6.0499999999999998E-2</v>
      </c>
      <c r="F37" s="73">
        <f>F32/C37</f>
        <v>0.80663265306122456</v>
      </c>
      <c r="J37" s="73"/>
      <c r="K37" s="73"/>
      <c r="L37" s="73"/>
      <c r="M37" s="73"/>
      <c r="N37" s="73"/>
      <c r="O37" s="73"/>
    </row>
    <row r="38" spans="1:15" ht="15.75" customHeight="1">
      <c r="A38" s="61">
        <v>15000</v>
      </c>
      <c r="B38" s="3">
        <v>52000</v>
      </c>
      <c r="C38" s="73">
        <f>0.098/0.083</f>
        <v>1.1807228915662651</v>
      </c>
      <c r="D38" s="3">
        <v>200</v>
      </c>
      <c r="E38" s="73">
        <v>5.2999999999999999E-2</v>
      </c>
      <c r="F38" s="73">
        <f>F32/C38</f>
        <v>0.78765306122448986</v>
      </c>
      <c r="J38" s="73"/>
      <c r="K38" s="73"/>
      <c r="L38" s="73"/>
      <c r="M38" s="73"/>
      <c r="N38" s="73"/>
      <c r="O38" s="73"/>
    </row>
    <row r="39" spans="1:15" ht="15.75" customHeight="1">
      <c r="A39" s="61">
        <v>15000</v>
      </c>
      <c r="C39" s="73" t="s">
        <v>37</v>
      </c>
      <c r="D39" s="3">
        <v>250</v>
      </c>
      <c r="E39" s="73">
        <f>AVERAGE(E38,E40)</f>
        <v>4.9500000000000002E-2</v>
      </c>
      <c r="F39" s="73">
        <f>F32/C38</f>
        <v>0.78765306122448986</v>
      </c>
      <c r="H39" s="64" t="s">
        <v>37</v>
      </c>
      <c r="J39" s="73"/>
      <c r="K39" s="73"/>
      <c r="L39" s="73"/>
      <c r="M39" s="73"/>
      <c r="N39" s="73"/>
      <c r="O39" s="73"/>
    </row>
    <row r="40" spans="1:15" ht="15.75" customHeight="1">
      <c r="A40" s="61">
        <v>19999</v>
      </c>
      <c r="C40" s="73" t="s">
        <v>37</v>
      </c>
      <c r="D40" s="3">
        <v>315</v>
      </c>
      <c r="E40" s="73">
        <v>4.5999999999999999E-2</v>
      </c>
      <c r="F40" s="73">
        <f>F32/C38</f>
        <v>0.78765306122448986</v>
      </c>
      <c r="H40" s="64" t="s">
        <v>37</v>
      </c>
      <c r="J40" s="73"/>
      <c r="K40" s="73"/>
      <c r="L40" s="73"/>
      <c r="M40" s="73"/>
      <c r="N40" s="73"/>
      <c r="O40" s="73"/>
    </row>
    <row r="41" spans="1:15" ht="15.75" customHeight="1">
      <c r="A41" s="61" t="s">
        <v>57</v>
      </c>
      <c r="B41" s="3" t="s">
        <v>680</v>
      </c>
      <c r="C41" s="73"/>
      <c r="E41" s="73"/>
      <c r="F41" s="73"/>
      <c r="J41" s="73"/>
      <c r="K41" s="73"/>
      <c r="L41" s="73"/>
      <c r="M41" s="73"/>
      <c r="N41" s="73"/>
      <c r="O41" s="73"/>
    </row>
    <row r="42" spans="1:15" ht="15.75" customHeight="1">
      <c r="A42" s="61">
        <v>20000</v>
      </c>
      <c r="B42" s="3">
        <v>26000</v>
      </c>
      <c r="C42" s="73">
        <v>1</v>
      </c>
      <c r="D42" s="3">
        <v>0</v>
      </c>
      <c r="E42" s="73">
        <v>0.11</v>
      </c>
      <c r="F42" s="73">
        <v>0.93500000000000005</v>
      </c>
      <c r="J42" s="73"/>
      <c r="K42" s="73"/>
      <c r="L42" s="73"/>
      <c r="M42" s="73"/>
      <c r="N42" s="73"/>
      <c r="O42" s="73"/>
    </row>
    <row r="43" spans="1:15" ht="15.75" customHeight="1">
      <c r="A43" s="61">
        <v>20000</v>
      </c>
      <c r="B43" s="3">
        <v>30000</v>
      </c>
      <c r="C43" s="73">
        <f>0.11/0.105</f>
        <v>1.0476190476190477</v>
      </c>
      <c r="D43" s="3">
        <v>25</v>
      </c>
      <c r="E43" s="73">
        <f>AVERAGE(E42,E44)</f>
        <v>0.1</v>
      </c>
      <c r="F43" s="73">
        <f>F42/C43</f>
        <v>0.89249999999999996</v>
      </c>
      <c r="J43" s="73"/>
      <c r="K43" s="73"/>
      <c r="L43" s="73"/>
      <c r="M43" s="73"/>
      <c r="N43" s="73"/>
      <c r="O43" s="73"/>
    </row>
    <row r="44" spans="1:15" ht="15.75" customHeight="1">
      <c r="A44" s="61">
        <v>20000</v>
      </c>
      <c r="B44" s="3">
        <v>34000</v>
      </c>
      <c r="C44" s="73">
        <f>0.11/0.103</f>
        <v>1.0679611650485437</v>
      </c>
      <c r="D44" s="3">
        <v>50</v>
      </c>
      <c r="E44" s="73">
        <v>0.09</v>
      </c>
      <c r="F44" s="73">
        <f>F42/C44</f>
        <v>0.87550000000000006</v>
      </c>
      <c r="J44" s="73"/>
      <c r="K44" s="73"/>
      <c r="L44" s="73"/>
      <c r="M44" s="73"/>
      <c r="N44" s="73"/>
      <c r="O44" s="73"/>
    </row>
    <row r="45" spans="1:15" ht="15.75" customHeight="1">
      <c r="A45" s="61">
        <v>20000</v>
      </c>
      <c r="B45" s="3">
        <v>38000</v>
      </c>
      <c r="C45" s="73">
        <f>0.11/0.101</f>
        <v>1.089108910891089</v>
      </c>
      <c r="D45" s="3">
        <v>75</v>
      </c>
      <c r="E45" s="73">
        <f>AVERAGE(E44,E46)</f>
        <v>8.199999999999999E-2</v>
      </c>
      <c r="F45" s="73">
        <f>F42/C45</f>
        <v>0.85850000000000015</v>
      </c>
      <c r="J45" s="73"/>
      <c r="K45" s="73"/>
      <c r="L45" s="73"/>
      <c r="M45" s="73"/>
      <c r="N45" s="73"/>
      <c r="O45" s="73"/>
    </row>
    <row r="46" spans="1:15" ht="15.75" customHeight="1">
      <c r="A46" s="61">
        <v>20000</v>
      </c>
      <c r="B46" s="3">
        <v>42000</v>
      </c>
      <c r="C46" s="73">
        <f>0.11/0.099</f>
        <v>1.1111111111111112</v>
      </c>
      <c r="D46" s="3">
        <v>100</v>
      </c>
      <c r="E46" s="73">
        <v>7.3999999999999996E-2</v>
      </c>
      <c r="F46" s="73">
        <f>F42/C46</f>
        <v>0.84150000000000003</v>
      </c>
      <c r="J46" s="73"/>
      <c r="K46" s="73"/>
      <c r="L46" s="73"/>
      <c r="M46" s="73"/>
      <c r="N46" s="73"/>
      <c r="O46" s="73"/>
    </row>
    <row r="47" spans="1:15" ht="15.75" customHeight="1">
      <c r="A47" s="61">
        <v>20000</v>
      </c>
      <c r="B47" s="3">
        <v>46000</v>
      </c>
      <c r="C47" s="73">
        <f>0.11/0.097</f>
        <v>1.134020618556701</v>
      </c>
      <c r="D47" s="3">
        <v>150</v>
      </c>
      <c r="E47" s="73">
        <f>AVERAGE(E46,E48)</f>
        <v>6.5750000000000003E-2</v>
      </c>
      <c r="F47" s="73">
        <f>F42/C47</f>
        <v>0.82450000000000012</v>
      </c>
      <c r="J47" s="73"/>
      <c r="K47" s="73"/>
      <c r="L47" s="73"/>
      <c r="M47" s="73"/>
      <c r="N47" s="73"/>
      <c r="O47" s="73"/>
    </row>
    <row r="48" spans="1:15" ht="15.75" customHeight="1">
      <c r="A48" s="61">
        <v>20000</v>
      </c>
      <c r="B48" s="3">
        <v>52000</v>
      </c>
      <c r="C48" s="73">
        <f>0.11/0.095</f>
        <v>1.1578947368421053</v>
      </c>
      <c r="D48" s="3">
        <v>200</v>
      </c>
      <c r="E48" s="73">
        <v>5.7500000000000002E-2</v>
      </c>
      <c r="F48" s="73">
        <f>F42/C48</f>
        <v>0.8075</v>
      </c>
      <c r="J48" s="73"/>
      <c r="K48" s="73"/>
      <c r="L48" s="73"/>
      <c r="M48" s="73"/>
      <c r="N48" s="73"/>
      <c r="O48" s="73"/>
    </row>
    <row r="49" spans="1:15" ht="15.75" customHeight="1">
      <c r="A49" s="61">
        <v>20000</v>
      </c>
      <c r="C49" s="73" t="s">
        <v>37</v>
      </c>
      <c r="D49" s="3">
        <v>250</v>
      </c>
      <c r="E49" s="73">
        <f>AVERAGE(E48,E50)</f>
        <v>5.3750000000000006E-2</v>
      </c>
      <c r="F49" s="73">
        <f>F42/C48</f>
        <v>0.8075</v>
      </c>
      <c r="H49" s="64" t="s">
        <v>37</v>
      </c>
      <c r="J49" s="73"/>
      <c r="K49" s="73"/>
      <c r="L49" s="73"/>
      <c r="M49" s="73"/>
      <c r="N49" s="73"/>
      <c r="O49" s="73"/>
    </row>
    <row r="50" spans="1:15" ht="15.75" customHeight="1">
      <c r="A50" s="61">
        <v>24999</v>
      </c>
      <c r="C50" s="73" t="s">
        <v>37</v>
      </c>
      <c r="D50" s="3">
        <v>315</v>
      </c>
      <c r="E50" s="73">
        <v>0.05</v>
      </c>
      <c r="F50" s="73">
        <f>F42/C48</f>
        <v>0.8075</v>
      </c>
      <c r="H50" s="64" t="s">
        <v>37</v>
      </c>
      <c r="J50" s="73"/>
      <c r="K50" s="73"/>
      <c r="L50" s="73"/>
      <c r="M50" s="73"/>
      <c r="N50" s="73"/>
      <c r="O50" s="73"/>
    </row>
    <row r="51" spans="1:15" ht="15.75" customHeight="1">
      <c r="A51" s="61" t="s">
        <v>57</v>
      </c>
      <c r="B51" s="3" t="s">
        <v>680</v>
      </c>
      <c r="C51" s="73"/>
      <c r="E51" s="73"/>
      <c r="F51" s="73"/>
      <c r="J51" s="73"/>
      <c r="K51" s="73"/>
      <c r="L51" s="73"/>
      <c r="M51" s="73"/>
      <c r="N51" s="73"/>
      <c r="O51" s="73"/>
    </row>
    <row r="52" spans="1:15" ht="15.75" customHeight="1">
      <c r="A52" s="61">
        <v>25000</v>
      </c>
      <c r="B52" s="3">
        <v>26000</v>
      </c>
      <c r="C52" s="73">
        <v>1</v>
      </c>
      <c r="D52" s="3">
        <v>0</v>
      </c>
      <c r="E52" s="73">
        <v>0.124</v>
      </c>
      <c r="F52" s="73">
        <v>0.95299999999999996</v>
      </c>
      <c r="J52" s="73"/>
      <c r="K52" s="73"/>
      <c r="L52" s="73"/>
      <c r="M52" s="73"/>
      <c r="N52" s="73"/>
      <c r="O52" s="73"/>
    </row>
    <row r="53" spans="1:15" ht="15.75" customHeight="1">
      <c r="A53" s="61">
        <v>25000</v>
      </c>
      <c r="B53" s="3">
        <v>30000</v>
      </c>
      <c r="C53" s="73">
        <f>0.124/0.118</f>
        <v>1.0508474576271187</v>
      </c>
      <c r="D53" s="3">
        <v>25</v>
      </c>
      <c r="E53" s="73">
        <f>AVERAGE(E52,E54)</f>
        <v>0.1115</v>
      </c>
      <c r="F53" s="73">
        <f>F52/C53</f>
        <v>0.90688709677419344</v>
      </c>
      <c r="J53" s="73"/>
      <c r="K53" s="73"/>
      <c r="L53" s="73"/>
      <c r="M53" s="73"/>
      <c r="N53" s="73"/>
      <c r="O53" s="73"/>
    </row>
    <row r="54" spans="1:15" ht="15.75" customHeight="1">
      <c r="A54" s="61">
        <v>25000</v>
      </c>
      <c r="B54" s="3">
        <v>34000</v>
      </c>
      <c r="C54" s="73">
        <f>0.124/0.116</f>
        <v>1.0689655172413792</v>
      </c>
      <c r="D54" s="3">
        <v>50</v>
      </c>
      <c r="E54" s="73">
        <v>9.9000000000000005E-2</v>
      </c>
      <c r="F54" s="73">
        <f>F52/C54</f>
        <v>0.89151612903225808</v>
      </c>
      <c r="J54" s="73"/>
      <c r="K54" s="73"/>
      <c r="L54" s="73"/>
      <c r="M54" s="73"/>
      <c r="N54" s="73"/>
      <c r="O54" s="73"/>
    </row>
    <row r="55" spans="1:15" ht="15.75" customHeight="1">
      <c r="A55" s="61">
        <v>25000</v>
      </c>
      <c r="B55" s="3">
        <v>38000</v>
      </c>
      <c r="C55" s="73">
        <f>0.124/0.114</f>
        <v>1.0877192982456141</v>
      </c>
      <c r="D55" s="3">
        <v>75</v>
      </c>
      <c r="E55" s="73">
        <f>AVERAGE(E54,E56)</f>
        <v>0.09</v>
      </c>
      <c r="F55" s="73">
        <f>F52/C55</f>
        <v>0.87614516129032249</v>
      </c>
      <c r="J55" s="73"/>
      <c r="K55" s="73"/>
      <c r="L55" s="73"/>
      <c r="M55" s="73"/>
      <c r="N55" s="73"/>
      <c r="O55" s="73"/>
    </row>
    <row r="56" spans="1:15" ht="15.75" customHeight="1">
      <c r="A56" s="61">
        <v>25000</v>
      </c>
      <c r="B56" s="3">
        <v>42000</v>
      </c>
      <c r="C56" s="73">
        <f>0.124/0.112</f>
        <v>1.1071428571428572</v>
      </c>
      <c r="D56" s="3">
        <v>100</v>
      </c>
      <c r="E56" s="73">
        <v>8.1000000000000003E-2</v>
      </c>
      <c r="F56" s="73">
        <f>F52/C56</f>
        <v>0.86077419354838702</v>
      </c>
      <c r="J56" s="73"/>
      <c r="K56" s="73"/>
      <c r="L56" s="73"/>
      <c r="M56" s="73"/>
      <c r="N56" s="73"/>
      <c r="O56" s="73"/>
    </row>
    <row r="57" spans="1:15" ht="15.75" customHeight="1">
      <c r="A57" s="61">
        <v>25000</v>
      </c>
      <c r="B57" s="3">
        <v>46000</v>
      </c>
      <c r="C57" s="73">
        <f>0.124/0.11</f>
        <v>1.1272727272727272</v>
      </c>
      <c r="D57" s="3">
        <v>150</v>
      </c>
      <c r="E57" s="73">
        <f>AVERAGE(E56,E58)</f>
        <v>7.1750000000000008E-2</v>
      </c>
      <c r="F57" s="73">
        <f>F52/C57</f>
        <v>0.84540322580645166</v>
      </c>
      <c r="J57" s="73"/>
      <c r="K57" s="73"/>
      <c r="L57" s="73"/>
      <c r="M57" s="73"/>
      <c r="N57" s="73"/>
      <c r="O57" s="73"/>
    </row>
    <row r="58" spans="1:15" ht="15.75" customHeight="1">
      <c r="A58" s="61">
        <v>25000</v>
      </c>
      <c r="B58" s="3">
        <v>52000</v>
      </c>
      <c r="C58" s="73">
        <f>0.124/0.098</f>
        <v>1.2653061224489794</v>
      </c>
      <c r="D58" s="3">
        <v>200</v>
      </c>
      <c r="E58" s="73">
        <v>6.25E-2</v>
      </c>
      <c r="F58" s="73">
        <f>F52/C58</f>
        <v>0.75317741935483873</v>
      </c>
      <c r="J58" s="73"/>
      <c r="K58" s="73"/>
      <c r="L58" s="73"/>
      <c r="M58" s="73"/>
      <c r="N58" s="73"/>
      <c r="O58" s="73"/>
    </row>
    <row r="59" spans="1:15" ht="15.75" customHeight="1">
      <c r="A59" s="61">
        <v>25000</v>
      </c>
      <c r="C59" s="73" t="s">
        <v>37</v>
      </c>
      <c r="D59" s="3">
        <v>250</v>
      </c>
      <c r="E59" s="73">
        <f>AVERAGE(E58,E60)</f>
        <v>5.8249999999999996E-2</v>
      </c>
      <c r="F59" s="73">
        <f>F52/C58</f>
        <v>0.75317741935483873</v>
      </c>
      <c r="H59" s="64" t="s">
        <v>37</v>
      </c>
      <c r="J59" s="73"/>
      <c r="K59" s="73"/>
      <c r="L59" s="73"/>
      <c r="M59" s="73"/>
      <c r="N59" s="73"/>
      <c r="O59" s="73"/>
    </row>
    <row r="60" spans="1:15" ht="15.75" customHeight="1">
      <c r="A60" s="61">
        <v>29999</v>
      </c>
      <c r="C60" s="73" t="s">
        <v>37</v>
      </c>
      <c r="D60" s="3">
        <v>315</v>
      </c>
      <c r="E60" s="73">
        <v>5.3999999999999999E-2</v>
      </c>
      <c r="F60" s="73">
        <f>F52/C58</f>
        <v>0.75317741935483873</v>
      </c>
      <c r="H60" s="64" t="s">
        <v>37</v>
      </c>
      <c r="J60" s="73"/>
      <c r="K60" s="73"/>
      <c r="L60" s="73"/>
      <c r="M60" s="73"/>
      <c r="N60" s="73"/>
      <c r="O60" s="73"/>
    </row>
    <row r="61" spans="1:15" ht="15.75" customHeight="1">
      <c r="A61" s="61" t="s">
        <v>57</v>
      </c>
      <c r="B61" s="3" t="s">
        <v>680</v>
      </c>
      <c r="C61" s="73"/>
      <c r="E61" s="73"/>
      <c r="F61" s="73"/>
      <c r="J61" s="73"/>
      <c r="K61" s="73"/>
      <c r="L61" s="73"/>
      <c r="M61" s="73"/>
      <c r="N61" s="73"/>
      <c r="O61" s="73"/>
    </row>
    <row r="62" spans="1:15" ht="15.75" customHeight="1">
      <c r="A62" s="61">
        <v>30000</v>
      </c>
      <c r="B62" s="3">
        <v>26000</v>
      </c>
      <c r="C62" s="73">
        <v>1</v>
      </c>
      <c r="D62" s="3">
        <v>0</v>
      </c>
      <c r="E62" s="73">
        <v>0.13850000000000001</v>
      </c>
      <c r="F62" s="73">
        <v>0.94</v>
      </c>
      <c r="J62" s="73"/>
      <c r="K62" s="73"/>
      <c r="L62" s="73"/>
      <c r="M62" s="73"/>
      <c r="N62" s="73"/>
      <c r="O62" s="73"/>
    </row>
    <row r="63" spans="1:15" ht="15.75" customHeight="1">
      <c r="A63" s="61">
        <v>30000</v>
      </c>
      <c r="B63" s="3">
        <v>30000</v>
      </c>
      <c r="C63" s="73">
        <f>0.139/0.132</f>
        <v>1.053030303030303</v>
      </c>
      <c r="D63" s="3">
        <v>25</v>
      </c>
      <c r="E63" s="73">
        <f>AVERAGE(E62,E64)</f>
        <v>0.12425</v>
      </c>
      <c r="F63" s="73">
        <f>F62/C63</f>
        <v>0.89266187050359713</v>
      </c>
      <c r="J63" s="73"/>
      <c r="K63" s="73"/>
      <c r="L63" s="73"/>
      <c r="M63" s="73"/>
      <c r="N63" s="73"/>
      <c r="O63" s="73"/>
    </row>
    <row r="64" spans="1:15" ht="15.75" customHeight="1">
      <c r="A64" s="61">
        <v>30000</v>
      </c>
      <c r="B64" s="3">
        <v>34000</v>
      </c>
      <c r="C64" s="73">
        <f>0.139/0.13</f>
        <v>1.0692307692307692</v>
      </c>
      <c r="D64" s="3">
        <v>50</v>
      </c>
      <c r="E64" s="73">
        <v>0.11</v>
      </c>
      <c r="F64" s="73">
        <f>F62/C64</f>
        <v>0.87913669064748201</v>
      </c>
      <c r="J64" s="73"/>
      <c r="K64" s="73"/>
      <c r="L64" s="73"/>
      <c r="M64" s="73"/>
      <c r="N64" s="73"/>
      <c r="O64" s="73"/>
    </row>
    <row r="65" spans="1:15" ht="15.75" customHeight="1">
      <c r="A65" s="61">
        <v>30000</v>
      </c>
      <c r="B65" s="3">
        <v>38000</v>
      </c>
      <c r="C65" s="73">
        <f>0.139/0.128</f>
        <v>1.0859375</v>
      </c>
      <c r="D65" s="3">
        <v>75</v>
      </c>
      <c r="E65" s="73">
        <f>AVERAGE(E64,E66)</f>
        <v>9.9250000000000005E-2</v>
      </c>
      <c r="F65" s="73">
        <f>F62/C65</f>
        <v>0.86561151079136689</v>
      </c>
      <c r="J65" s="73"/>
      <c r="K65" s="73"/>
      <c r="L65" s="73"/>
      <c r="M65" s="73"/>
      <c r="N65" s="73"/>
      <c r="O65" s="73"/>
    </row>
    <row r="66" spans="1:15" ht="15.75" customHeight="1">
      <c r="A66" s="61">
        <v>30000</v>
      </c>
      <c r="B66" s="3">
        <v>42000</v>
      </c>
      <c r="C66" s="73">
        <f>0.139/0.126</f>
        <v>1.1031746031746033</v>
      </c>
      <c r="D66" s="3">
        <v>100</v>
      </c>
      <c r="E66" s="73">
        <v>8.8499999999999995E-2</v>
      </c>
      <c r="F66" s="73">
        <f>F62/C66</f>
        <v>0.85208633093525166</v>
      </c>
      <c r="J66" s="73"/>
      <c r="K66" s="73"/>
      <c r="L66" s="73"/>
      <c r="M66" s="73"/>
      <c r="N66" s="73"/>
      <c r="O66" s="73"/>
    </row>
    <row r="67" spans="1:15" ht="15.75" customHeight="1">
      <c r="A67" s="61">
        <v>30000</v>
      </c>
      <c r="B67" s="3">
        <v>46000</v>
      </c>
      <c r="C67" s="73">
        <f>0.139/0.124</f>
        <v>1.120967741935484</v>
      </c>
      <c r="D67" s="3">
        <v>150</v>
      </c>
      <c r="E67" s="73">
        <f>AVERAGE(E66,E68)</f>
        <v>7.6749999999999999E-2</v>
      </c>
      <c r="F67" s="73">
        <f>F62/C67</f>
        <v>0.83856115107913654</v>
      </c>
      <c r="J67" s="73"/>
      <c r="K67" s="73"/>
      <c r="L67" s="73"/>
      <c r="M67" s="73"/>
      <c r="N67" s="73"/>
      <c r="O67" s="73"/>
    </row>
    <row r="68" spans="1:15" ht="15.75" customHeight="1">
      <c r="A68" s="61">
        <v>30000</v>
      </c>
      <c r="B68" s="3">
        <v>52000</v>
      </c>
      <c r="C68" s="73">
        <f>0.139/0.122</f>
        <v>1.139344262295082</v>
      </c>
      <c r="D68" s="3">
        <v>200</v>
      </c>
      <c r="E68" s="73">
        <v>6.5000000000000002E-2</v>
      </c>
      <c r="F68" s="73">
        <f>F62/C68</f>
        <v>0.82503597122302152</v>
      </c>
      <c r="J68" s="73"/>
      <c r="K68" s="73"/>
      <c r="L68" s="73"/>
      <c r="M68" s="73"/>
      <c r="N68" s="73"/>
      <c r="O68" s="73"/>
    </row>
    <row r="69" spans="1:15" ht="15.75" customHeight="1">
      <c r="A69" s="61">
        <v>30000</v>
      </c>
      <c r="C69" s="73" t="s">
        <v>37</v>
      </c>
      <c r="D69" s="3">
        <v>250</v>
      </c>
      <c r="E69" s="73">
        <f>AVERAGE(E68,E70)</f>
        <v>0.06</v>
      </c>
      <c r="F69" s="73">
        <f>F62/C68</f>
        <v>0.82503597122302152</v>
      </c>
      <c r="H69" s="64" t="s">
        <v>37</v>
      </c>
      <c r="J69" s="73"/>
      <c r="K69" s="73"/>
      <c r="L69" s="73"/>
      <c r="M69" s="73"/>
      <c r="N69" s="73"/>
      <c r="O69" s="73"/>
    </row>
    <row r="70" spans="1:15" ht="15.75" customHeight="1">
      <c r="A70" s="61">
        <v>34999</v>
      </c>
      <c r="C70" s="73" t="s">
        <v>37</v>
      </c>
      <c r="D70" s="3">
        <v>315</v>
      </c>
      <c r="E70" s="73">
        <v>5.5E-2</v>
      </c>
      <c r="F70" s="73">
        <f>F62/C68</f>
        <v>0.82503597122302152</v>
      </c>
      <c r="H70" s="64" t="s">
        <v>37</v>
      </c>
      <c r="J70" s="73"/>
      <c r="K70" s="73"/>
      <c r="L70" s="73"/>
      <c r="M70" s="73"/>
      <c r="N70" s="73"/>
      <c r="O70" s="73"/>
    </row>
    <row r="71" spans="1:15" ht="15.75" customHeight="1">
      <c r="A71" s="61" t="s">
        <v>57</v>
      </c>
      <c r="B71" s="3" t="s">
        <v>680</v>
      </c>
      <c r="C71" s="73"/>
      <c r="E71" s="73"/>
      <c r="F71" s="73"/>
      <c r="J71" s="73"/>
      <c r="K71" s="73"/>
      <c r="L71" s="73"/>
      <c r="M71" s="73"/>
      <c r="N71" s="73"/>
      <c r="O71" s="73"/>
    </row>
    <row r="72" spans="1:15" ht="15.75" customHeight="1">
      <c r="A72" s="61">
        <v>35000</v>
      </c>
      <c r="B72" s="3">
        <v>26000</v>
      </c>
      <c r="C72" s="73">
        <v>1</v>
      </c>
      <c r="D72" s="3">
        <v>0</v>
      </c>
      <c r="E72" s="73">
        <v>0.156</v>
      </c>
      <c r="F72" s="73">
        <v>0.96</v>
      </c>
      <c r="J72" s="73"/>
      <c r="K72" s="73"/>
      <c r="L72" s="73"/>
      <c r="M72" s="73"/>
      <c r="N72" s="73"/>
      <c r="O72" s="73"/>
    </row>
    <row r="73" spans="1:15" ht="15.75" customHeight="1">
      <c r="A73" s="61">
        <v>35000</v>
      </c>
      <c r="B73" s="3">
        <v>30000</v>
      </c>
      <c r="C73" s="73">
        <f>0.156/0.148</f>
        <v>1.0540540540540542</v>
      </c>
      <c r="D73" s="3">
        <v>25</v>
      </c>
      <c r="E73" s="73">
        <f>AVERAGE(E72,E74)</f>
        <v>0.13800000000000001</v>
      </c>
      <c r="F73" s="73">
        <f>F72/C73</f>
        <v>0.91076923076923066</v>
      </c>
      <c r="J73" s="73"/>
      <c r="K73" s="73"/>
      <c r="L73" s="73"/>
      <c r="M73" s="73"/>
      <c r="N73" s="73"/>
      <c r="O73" s="73"/>
    </row>
    <row r="74" spans="1:15" ht="15.75" customHeight="1">
      <c r="A74" s="61">
        <v>35000</v>
      </c>
      <c r="B74" s="3">
        <v>34000</v>
      </c>
      <c r="C74" s="73">
        <f>0.156/0.146</f>
        <v>1.0684931506849316</v>
      </c>
      <c r="D74" s="3">
        <v>50</v>
      </c>
      <c r="E74" s="73">
        <v>0.12</v>
      </c>
      <c r="F74" s="73">
        <f>F72/C74</f>
        <v>0.89846153846153842</v>
      </c>
      <c r="J74" s="73"/>
      <c r="K74" s="73"/>
      <c r="L74" s="73"/>
      <c r="M74" s="73"/>
      <c r="N74" s="73"/>
      <c r="O74" s="73"/>
    </row>
    <row r="75" spans="1:15" ht="15.75" customHeight="1">
      <c r="A75" s="61">
        <v>35000</v>
      </c>
      <c r="B75" s="3">
        <v>38000</v>
      </c>
      <c r="C75" s="73">
        <f>0.156/0.144</f>
        <v>1.0833333333333335</v>
      </c>
      <c r="D75" s="3">
        <v>75</v>
      </c>
      <c r="E75" s="73">
        <f>AVERAGE(E74,E76)</f>
        <v>0.107</v>
      </c>
      <c r="F75" s="73">
        <f>F72/C75</f>
        <v>0.88615384615384596</v>
      </c>
      <c r="J75" s="73"/>
      <c r="K75" s="73"/>
      <c r="L75" s="73"/>
      <c r="M75" s="73"/>
      <c r="N75" s="73"/>
      <c r="O75" s="73"/>
    </row>
    <row r="76" spans="1:15" ht="15.75" customHeight="1">
      <c r="A76" s="61">
        <v>35000</v>
      </c>
      <c r="B76" s="3">
        <v>42000</v>
      </c>
      <c r="C76" s="73">
        <f>0.156/0.142</f>
        <v>1.0985915492957747</v>
      </c>
      <c r="D76" s="3">
        <v>100</v>
      </c>
      <c r="E76" s="73">
        <v>9.4E-2</v>
      </c>
      <c r="F76" s="73">
        <f>F72/C76</f>
        <v>0.87384615384615372</v>
      </c>
      <c r="J76" s="73"/>
      <c r="K76" s="73"/>
      <c r="L76" s="73"/>
      <c r="M76" s="73"/>
      <c r="N76" s="73"/>
      <c r="O76" s="73"/>
    </row>
    <row r="77" spans="1:15" ht="15.75" customHeight="1">
      <c r="A77" s="61">
        <v>35000</v>
      </c>
      <c r="B77" s="3">
        <v>46000</v>
      </c>
      <c r="C77" s="73">
        <f>0.156/0.14</f>
        <v>1.1142857142857141</v>
      </c>
      <c r="D77" s="3">
        <v>150</v>
      </c>
      <c r="E77" s="73">
        <v>7.0999999999999994E-2</v>
      </c>
      <c r="F77" s="73">
        <f>F72/C77</f>
        <v>0.8615384615384617</v>
      </c>
      <c r="J77" s="73"/>
      <c r="K77" s="73"/>
      <c r="L77" s="73"/>
      <c r="M77" s="73"/>
      <c r="N77" s="73"/>
      <c r="O77" s="73"/>
    </row>
    <row r="78" spans="1:15" ht="15.75" customHeight="1">
      <c r="A78" s="61">
        <v>35000</v>
      </c>
      <c r="B78" s="3">
        <v>52000</v>
      </c>
      <c r="C78" s="73">
        <f>0.156/0.138</f>
        <v>1.1304347826086956</v>
      </c>
      <c r="D78" s="3">
        <v>200</v>
      </c>
      <c r="E78" s="73">
        <v>7.0999999999999994E-2</v>
      </c>
      <c r="F78" s="73">
        <f>F72/C78</f>
        <v>0.84923076923076923</v>
      </c>
      <c r="J78" s="73"/>
      <c r="K78" s="73"/>
      <c r="L78" s="73"/>
      <c r="M78" s="73"/>
      <c r="N78" s="73"/>
      <c r="O78" s="73"/>
    </row>
    <row r="79" spans="1:15" ht="15.75" customHeight="1">
      <c r="A79" s="61">
        <v>35000</v>
      </c>
      <c r="C79" s="73" t="s">
        <v>37</v>
      </c>
      <c r="D79" s="3">
        <v>250</v>
      </c>
      <c r="E79" s="73">
        <v>7.0999999999999994E-2</v>
      </c>
      <c r="F79" s="73">
        <f>F72/C78</f>
        <v>0.84923076923076923</v>
      </c>
      <c r="H79" s="64" t="s">
        <v>37</v>
      </c>
      <c r="J79" s="73"/>
      <c r="K79" s="73"/>
      <c r="L79" s="73"/>
      <c r="M79" s="73"/>
      <c r="N79" s="73"/>
      <c r="O79" s="73"/>
    </row>
    <row r="80" spans="1:15" ht="15.75" customHeight="1">
      <c r="A80" s="61">
        <v>35000</v>
      </c>
      <c r="C80" s="73" t="s">
        <v>37</v>
      </c>
      <c r="D80" s="3">
        <v>315</v>
      </c>
      <c r="E80" s="73">
        <v>7.0999999999999994E-2</v>
      </c>
      <c r="F80" s="73">
        <f>F72/C78</f>
        <v>0.84923076923076923</v>
      </c>
      <c r="H80" s="64" t="s">
        <v>37</v>
      </c>
      <c r="J80" s="73"/>
      <c r="K80" s="73"/>
      <c r="L80" s="73"/>
      <c r="M80" s="73"/>
      <c r="N80" s="73"/>
      <c r="O80" s="73"/>
    </row>
    <row r="81" spans="1:15" ht="15.75" customHeight="1">
      <c r="A81" s="61" t="s">
        <v>57</v>
      </c>
      <c r="B81" s="3" t="s">
        <v>680</v>
      </c>
      <c r="C81" s="73"/>
      <c r="E81" s="73"/>
      <c r="F81" s="73"/>
      <c r="J81" s="73"/>
      <c r="K81" s="73"/>
      <c r="L81" s="73"/>
      <c r="M81" s="73"/>
      <c r="N81" s="73"/>
      <c r="O81" s="73"/>
    </row>
    <row r="82" spans="1:15" ht="15.75" customHeight="1">
      <c r="A82" s="61">
        <v>40000</v>
      </c>
      <c r="B82" s="3">
        <v>26000</v>
      </c>
      <c r="C82" s="73">
        <v>1</v>
      </c>
      <c r="D82" s="3">
        <v>0</v>
      </c>
      <c r="E82" s="73">
        <v>0.17299999999999999</v>
      </c>
      <c r="F82" s="73">
        <v>0.98</v>
      </c>
      <c r="J82" s="73"/>
      <c r="K82" s="73"/>
      <c r="L82" s="73"/>
      <c r="M82" s="73"/>
      <c r="N82" s="73"/>
      <c r="O82" s="73"/>
    </row>
    <row r="83" spans="1:15" ht="15.75" customHeight="1">
      <c r="A83" s="61">
        <v>40000</v>
      </c>
      <c r="B83" s="3">
        <v>30000</v>
      </c>
      <c r="C83" s="73">
        <f>0.173/0.158</f>
        <v>1.0949367088607593</v>
      </c>
      <c r="D83" s="3">
        <v>25</v>
      </c>
      <c r="E83" s="73">
        <f>AVERAGE(E82,E84)</f>
        <v>0.15075</v>
      </c>
      <c r="F83" s="73">
        <f>F82/C83</f>
        <v>0.89502890173410421</v>
      </c>
      <c r="J83" s="73"/>
      <c r="K83" s="73"/>
      <c r="L83" s="73"/>
      <c r="M83" s="73"/>
      <c r="N83" s="73"/>
      <c r="O83" s="73"/>
    </row>
    <row r="84" spans="1:15" ht="15.75" customHeight="1">
      <c r="A84" s="61">
        <v>40000</v>
      </c>
      <c r="B84" s="3">
        <v>34000</v>
      </c>
      <c r="C84" s="73">
        <f>0.173/0.156</f>
        <v>1.1089743589743588</v>
      </c>
      <c r="D84" s="3">
        <v>50</v>
      </c>
      <c r="E84" s="73">
        <v>0.1285</v>
      </c>
      <c r="F84" s="73">
        <f>F82/C84</f>
        <v>0.88369942196531803</v>
      </c>
      <c r="J84" s="73"/>
      <c r="K84" s="73"/>
      <c r="L84" s="73"/>
      <c r="M84" s="73"/>
      <c r="N84" s="73"/>
      <c r="O84" s="73"/>
    </row>
    <row r="85" spans="1:15" ht="15.75" customHeight="1">
      <c r="A85" s="61">
        <v>40000</v>
      </c>
      <c r="B85" s="3">
        <v>38000</v>
      </c>
      <c r="C85" s="73">
        <f>0.173/0.154</f>
        <v>1.1233766233766234</v>
      </c>
      <c r="D85" s="3">
        <v>75</v>
      </c>
      <c r="E85" s="73">
        <f>AVERAGE(E84,E86)</f>
        <v>0.10975</v>
      </c>
      <c r="F85" s="73">
        <f>F82/C85</f>
        <v>0.87236994219653174</v>
      </c>
      <c r="J85" s="73"/>
      <c r="K85" s="73"/>
      <c r="L85" s="73"/>
      <c r="M85" s="73"/>
      <c r="N85" s="73"/>
      <c r="O85" s="73"/>
    </row>
    <row r="86" spans="1:15" ht="15.75" customHeight="1">
      <c r="A86" s="61">
        <v>40000</v>
      </c>
      <c r="B86" s="3">
        <v>42000</v>
      </c>
      <c r="C86" s="73">
        <f>0.173/0.152</f>
        <v>1.138157894736842</v>
      </c>
      <c r="D86" s="3">
        <v>100</v>
      </c>
      <c r="E86" s="73">
        <v>9.0999999999999998E-2</v>
      </c>
      <c r="F86" s="73">
        <f>F82/C86</f>
        <v>0.86104046242774568</v>
      </c>
      <c r="H86" s="3" t="s">
        <v>37</v>
      </c>
      <c r="J86" s="73"/>
      <c r="K86" s="73"/>
      <c r="L86" s="73"/>
      <c r="M86" s="73"/>
      <c r="N86" s="73"/>
      <c r="O86" s="73"/>
    </row>
    <row r="87" spans="1:15" ht="15.75" customHeight="1">
      <c r="A87" s="61">
        <v>40000</v>
      </c>
      <c r="B87" s="3">
        <v>46000</v>
      </c>
      <c r="C87" s="73">
        <f>0.173/0.15</f>
        <v>1.1533333333333333</v>
      </c>
      <c r="D87" s="3">
        <v>150</v>
      </c>
      <c r="E87" s="73">
        <v>8.8999999999999996E-2</v>
      </c>
      <c r="F87" s="73">
        <f>F82/C87</f>
        <v>0.8497109826589595</v>
      </c>
      <c r="H87" s="3" t="s">
        <v>37</v>
      </c>
      <c r="J87" s="73"/>
      <c r="K87" s="73"/>
      <c r="L87" s="73"/>
      <c r="M87" s="73"/>
      <c r="N87" s="73"/>
      <c r="O87" s="73"/>
    </row>
    <row r="88" spans="1:15" ht="15.75" customHeight="1">
      <c r="A88" s="61">
        <v>40000</v>
      </c>
      <c r="B88" s="3">
        <v>52000</v>
      </c>
      <c r="C88" s="73">
        <f>0.173/0.148</f>
        <v>1.1689189189189189</v>
      </c>
      <c r="D88" s="3">
        <v>200</v>
      </c>
      <c r="E88" s="73">
        <v>8.8999999999999996E-2</v>
      </c>
      <c r="F88" s="73">
        <f>F82/C88</f>
        <v>0.83838150289017344</v>
      </c>
      <c r="J88" s="73"/>
      <c r="K88" s="73"/>
      <c r="L88" s="73"/>
      <c r="M88" s="73"/>
      <c r="N88" s="73"/>
      <c r="O88" s="73"/>
    </row>
    <row r="89" spans="1:15" ht="15.75" customHeight="1">
      <c r="A89" s="61">
        <v>40000</v>
      </c>
      <c r="C89" s="73" t="s">
        <v>37</v>
      </c>
      <c r="D89" s="3">
        <v>250</v>
      </c>
      <c r="E89" s="73">
        <v>8.8999999999999996E-2</v>
      </c>
      <c r="F89" s="73">
        <f>F82/C88</f>
        <v>0.83838150289017344</v>
      </c>
      <c r="H89" s="64" t="s">
        <v>37</v>
      </c>
      <c r="J89" s="73"/>
      <c r="K89" s="73"/>
      <c r="L89" s="73"/>
      <c r="M89" s="73"/>
      <c r="N89" s="73"/>
      <c r="O89" s="73"/>
    </row>
    <row r="90" spans="1:15" ht="15.75" customHeight="1">
      <c r="A90" s="61">
        <v>40000</v>
      </c>
      <c r="C90" s="73" t="s">
        <v>37</v>
      </c>
      <c r="D90" s="3">
        <v>315</v>
      </c>
      <c r="E90" s="73">
        <v>8.8999999999999996E-2</v>
      </c>
      <c r="F90" s="73">
        <f>F82/C88</f>
        <v>0.83838150289017344</v>
      </c>
      <c r="H90" s="64" t="s">
        <v>37</v>
      </c>
      <c r="J90" s="73"/>
      <c r="K90" s="73"/>
      <c r="L90" s="73"/>
      <c r="M90" s="73"/>
      <c r="N90" s="73"/>
      <c r="O90" s="73"/>
    </row>
    <row r="91" spans="1:15" ht="15.75" customHeight="1">
      <c r="A91" s="61" t="s">
        <v>57</v>
      </c>
      <c r="B91" s="3" t="s">
        <v>680</v>
      </c>
      <c r="C91" s="73"/>
      <c r="E91" s="73" t="s">
        <v>37</v>
      </c>
      <c r="F91" s="73"/>
      <c r="J91" s="73"/>
      <c r="K91" s="73"/>
      <c r="L91" s="73"/>
      <c r="M91" s="73"/>
      <c r="N91" s="73"/>
      <c r="O91" s="73"/>
    </row>
    <row r="92" spans="1:15" ht="15.75" customHeight="1">
      <c r="A92" s="61">
        <v>45000</v>
      </c>
      <c r="B92" s="3">
        <v>26000</v>
      </c>
      <c r="C92" s="73">
        <v>1</v>
      </c>
      <c r="D92" s="3">
        <v>0</v>
      </c>
      <c r="E92" s="73">
        <v>0.18</v>
      </c>
      <c r="F92" s="73">
        <v>0.98699999999999999</v>
      </c>
      <c r="J92" s="73"/>
      <c r="K92" s="73"/>
      <c r="L92" s="73"/>
      <c r="M92" s="73"/>
      <c r="N92" s="73"/>
      <c r="O92" s="73"/>
    </row>
    <row r="93" spans="1:15" ht="15.75" customHeight="1">
      <c r="A93" s="61">
        <v>45000</v>
      </c>
      <c r="B93" s="3">
        <v>30000</v>
      </c>
      <c r="C93" s="73">
        <f>0.18/0.157</f>
        <v>1.1464968152866242</v>
      </c>
      <c r="D93" s="3">
        <v>25</v>
      </c>
      <c r="E93" s="73">
        <f>AVERAGE(E92,E94)</f>
        <v>0.15</v>
      </c>
      <c r="F93" s="73">
        <f>F92/C93</f>
        <v>0.86088333333333333</v>
      </c>
      <c r="J93" s="73"/>
      <c r="K93" s="73"/>
      <c r="L93" s="73"/>
      <c r="M93" s="73"/>
      <c r="N93" s="73"/>
      <c r="O93" s="73"/>
    </row>
    <row r="94" spans="1:15" ht="15.75" customHeight="1">
      <c r="A94" s="61">
        <v>45000</v>
      </c>
      <c r="B94" s="3">
        <v>34000</v>
      </c>
      <c r="C94" s="73">
        <f>0.18/0.155</f>
        <v>1.161290322580645</v>
      </c>
      <c r="D94" s="3">
        <v>50</v>
      </c>
      <c r="E94" s="73">
        <v>0.12</v>
      </c>
      <c r="F94" s="73">
        <f>F92/C94</f>
        <v>0.84991666666666676</v>
      </c>
      <c r="J94" s="73"/>
      <c r="K94" s="73"/>
      <c r="L94" s="73"/>
      <c r="M94" s="73"/>
      <c r="N94" s="73"/>
      <c r="O94" s="73"/>
    </row>
    <row r="95" spans="1:15" ht="15.75" customHeight="1">
      <c r="A95" s="61">
        <v>45000</v>
      </c>
      <c r="B95" s="3">
        <v>38000</v>
      </c>
      <c r="C95" s="73">
        <f>0.18/0.153</f>
        <v>1.1764705882352942</v>
      </c>
      <c r="D95" s="3">
        <v>75</v>
      </c>
      <c r="E95" s="73">
        <v>0.112</v>
      </c>
      <c r="F95" s="73">
        <f>F92/C95</f>
        <v>0.83894999999999997</v>
      </c>
      <c r="J95" s="73"/>
      <c r="K95" s="73"/>
      <c r="L95" s="73"/>
      <c r="M95" s="73"/>
      <c r="N95" s="73"/>
      <c r="O95" s="73"/>
    </row>
    <row r="96" spans="1:15" ht="15.75" customHeight="1">
      <c r="A96" s="61">
        <v>45000</v>
      </c>
      <c r="B96" s="3">
        <v>42000</v>
      </c>
      <c r="C96" s="73">
        <f>0.18/0.151</f>
        <v>1.1920529801324504</v>
      </c>
      <c r="D96" s="3">
        <v>100</v>
      </c>
      <c r="E96" s="73">
        <v>0.112</v>
      </c>
      <c r="F96" s="73">
        <f>F92/C96</f>
        <v>0.82798333333333329</v>
      </c>
      <c r="J96" s="73"/>
      <c r="K96" s="73"/>
      <c r="L96" s="73"/>
      <c r="M96" s="73"/>
      <c r="N96" s="73"/>
      <c r="O96" s="73"/>
    </row>
    <row r="97" spans="1:15" ht="15.75" customHeight="1">
      <c r="A97" s="61">
        <v>45000</v>
      </c>
      <c r="B97" s="3">
        <v>46000</v>
      </c>
      <c r="C97" s="73">
        <f>0.18/0.149</f>
        <v>1.2080536912751678</v>
      </c>
      <c r="D97" s="3">
        <v>150</v>
      </c>
      <c r="E97" s="73">
        <v>0.112</v>
      </c>
      <c r="F97" s="73">
        <f>F92/C97</f>
        <v>0.81701666666666661</v>
      </c>
      <c r="J97" s="73"/>
      <c r="K97" s="73"/>
      <c r="L97" s="73"/>
      <c r="M97" s="73"/>
      <c r="N97" s="73"/>
      <c r="O97" s="73"/>
    </row>
    <row r="98" spans="1:15" ht="15.75" customHeight="1">
      <c r="A98" s="61">
        <v>45000</v>
      </c>
      <c r="B98" s="3">
        <v>52000</v>
      </c>
      <c r="C98" s="73">
        <f>0.18/0.147</f>
        <v>1.2244897959183674</v>
      </c>
      <c r="D98" s="3">
        <v>200</v>
      </c>
      <c r="E98" s="73">
        <v>0.112</v>
      </c>
      <c r="F98" s="73">
        <f>F92/C98</f>
        <v>0.80604999999999993</v>
      </c>
      <c r="J98" s="73"/>
      <c r="K98" s="73"/>
      <c r="L98" s="73"/>
      <c r="M98" s="73"/>
      <c r="N98" s="73"/>
      <c r="O98" s="73"/>
    </row>
    <row r="99" spans="1:15" ht="15.75" customHeight="1">
      <c r="A99" s="61">
        <v>45000</v>
      </c>
      <c r="C99" s="73"/>
      <c r="D99" s="3">
        <v>250</v>
      </c>
      <c r="E99" s="73">
        <v>0.112</v>
      </c>
      <c r="F99" s="73">
        <f>F92/C98</f>
        <v>0.80604999999999993</v>
      </c>
      <c r="J99" s="73"/>
      <c r="K99" s="73"/>
      <c r="L99" s="73"/>
      <c r="M99" s="73"/>
      <c r="N99" s="73"/>
      <c r="O99" s="73"/>
    </row>
    <row r="100" spans="1:15" ht="15.75" customHeight="1">
      <c r="A100" s="61">
        <v>45000</v>
      </c>
      <c r="C100" s="73"/>
      <c r="D100" s="3">
        <v>315</v>
      </c>
      <c r="E100" s="73">
        <v>0.112</v>
      </c>
      <c r="F100" s="73">
        <f>F92/C98</f>
        <v>0.80604999999999993</v>
      </c>
      <c r="J100" s="73"/>
      <c r="K100" s="73"/>
      <c r="L100" s="73"/>
      <c r="M100" s="73"/>
      <c r="N100" s="73"/>
      <c r="O100" s="73"/>
    </row>
    <row r="101" spans="1:15" ht="15.75" customHeight="1">
      <c r="A101" s="61"/>
      <c r="C101" s="73"/>
      <c r="E101" s="73"/>
      <c r="F101" s="73"/>
      <c r="J101" s="73"/>
      <c r="K101" s="73"/>
      <c r="L101" s="73"/>
      <c r="M101" s="73"/>
      <c r="N101" s="73"/>
      <c r="O101" s="73"/>
    </row>
    <row r="102" spans="1:15" ht="15.75" customHeight="1">
      <c r="A102" s="61"/>
      <c r="C102" s="73"/>
      <c r="E102" s="73"/>
      <c r="F102" s="73"/>
      <c r="J102" s="73"/>
      <c r="K102" s="73"/>
      <c r="L102" s="73"/>
      <c r="M102" s="73"/>
      <c r="N102" s="73"/>
      <c r="O102" s="73"/>
    </row>
    <row r="103" spans="1:15" ht="15.75" customHeight="1">
      <c r="A103" s="61"/>
      <c r="C103" s="73"/>
      <c r="E103" s="73"/>
      <c r="F103" s="73"/>
      <c r="J103" s="73"/>
      <c r="K103" s="73"/>
      <c r="L103" s="73"/>
      <c r="M103" s="73"/>
      <c r="N103" s="73"/>
      <c r="O103" s="73"/>
    </row>
    <row r="104" spans="1:15" ht="15.75" customHeight="1">
      <c r="A104" s="61"/>
      <c r="C104" s="73"/>
      <c r="E104" s="73"/>
      <c r="F104" s="73"/>
      <c r="J104" s="73"/>
      <c r="K104" s="73"/>
      <c r="L104" s="73"/>
      <c r="M104" s="73"/>
      <c r="N104" s="73"/>
      <c r="O104" s="73"/>
    </row>
    <row r="105" spans="1:15" ht="15.75" customHeight="1">
      <c r="A105" s="61"/>
      <c r="C105" s="73"/>
      <c r="E105" s="73"/>
      <c r="F105" s="73"/>
      <c r="J105" s="73"/>
      <c r="K105" s="73"/>
      <c r="L105" s="73"/>
      <c r="M105" s="73"/>
      <c r="N105" s="73"/>
      <c r="O105" s="73"/>
    </row>
    <row r="106" spans="1:15" ht="15.75" customHeight="1">
      <c r="A106" s="61"/>
      <c r="C106" s="73"/>
      <c r="E106" s="73"/>
      <c r="F106" s="73"/>
      <c r="J106" s="73"/>
      <c r="K106" s="73"/>
      <c r="L106" s="73"/>
      <c r="M106" s="73"/>
      <c r="N106" s="73"/>
      <c r="O106" s="73"/>
    </row>
    <row r="107" spans="1:15" ht="15.75" customHeight="1">
      <c r="A107" s="61"/>
      <c r="C107" s="73"/>
      <c r="E107" s="73"/>
      <c r="F107" s="73"/>
      <c r="J107" s="73"/>
      <c r="K107" s="73"/>
      <c r="L107" s="73"/>
      <c r="M107" s="73"/>
      <c r="N107" s="73"/>
      <c r="O107" s="73"/>
    </row>
    <row r="108" spans="1:15" ht="15.75" customHeight="1">
      <c r="A108" s="61"/>
      <c r="C108" s="73"/>
      <c r="E108" s="73"/>
      <c r="F108" s="73"/>
      <c r="J108" s="73"/>
      <c r="K108" s="73"/>
      <c r="L108" s="73"/>
      <c r="M108" s="73"/>
      <c r="N108" s="73"/>
      <c r="O108" s="73"/>
    </row>
    <row r="109" spans="1:15" ht="15.75" customHeight="1">
      <c r="A109" s="61"/>
      <c r="C109" s="73"/>
      <c r="E109" s="73"/>
      <c r="F109" s="73"/>
      <c r="J109" s="73"/>
      <c r="K109" s="73"/>
      <c r="L109" s="73"/>
      <c r="M109" s="73"/>
      <c r="N109" s="73"/>
      <c r="O109" s="73"/>
    </row>
    <row r="110" spans="1:15" ht="15.75" customHeight="1">
      <c r="A110" s="61"/>
      <c r="C110" s="73"/>
      <c r="E110" s="73"/>
      <c r="F110" s="73"/>
      <c r="J110" s="73"/>
      <c r="K110" s="73"/>
      <c r="L110" s="73"/>
      <c r="M110" s="73"/>
      <c r="N110" s="73"/>
      <c r="O110" s="73"/>
    </row>
    <row r="111" spans="1:15" ht="15.75" customHeight="1">
      <c r="A111" s="61"/>
      <c r="C111" s="73"/>
      <c r="E111" s="73"/>
      <c r="F111" s="73"/>
      <c r="J111" s="73"/>
      <c r="K111" s="73"/>
      <c r="L111" s="73"/>
      <c r="M111" s="73"/>
      <c r="N111" s="73"/>
      <c r="O111" s="73"/>
    </row>
    <row r="112" spans="1:15" ht="15.75" customHeight="1">
      <c r="A112" s="61"/>
      <c r="C112" s="73"/>
      <c r="E112" s="73"/>
      <c r="F112" s="73"/>
      <c r="J112" s="73"/>
      <c r="K112" s="73"/>
      <c r="L112" s="73"/>
      <c r="M112" s="73"/>
      <c r="N112" s="73"/>
      <c r="O112" s="73"/>
    </row>
    <row r="113" spans="1:15" ht="15.75" customHeight="1">
      <c r="A113" s="61"/>
      <c r="C113" s="73"/>
      <c r="E113" s="73"/>
      <c r="F113" s="73"/>
      <c r="J113" s="73"/>
      <c r="K113" s="73"/>
      <c r="L113" s="73"/>
      <c r="M113" s="73"/>
      <c r="N113" s="73"/>
      <c r="O113" s="73"/>
    </row>
    <row r="114" spans="1:15" ht="15.75" customHeight="1">
      <c r="A114" s="61"/>
      <c r="C114" s="73"/>
      <c r="E114" s="73"/>
      <c r="F114" s="73"/>
      <c r="J114" s="73"/>
      <c r="K114" s="73"/>
      <c r="L114" s="73"/>
      <c r="M114" s="73"/>
      <c r="N114" s="73"/>
      <c r="O114" s="73"/>
    </row>
    <row r="115" spans="1:15" ht="15.75" customHeight="1">
      <c r="A115" s="61"/>
      <c r="C115" s="73"/>
      <c r="E115" s="73"/>
      <c r="F115" s="73"/>
      <c r="J115" s="73"/>
      <c r="K115" s="73"/>
      <c r="L115" s="73"/>
      <c r="M115" s="73"/>
      <c r="N115" s="73"/>
      <c r="O115" s="73"/>
    </row>
    <row r="116" spans="1:15" ht="15.75" customHeight="1">
      <c r="A116" s="61"/>
      <c r="C116" s="73"/>
      <c r="E116" s="73"/>
      <c r="F116" s="73"/>
      <c r="J116" s="73"/>
      <c r="K116" s="73"/>
      <c r="L116" s="73"/>
      <c r="M116" s="73"/>
      <c r="N116" s="73"/>
      <c r="O116" s="73"/>
    </row>
    <row r="117" spans="1:15" ht="15.75" customHeight="1">
      <c r="A117" s="61"/>
      <c r="C117" s="73"/>
      <c r="E117" s="73"/>
      <c r="F117" s="73"/>
      <c r="J117" s="73"/>
      <c r="K117" s="73"/>
      <c r="L117" s="73"/>
      <c r="M117" s="73"/>
      <c r="N117" s="73"/>
      <c r="O117" s="73"/>
    </row>
    <row r="118" spans="1:15" ht="15.75" customHeight="1">
      <c r="A118" s="61"/>
      <c r="C118" s="73"/>
      <c r="E118" s="73"/>
      <c r="F118" s="73"/>
      <c r="J118" s="73"/>
      <c r="K118" s="73"/>
      <c r="L118" s="73"/>
      <c r="M118" s="73"/>
      <c r="N118" s="73"/>
      <c r="O118" s="73"/>
    </row>
    <row r="119" spans="1:15" ht="15.75" customHeight="1">
      <c r="A119" s="61"/>
      <c r="C119" s="73"/>
      <c r="E119" s="73"/>
      <c r="F119" s="73"/>
      <c r="J119" s="73"/>
      <c r="K119" s="73"/>
      <c r="L119" s="73"/>
      <c r="M119" s="73"/>
      <c r="N119" s="73"/>
      <c r="O119" s="73"/>
    </row>
    <row r="120" spans="1:15" ht="15.75" customHeight="1">
      <c r="A120" s="61"/>
      <c r="C120" s="73"/>
      <c r="E120" s="73"/>
      <c r="F120" s="73"/>
      <c r="J120" s="73"/>
      <c r="K120" s="73"/>
      <c r="L120" s="73"/>
      <c r="M120" s="73"/>
      <c r="N120" s="73"/>
      <c r="O120" s="73"/>
    </row>
    <row r="121" spans="1:15" ht="15.75" customHeight="1">
      <c r="A121" s="61"/>
      <c r="C121" s="73"/>
      <c r="E121" s="73"/>
      <c r="F121" s="73"/>
      <c r="J121" s="73"/>
      <c r="K121" s="73"/>
      <c r="L121" s="73"/>
      <c r="M121" s="73"/>
      <c r="N121" s="73"/>
      <c r="O121" s="73"/>
    </row>
    <row r="122" spans="1:15" ht="15.75" customHeight="1">
      <c r="A122" s="61"/>
      <c r="C122" s="73"/>
      <c r="E122" s="73"/>
      <c r="F122" s="73"/>
      <c r="J122" s="73"/>
      <c r="K122" s="73"/>
      <c r="L122" s="73"/>
      <c r="M122" s="73"/>
      <c r="N122" s="73"/>
      <c r="O122" s="73"/>
    </row>
    <row r="123" spans="1:15" ht="15.75" customHeight="1">
      <c r="A123" s="61"/>
      <c r="C123" s="73"/>
      <c r="E123" s="73"/>
      <c r="F123" s="73"/>
      <c r="J123" s="73"/>
      <c r="K123" s="73"/>
      <c r="L123" s="73"/>
      <c r="M123" s="73"/>
      <c r="N123" s="73"/>
      <c r="O123" s="73"/>
    </row>
    <row r="124" spans="1:15" ht="15.75" customHeight="1">
      <c r="A124" s="61"/>
      <c r="C124" s="73"/>
      <c r="E124" s="73"/>
      <c r="F124" s="73"/>
      <c r="J124" s="73"/>
      <c r="K124" s="73"/>
      <c r="L124" s="73"/>
      <c r="M124" s="73"/>
      <c r="N124" s="73"/>
      <c r="O124" s="73"/>
    </row>
    <row r="125" spans="1:15" ht="15.75" customHeight="1">
      <c r="A125" s="61"/>
      <c r="C125" s="73"/>
      <c r="E125" s="73"/>
      <c r="F125" s="73"/>
      <c r="J125" s="73"/>
      <c r="K125" s="73"/>
      <c r="L125" s="73"/>
      <c r="M125" s="73"/>
      <c r="N125" s="73"/>
      <c r="O125" s="73"/>
    </row>
    <row r="126" spans="1:15" ht="15.75" customHeight="1">
      <c r="A126" s="61"/>
      <c r="C126" s="73"/>
      <c r="E126" s="73"/>
      <c r="F126" s="73"/>
      <c r="J126" s="73"/>
      <c r="K126" s="73"/>
      <c r="L126" s="73"/>
      <c r="M126" s="73"/>
      <c r="N126" s="73"/>
      <c r="O126" s="73"/>
    </row>
    <row r="127" spans="1:15" ht="15.75" customHeight="1">
      <c r="A127" s="61"/>
      <c r="C127" s="73"/>
      <c r="E127" s="73"/>
      <c r="F127" s="73"/>
      <c r="J127" s="73"/>
      <c r="K127" s="73"/>
      <c r="L127" s="73"/>
      <c r="M127" s="73"/>
      <c r="N127" s="73"/>
      <c r="O127" s="73"/>
    </row>
    <row r="128" spans="1:15" ht="15.75" customHeight="1">
      <c r="A128" s="61"/>
      <c r="C128" s="73"/>
      <c r="E128" s="73"/>
      <c r="F128" s="73"/>
      <c r="J128" s="73"/>
      <c r="K128" s="73"/>
      <c r="L128" s="73"/>
      <c r="M128" s="73"/>
      <c r="N128" s="73"/>
      <c r="O128" s="73"/>
    </row>
    <row r="129" spans="1:15" ht="15.75" customHeight="1">
      <c r="A129" s="61"/>
      <c r="C129" s="73"/>
      <c r="E129" s="73"/>
      <c r="F129" s="73"/>
      <c r="J129" s="73"/>
      <c r="K129" s="73"/>
      <c r="L129" s="73"/>
      <c r="M129" s="73"/>
      <c r="N129" s="73"/>
      <c r="O129" s="73"/>
    </row>
    <row r="130" spans="1:15" ht="15.75" customHeight="1">
      <c r="A130" s="61"/>
      <c r="C130" s="73"/>
      <c r="E130" s="73"/>
      <c r="F130" s="73"/>
      <c r="J130" s="73"/>
      <c r="K130" s="73"/>
      <c r="L130" s="73"/>
      <c r="M130" s="73"/>
      <c r="N130" s="73"/>
      <c r="O130" s="73"/>
    </row>
    <row r="131" spans="1:15" ht="15.75" customHeight="1">
      <c r="A131" s="61"/>
      <c r="C131" s="73"/>
      <c r="E131" s="73"/>
      <c r="F131" s="73"/>
      <c r="J131" s="73"/>
      <c r="K131" s="73"/>
      <c r="L131" s="73"/>
      <c r="M131" s="73"/>
      <c r="N131" s="73"/>
      <c r="O131" s="73"/>
    </row>
    <row r="132" spans="1:15" ht="15.75" customHeight="1">
      <c r="A132" s="61"/>
      <c r="C132" s="73"/>
      <c r="E132" s="73"/>
      <c r="F132" s="73"/>
      <c r="J132" s="73"/>
      <c r="K132" s="73"/>
      <c r="L132" s="73"/>
      <c r="M132" s="73"/>
      <c r="N132" s="73"/>
      <c r="O132" s="73"/>
    </row>
    <row r="133" spans="1:15" ht="15.75" customHeight="1">
      <c r="A133" s="61"/>
      <c r="C133" s="73"/>
      <c r="E133" s="73"/>
      <c r="F133" s="73"/>
      <c r="J133" s="73"/>
      <c r="K133" s="73"/>
      <c r="L133" s="73"/>
      <c r="M133" s="73"/>
      <c r="N133" s="73"/>
      <c r="O133" s="73"/>
    </row>
    <row r="134" spans="1:15" ht="15.75" customHeight="1">
      <c r="A134" s="61"/>
      <c r="C134" s="73"/>
      <c r="E134" s="73"/>
      <c r="F134" s="73"/>
      <c r="J134" s="73"/>
      <c r="K134" s="73"/>
      <c r="L134" s="73"/>
      <c r="M134" s="73"/>
      <c r="N134" s="73"/>
      <c r="O134" s="73"/>
    </row>
    <row r="135" spans="1:15" ht="15.75" customHeight="1">
      <c r="A135" s="61"/>
      <c r="C135" s="73"/>
      <c r="E135" s="73"/>
      <c r="F135" s="73"/>
      <c r="J135" s="73"/>
      <c r="K135" s="73"/>
      <c r="L135" s="73"/>
      <c r="M135" s="73"/>
      <c r="N135" s="73"/>
      <c r="O135" s="73"/>
    </row>
    <row r="136" spans="1:15" ht="15.75" customHeight="1">
      <c r="A136" s="61"/>
      <c r="C136" s="73"/>
      <c r="E136" s="73"/>
      <c r="F136" s="73"/>
      <c r="J136" s="73"/>
      <c r="K136" s="73"/>
      <c r="L136" s="73"/>
      <c r="M136" s="73"/>
      <c r="N136" s="73"/>
      <c r="O136" s="73"/>
    </row>
    <row r="137" spans="1:15" ht="15.75" customHeight="1">
      <c r="A137" s="61"/>
      <c r="C137" s="73"/>
      <c r="E137" s="73"/>
      <c r="F137" s="73"/>
      <c r="J137" s="73"/>
      <c r="K137" s="73"/>
      <c r="L137" s="73"/>
      <c r="M137" s="73"/>
      <c r="N137" s="73"/>
      <c r="O137" s="73"/>
    </row>
    <row r="138" spans="1:15" ht="15.75" customHeight="1">
      <c r="A138" s="61"/>
      <c r="C138" s="73"/>
      <c r="E138" s="73"/>
      <c r="F138" s="73"/>
      <c r="J138" s="73"/>
      <c r="K138" s="73"/>
      <c r="L138" s="73"/>
      <c r="M138" s="73"/>
      <c r="N138" s="73"/>
      <c r="O138" s="73"/>
    </row>
    <row r="139" spans="1:15" ht="15.75" customHeight="1">
      <c r="A139" s="61"/>
      <c r="C139" s="73"/>
      <c r="E139" s="73"/>
      <c r="F139" s="73"/>
      <c r="J139" s="73"/>
      <c r="K139" s="73"/>
      <c r="L139" s="73"/>
      <c r="M139" s="73"/>
      <c r="N139" s="73"/>
      <c r="O139" s="73"/>
    </row>
    <row r="140" spans="1:15" ht="15.75" customHeight="1">
      <c r="A140" s="61"/>
      <c r="C140" s="73"/>
      <c r="E140" s="73"/>
      <c r="F140" s="73"/>
      <c r="J140" s="73"/>
      <c r="K140" s="73"/>
      <c r="L140" s="73"/>
      <c r="M140" s="73"/>
      <c r="N140" s="73"/>
      <c r="O140" s="73"/>
    </row>
    <row r="141" spans="1:15" ht="15.75" customHeight="1">
      <c r="A141" s="61"/>
      <c r="C141" s="73"/>
      <c r="E141" s="73"/>
      <c r="F141" s="73"/>
      <c r="J141" s="73"/>
      <c r="K141" s="73"/>
      <c r="L141" s="73"/>
      <c r="M141" s="73"/>
      <c r="N141" s="73"/>
      <c r="O141" s="73"/>
    </row>
    <row r="142" spans="1:15" ht="15.75" customHeight="1">
      <c r="A142" s="61"/>
      <c r="C142" s="73"/>
      <c r="E142" s="73"/>
      <c r="F142" s="73"/>
      <c r="J142" s="73"/>
      <c r="K142" s="73"/>
      <c r="L142" s="73"/>
      <c r="M142" s="73"/>
      <c r="N142" s="73"/>
      <c r="O142" s="73"/>
    </row>
    <row r="143" spans="1:15" ht="15.75" customHeight="1">
      <c r="A143" s="61"/>
      <c r="C143" s="73"/>
      <c r="E143" s="73"/>
      <c r="F143" s="73"/>
      <c r="J143" s="73"/>
      <c r="K143" s="73"/>
      <c r="L143" s="73"/>
      <c r="M143" s="73"/>
      <c r="N143" s="73"/>
      <c r="O143" s="73"/>
    </row>
    <row r="144" spans="1:15" ht="15.75" customHeight="1">
      <c r="A144" s="61"/>
      <c r="C144" s="73"/>
      <c r="E144" s="73"/>
      <c r="F144" s="73"/>
      <c r="J144" s="73"/>
      <c r="K144" s="73"/>
      <c r="L144" s="73"/>
      <c r="M144" s="73"/>
      <c r="N144" s="73"/>
      <c r="O144" s="73"/>
    </row>
    <row r="145" spans="1:15" ht="15.75" customHeight="1">
      <c r="A145" s="61"/>
      <c r="C145" s="73"/>
      <c r="E145" s="73"/>
      <c r="F145" s="73"/>
      <c r="J145" s="73"/>
      <c r="K145" s="73"/>
      <c r="L145" s="73"/>
      <c r="M145" s="73"/>
      <c r="N145" s="73"/>
      <c r="O145" s="73"/>
    </row>
    <row r="146" spans="1:15" ht="15.75" customHeight="1">
      <c r="A146" s="61"/>
      <c r="C146" s="73"/>
      <c r="E146" s="73"/>
      <c r="F146" s="73"/>
      <c r="J146" s="73"/>
      <c r="K146" s="73"/>
      <c r="L146" s="73"/>
      <c r="M146" s="73"/>
      <c r="N146" s="73"/>
      <c r="O146" s="73"/>
    </row>
    <row r="147" spans="1:15" ht="15.75" customHeight="1">
      <c r="A147" s="61"/>
      <c r="C147" s="73"/>
      <c r="E147" s="73"/>
      <c r="F147" s="73"/>
      <c r="J147" s="73"/>
      <c r="K147" s="73"/>
      <c r="L147" s="73"/>
      <c r="M147" s="73"/>
      <c r="N147" s="73"/>
      <c r="O147" s="73"/>
    </row>
    <row r="148" spans="1:15" ht="15.75" customHeight="1">
      <c r="A148" s="61"/>
      <c r="C148" s="73"/>
      <c r="E148" s="73"/>
      <c r="F148" s="73"/>
      <c r="J148" s="73"/>
      <c r="K148" s="73"/>
      <c r="L148" s="73"/>
      <c r="M148" s="73"/>
      <c r="N148" s="73"/>
      <c r="O148" s="73"/>
    </row>
    <row r="149" spans="1:15" ht="15.75" customHeight="1">
      <c r="A149" s="61"/>
      <c r="C149" s="73"/>
      <c r="E149" s="73"/>
      <c r="F149" s="73"/>
      <c r="J149" s="73"/>
      <c r="K149" s="73"/>
      <c r="L149" s="73"/>
      <c r="M149" s="73"/>
      <c r="N149" s="73"/>
      <c r="O149" s="73"/>
    </row>
    <row r="150" spans="1:15" ht="15.75" customHeight="1">
      <c r="A150" s="61"/>
      <c r="C150" s="73"/>
      <c r="E150" s="73"/>
      <c r="F150" s="73"/>
      <c r="J150" s="73"/>
      <c r="K150" s="73"/>
      <c r="L150" s="73"/>
      <c r="M150" s="73"/>
      <c r="N150" s="73"/>
      <c r="O150" s="73"/>
    </row>
    <row r="151" spans="1:15" ht="15.75" customHeight="1">
      <c r="A151" s="61"/>
      <c r="C151" s="73"/>
      <c r="E151" s="73"/>
      <c r="F151" s="73"/>
      <c r="J151" s="73"/>
      <c r="K151" s="73"/>
      <c r="L151" s="73"/>
      <c r="M151" s="73"/>
      <c r="N151" s="73"/>
      <c r="O151" s="73"/>
    </row>
    <row r="152" spans="1:15" ht="15.75" customHeight="1">
      <c r="A152" s="61"/>
      <c r="C152" s="73"/>
      <c r="E152" s="73"/>
      <c r="F152" s="73"/>
      <c r="J152" s="73"/>
      <c r="K152" s="73"/>
      <c r="L152" s="73"/>
      <c r="M152" s="73"/>
      <c r="N152" s="73"/>
      <c r="O152" s="73"/>
    </row>
    <row r="153" spans="1:15" ht="15.75" customHeight="1">
      <c r="A153" s="61"/>
      <c r="C153" s="73"/>
      <c r="E153" s="73"/>
      <c r="F153" s="73"/>
      <c r="J153" s="73"/>
      <c r="K153" s="73"/>
      <c r="L153" s="73"/>
      <c r="M153" s="73"/>
      <c r="N153" s="73"/>
      <c r="O153" s="73"/>
    </row>
    <row r="154" spans="1:15" ht="15.75" customHeight="1">
      <c r="A154" s="61"/>
      <c r="C154" s="73"/>
      <c r="E154" s="73"/>
      <c r="F154" s="73"/>
      <c r="J154" s="73"/>
      <c r="K154" s="73"/>
      <c r="L154" s="73"/>
      <c r="M154" s="73"/>
      <c r="N154" s="73"/>
      <c r="O154" s="73"/>
    </row>
    <row r="155" spans="1:15" ht="15.75" customHeight="1">
      <c r="A155" s="61"/>
      <c r="C155" s="73"/>
      <c r="E155" s="73"/>
      <c r="F155" s="73"/>
      <c r="J155" s="73"/>
      <c r="K155" s="73"/>
      <c r="L155" s="73"/>
      <c r="M155" s="73"/>
      <c r="N155" s="73"/>
      <c r="O155" s="73"/>
    </row>
    <row r="156" spans="1:15" ht="15.75" customHeight="1">
      <c r="A156" s="61"/>
      <c r="C156" s="73"/>
      <c r="E156" s="73"/>
      <c r="F156" s="73"/>
      <c r="J156" s="73"/>
      <c r="K156" s="73"/>
      <c r="L156" s="73"/>
      <c r="M156" s="73"/>
      <c r="N156" s="73"/>
      <c r="O156" s="73"/>
    </row>
    <row r="157" spans="1:15" ht="15.75" customHeight="1">
      <c r="A157" s="61"/>
      <c r="C157" s="73"/>
      <c r="E157" s="73"/>
      <c r="F157" s="73"/>
      <c r="J157" s="73"/>
      <c r="K157" s="73"/>
      <c r="L157" s="73"/>
      <c r="M157" s="73"/>
      <c r="N157" s="73"/>
      <c r="O157" s="73"/>
    </row>
    <row r="158" spans="1:15" ht="15.75" customHeight="1">
      <c r="A158" s="61"/>
      <c r="C158" s="73"/>
      <c r="E158" s="73"/>
      <c r="F158" s="73"/>
      <c r="J158" s="73"/>
      <c r="K158" s="73"/>
      <c r="L158" s="73"/>
      <c r="M158" s="73"/>
      <c r="N158" s="73"/>
      <c r="O158" s="73"/>
    </row>
    <row r="159" spans="1:15" ht="15.75" customHeight="1">
      <c r="A159" s="61"/>
      <c r="C159" s="73"/>
      <c r="E159" s="73"/>
      <c r="F159" s="73"/>
      <c r="J159" s="73"/>
      <c r="K159" s="73"/>
      <c r="L159" s="73"/>
      <c r="M159" s="73"/>
      <c r="N159" s="73"/>
      <c r="O159" s="73"/>
    </row>
    <row r="160" spans="1:15" ht="15.75" customHeight="1">
      <c r="A160" s="61"/>
      <c r="C160" s="73"/>
      <c r="E160" s="73"/>
      <c r="F160" s="73"/>
      <c r="J160" s="73"/>
      <c r="K160" s="73"/>
      <c r="L160" s="73"/>
      <c r="M160" s="73"/>
      <c r="N160" s="73"/>
      <c r="O160" s="73"/>
    </row>
    <row r="161" spans="1:15" ht="15.75" customHeight="1">
      <c r="A161" s="61"/>
      <c r="C161" s="73"/>
      <c r="E161" s="73"/>
      <c r="F161" s="73"/>
      <c r="J161" s="73"/>
      <c r="K161" s="73"/>
      <c r="L161" s="73"/>
      <c r="M161" s="73"/>
      <c r="N161" s="73"/>
      <c r="O161" s="73"/>
    </row>
    <row r="162" spans="1:15" ht="15.75" customHeight="1">
      <c r="A162" s="61"/>
      <c r="C162" s="73"/>
      <c r="E162" s="73"/>
      <c r="F162" s="73"/>
      <c r="J162" s="73"/>
      <c r="K162" s="73"/>
      <c r="L162" s="73"/>
      <c r="M162" s="73"/>
      <c r="N162" s="73"/>
      <c r="O162" s="73"/>
    </row>
    <row r="163" spans="1:15" ht="15.75" customHeight="1">
      <c r="A163" s="61"/>
      <c r="C163" s="73"/>
      <c r="E163" s="73"/>
      <c r="F163" s="73"/>
      <c r="J163" s="73"/>
      <c r="K163" s="73"/>
      <c r="L163" s="73"/>
      <c r="M163" s="73"/>
      <c r="N163" s="73"/>
      <c r="O163" s="73"/>
    </row>
    <row r="164" spans="1:15" ht="15.75" customHeight="1">
      <c r="A164" s="61"/>
      <c r="C164" s="73"/>
      <c r="E164" s="73"/>
      <c r="F164" s="73"/>
      <c r="J164" s="73"/>
      <c r="K164" s="73"/>
      <c r="L164" s="73"/>
      <c r="M164" s="73"/>
      <c r="N164" s="73"/>
      <c r="O164" s="73"/>
    </row>
    <row r="165" spans="1:15" ht="15.75" customHeight="1">
      <c r="A165" s="61"/>
      <c r="C165" s="73"/>
      <c r="E165" s="73"/>
      <c r="F165" s="73"/>
      <c r="J165" s="73"/>
      <c r="K165" s="73"/>
      <c r="L165" s="73"/>
      <c r="M165" s="73"/>
      <c r="N165" s="73"/>
      <c r="O165" s="73"/>
    </row>
    <row r="166" spans="1:15" ht="15.75" customHeight="1">
      <c r="A166" s="61"/>
      <c r="C166" s="73"/>
      <c r="E166" s="73"/>
      <c r="F166" s="73"/>
      <c r="J166" s="73"/>
      <c r="K166" s="73"/>
      <c r="L166" s="73"/>
      <c r="M166" s="73"/>
      <c r="N166" s="73"/>
      <c r="O166" s="73"/>
    </row>
    <row r="167" spans="1:15" ht="15.75" customHeight="1">
      <c r="A167" s="61"/>
      <c r="C167" s="73"/>
      <c r="E167" s="73"/>
      <c r="F167" s="73"/>
      <c r="J167" s="73"/>
      <c r="K167" s="73"/>
      <c r="L167" s="73"/>
      <c r="M167" s="73"/>
      <c r="N167" s="73"/>
      <c r="O167" s="73"/>
    </row>
    <row r="168" spans="1:15" ht="15.75" customHeight="1">
      <c r="A168" s="61"/>
      <c r="C168" s="73"/>
      <c r="E168" s="73"/>
      <c r="F168" s="73"/>
      <c r="J168" s="73"/>
      <c r="K168" s="73"/>
      <c r="L168" s="73"/>
      <c r="M168" s="73"/>
      <c r="N168" s="73"/>
      <c r="O168" s="73"/>
    </row>
    <row r="169" spans="1:15" ht="15.75" customHeight="1">
      <c r="A169" s="61"/>
      <c r="C169" s="73"/>
      <c r="E169" s="73"/>
      <c r="F169" s="73"/>
      <c r="J169" s="73"/>
      <c r="K169" s="73"/>
      <c r="L169" s="73"/>
      <c r="M169" s="73"/>
      <c r="N169" s="73"/>
      <c r="O169" s="73"/>
    </row>
    <row r="170" spans="1:15" ht="15.75" customHeight="1">
      <c r="A170" s="61"/>
      <c r="C170" s="73"/>
      <c r="E170" s="73"/>
      <c r="F170" s="73"/>
      <c r="J170" s="73"/>
      <c r="K170" s="73"/>
      <c r="L170" s="73"/>
      <c r="M170" s="73"/>
      <c r="N170" s="73"/>
      <c r="O170" s="73"/>
    </row>
    <row r="171" spans="1:15" ht="15.75" customHeight="1">
      <c r="A171" s="61"/>
      <c r="C171" s="73"/>
      <c r="E171" s="73"/>
      <c r="F171" s="73"/>
      <c r="J171" s="73"/>
      <c r="K171" s="73"/>
      <c r="L171" s="73"/>
      <c r="M171" s="73"/>
      <c r="N171" s="73"/>
      <c r="O171" s="73"/>
    </row>
    <row r="172" spans="1:15" ht="15.75" customHeight="1">
      <c r="A172" s="61"/>
      <c r="C172" s="73"/>
      <c r="E172" s="73"/>
      <c r="F172" s="73"/>
      <c r="J172" s="73"/>
      <c r="K172" s="73"/>
      <c r="L172" s="73"/>
      <c r="M172" s="73"/>
      <c r="N172" s="73"/>
      <c r="O172" s="73"/>
    </row>
    <row r="173" spans="1:15" ht="15.75" customHeight="1">
      <c r="A173" s="61"/>
      <c r="C173" s="73"/>
      <c r="E173" s="73"/>
      <c r="F173" s="73"/>
      <c r="J173" s="73"/>
      <c r="K173" s="73"/>
      <c r="L173" s="73"/>
      <c r="M173" s="73"/>
      <c r="N173" s="73"/>
      <c r="O173" s="73"/>
    </row>
    <row r="174" spans="1:15" ht="15.75" customHeight="1">
      <c r="A174" s="61"/>
      <c r="C174" s="73"/>
      <c r="E174" s="73"/>
      <c r="F174" s="73"/>
      <c r="J174" s="73"/>
      <c r="K174" s="73"/>
      <c r="L174" s="73"/>
      <c r="M174" s="73"/>
      <c r="N174" s="73"/>
      <c r="O174" s="73"/>
    </row>
    <row r="175" spans="1:15" ht="15.75" customHeight="1">
      <c r="A175" s="61"/>
      <c r="C175" s="73"/>
      <c r="E175" s="73"/>
      <c r="F175" s="73"/>
      <c r="J175" s="73"/>
      <c r="K175" s="73"/>
      <c r="L175" s="73"/>
      <c r="M175" s="73"/>
      <c r="N175" s="73"/>
      <c r="O175" s="73"/>
    </row>
    <row r="176" spans="1:15" ht="15.75" customHeight="1">
      <c r="A176" s="61"/>
      <c r="C176" s="73"/>
      <c r="E176" s="73"/>
      <c r="F176" s="73"/>
      <c r="J176" s="73"/>
      <c r="K176" s="73"/>
      <c r="L176" s="73"/>
      <c r="M176" s="73"/>
      <c r="N176" s="73"/>
      <c r="O176" s="73"/>
    </row>
    <row r="177" spans="1:15" ht="15.75" customHeight="1">
      <c r="A177" s="61"/>
      <c r="C177" s="73"/>
      <c r="E177" s="73"/>
      <c r="F177" s="73"/>
      <c r="J177" s="73"/>
      <c r="K177" s="73"/>
      <c r="L177" s="73"/>
      <c r="M177" s="73"/>
      <c r="N177" s="73"/>
      <c r="O177" s="73"/>
    </row>
    <row r="178" spans="1:15" ht="15.75" customHeight="1">
      <c r="A178" s="61"/>
      <c r="C178" s="73"/>
      <c r="E178" s="73"/>
      <c r="F178" s="73"/>
      <c r="J178" s="73"/>
      <c r="K178" s="73"/>
      <c r="L178" s="73"/>
      <c r="M178" s="73"/>
      <c r="N178" s="73"/>
      <c r="O178" s="73"/>
    </row>
    <row r="179" spans="1:15" ht="15.75" customHeight="1">
      <c r="A179" s="61"/>
      <c r="C179" s="73"/>
      <c r="E179" s="73"/>
      <c r="F179" s="73"/>
      <c r="J179" s="73"/>
      <c r="K179" s="73"/>
      <c r="L179" s="73"/>
      <c r="M179" s="73"/>
      <c r="N179" s="73"/>
      <c r="O179" s="73"/>
    </row>
    <row r="180" spans="1:15" ht="15.75" customHeight="1">
      <c r="A180" s="61"/>
      <c r="C180" s="73"/>
      <c r="E180" s="73"/>
      <c r="F180" s="73"/>
      <c r="J180" s="73"/>
      <c r="K180" s="73"/>
      <c r="L180" s="73"/>
      <c r="M180" s="73"/>
      <c r="N180" s="73"/>
      <c r="O180" s="73"/>
    </row>
    <row r="181" spans="1:15" ht="15.75" customHeight="1">
      <c r="A181" s="61"/>
      <c r="C181" s="73"/>
      <c r="E181" s="73"/>
      <c r="F181" s="73"/>
      <c r="J181" s="73"/>
      <c r="K181" s="73"/>
      <c r="L181" s="73"/>
      <c r="M181" s="73"/>
      <c r="N181" s="73"/>
      <c r="O181" s="73"/>
    </row>
    <row r="182" spans="1:15" ht="15.75" customHeight="1">
      <c r="A182" s="61"/>
      <c r="C182" s="73"/>
      <c r="E182" s="73"/>
      <c r="F182" s="73"/>
      <c r="J182" s="73"/>
      <c r="K182" s="73"/>
      <c r="L182" s="73"/>
      <c r="M182" s="73"/>
      <c r="N182" s="73"/>
      <c r="O182" s="73"/>
    </row>
    <row r="183" spans="1:15" ht="15.75" customHeight="1">
      <c r="A183" s="61"/>
      <c r="C183" s="73"/>
      <c r="E183" s="73"/>
      <c r="F183" s="73"/>
      <c r="J183" s="73"/>
      <c r="K183" s="73"/>
      <c r="L183" s="73"/>
      <c r="M183" s="73"/>
      <c r="N183" s="73"/>
      <c r="O183" s="73"/>
    </row>
    <row r="184" spans="1:15" ht="15.75" customHeight="1">
      <c r="A184" s="61"/>
      <c r="C184" s="73"/>
      <c r="E184" s="73"/>
      <c r="F184" s="73"/>
      <c r="J184" s="73"/>
      <c r="K184" s="73"/>
      <c r="L184" s="73"/>
      <c r="M184" s="73"/>
      <c r="N184" s="73"/>
      <c r="O184" s="73"/>
    </row>
    <row r="185" spans="1:15" ht="15.75" customHeight="1">
      <c r="A185" s="61"/>
      <c r="C185" s="73"/>
      <c r="E185" s="73"/>
      <c r="F185" s="73"/>
      <c r="J185" s="73"/>
      <c r="K185" s="73"/>
      <c r="L185" s="73"/>
      <c r="M185" s="73"/>
      <c r="N185" s="73"/>
      <c r="O185" s="73"/>
    </row>
    <row r="186" spans="1:15" ht="15.75" customHeight="1">
      <c r="A186" s="61"/>
      <c r="C186" s="73"/>
      <c r="E186" s="73"/>
      <c r="F186" s="73"/>
      <c r="J186" s="73"/>
      <c r="K186" s="73"/>
      <c r="L186" s="73"/>
      <c r="M186" s="73"/>
      <c r="N186" s="73"/>
      <c r="O186" s="73"/>
    </row>
    <row r="187" spans="1:15" ht="15.75" customHeight="1">
      <c r="A187" s="61"/>
      <c r="C187" s="73"/>
      <c r="E187" s="73"/>
      <c r="F187" s="73"/>
      <c r="J187" s="73"/>
      <c r="K187" s="73"/>
      <c r="L187" s="73"/>
      <c r="M187" s="73"/>
      <c r="N187" s="73"/>
      <c r="O187" s="73"/>
    </row>
    <row r="188" spans="1:15" ht="15.75" customHeight="1">
      <c r="A188" s="61"/>
      <c r="C188" s="73"/>
      <c r="E188" s="73"/>
      <c r="F188" s="73"/>
      <c r="J188" s="73"/>
      <c r="K188" s="73"/>
      <c r="L188" s="73"/>
      <c r="M188" s="73"/>
      <c r="N188" s="73"/>
      <c r="O188" s="73"/>
    </row>
    <row r="189" spans="1:15" ht="15.75" customHeight="1">
      <c r="A189" s="61"/>
      <c r="C189" s="73"/>
      <c r="E189" s="73"/>
      <c r="F189" s="73"/>
      <c r="J189" s="73"/>
      <c r="K189" s="73"/>
      <c r="L189" s="73"/>
      <c r="M189" s="73"/>
      <c r="N189" s="73"/>
      <c r="O189" s="73"/>
    </row>
    <row r="190" spans="1:15" ht="15.75" customHeight="1">
      <c r="A190" s="61"/>
      <c r="C190" s="73"/>
      <c r="E190" s="73"/>
      <c r="F190" s="73"/>
      <c r="J190" s="73"/>
      <c r="K190" s="73"/>
      <c r="L190" s="73"/>
      <c r="M190" s="73"/>
      <c r="N190" s="73"/>
      <c r="O190" s="73"/>
    </row>
    <row r="191" spans="1:15" ht="15.75" customHeight="1">
      <c r="A191" s="61"/>
      <c r="C191" s="73"/>
      <c r="E191" s="73"/>
      <c r="F191" s="73"/>
      <c r="J191" s="73"/>
      <c r="K191" s="73"/>
      <c r="L191" s="73"/>
      <c r="M191" s="73"/>
      <c r="N191" s="73"/>
      <c r="O191" s="73"/>
    </row>
    <row r="192" spans="1:15" ht="15.75" customHeight="1">
      <c r="A192" s="61"/>
      <c r="C192" s="73"/>
      <c r="E192" s="73"/>
      <c r="F192" s="73"/>
      <c r="J192" s="73"/>
      <c r="K192" s="73"/>
      <c r="L192" s="73"/>
      <c r="M192" s="73"/>
      <c r="N192" s="73"/>
      <c r="O192" s="73"/>
    </row>
    <row r="193" spans="1:15" ht="15.75" customHeight="1">
      <c r="A193" s="61"/>
      <c r="C193" s="73"/>
      <c r="E193" s="73"/>
      <c r="F193" s="73"/>
      <c r="J193" s="73"/>
      <c r="K193" s="73"/>
      <c r="L193" s="73"/>
      <c r="M193" s="73"/>
      <c r="N193" s="73"/>
      <c r="O193" s="73"/>
    </row>
    <row r="194" spans="1:15" ht="15.75" customHeight="1">
      <c r="A194" s="61"/>
      <c r="C194" s="73"/>
      <c r="E194" s="73"/>
      <c r="F194" s="73"/>
      <c r="J194" s="73"/>
      <c r="K194" s="73"/>
      <c r="L194" s="73"/>
      <c r="M194" s="73"/>
      <c r="N194" s="73"/>
      <c r="O194" s="73"/>
    </row>
    <row r="195" spans="1:15" ht="15.75" customHeight="1">
      <c r="A195" s="61"/>
      <c r="C195" s="73"/>
      <c r="E195" s="73"/>
      <c r="F195" s="73"/>
      <c r="J195" s="73"/>
      <c r="K195" s="73"/>
      <c r="L195" s="73"/>
      <c r="M195" s="73"/>
      <c r="N195" s="73"/>
      <c r="O195" s="73"/>
    </row>
    <row r="196" spans="1:15" ht="15.75" customHeight="1">
      <c r="A196" s="61"/>
      <c r="C196" s="73"/>
      <c r="E196" s="73"/>
      <c r="F196" s="73"/>
      <c r="J196" s="73"/>
      <c r="K196" s="73"/>
      <c r="L196" s="73"/>
      <c r="M196" s="73"/>
      <c r="N196" s="73"/>
      <c r="O196" s="73"/>
    </row>
    <row r="197" spans="1:15" ht="15.75" customHeight="1">
      <c r="A197" s="61"/>
      <c r="C197" s="73"/>
      <c r="E197" s="73"/>
      <c r="F197" s="73"/>
      <c r="J197" s="73"/>
      <c r="K197" s="73"/>
      <c r="L197" s="73"/>
      <c r="M197" s="73"/>
      <c r="N197" s="73"/>
      <c r="O197" s="73"/>
    </row>
    <row r="198" spans="1:15" ht="15.75" customHeight="1">
      <c r="A198" s="61"/>
      <c r="C198" s="73"/>
      <c r="E198" s="73"/>
      <c r="F198" s="73"/>
      <c r="J198" s="73"/>
      <c r="K198" s="73"/>
      <c r="L198" s="73"/>
      <c r="M198" s="73"/>
      <c r="N198" s="73"/>
      <c r="O198" s="73"/>
    </row>
    <row r="199" spans="1:15" ht="15.75" customHeight="1">
      <c r="A199" s="61"/>
      <c r="C199" s="73"/>
      <c r="E199" s="73"/>
      <c r="F199" s="73"/>
      <c r="J199" s="73"/>
      <c r="K199" s="73"/>
      <c r="L199" s="73"/>
      <c r="M199" s="73"/>
      <c r="N199" s="73"/>
      <c r="O199" s="73"/>
    </row>
    <row r="200" spans="1:15" ht="15.75" customHeight="1">
      <c r="A200" s="61"/>
      <c r="C200" s="73"/>
      <c r="E200" s="73"/>
      <c r="F200" s="73"/>
      <c r="J200" s="73"/>
      <c r="K200" s="73"/>
      <c r="L200" s="73"/>
      <c r="M200" s="73"/>
      <c r="N200" s="73"/>
      <c r="O200" s="73"/>
    </row>
    <row r="201" spans="1:15" ht="15.75" customHeight="1">
      <c r="A201" s="61"/>
      <c r="C201" s="73"/>
      <c r="E201" s="73"/>
      <c r="F201" s="73"/>
      <c r="J201" s="73"/>
      <c r="K201" s="73"/>
      <c r="L201" s="73"/>
      <c r="M201" s="73"/>
      <c r="N201" s="73"/>
      <c r="O201" s="73"/>
    </row>
    <row r="202" spans="1:15" ht="15.75" customHeight="1">
      <c r="A202" s="61"/>
      <c r="C202" s="73"/>
      <c r="E202" s="73"/>
      <c r="F202" s="73"/>
      <c r="J202" s="73"/>
      <c r="K202" s="73"/>
      <c r="L202" s="73"/>
      <c r="M202" s="73"/>
      <c r="N202" s="73"/>
      <c r="O202" s="73"/>
    </row>
    <row r="203" spans="1:15" ht="15.75" customHeight="1">
      <c r="A203" s="61"/>
      <c r="C203" s="73"/>
      <c r="E203" s="73"/>
      <c r="F203" s="73"/>
      <c r="J203" s="73"/>
      <c r="K203" s="73"/>
      <c r="L203" s="73"/>
      <c r="M203" s="73"/>
      <c r="N203" s="73"/>
      <c r="O203" s="73"/>
    </row>
    <row r="204" spans="1:15" ht="15.75" customHeight="1">
      <c r="A204" s="61"/>
      <c r="C204" s="73"/>
      <c r="E204" s="73"/>
      <c r="F204" s="73"/>
      <c r="J204" s="73"/>
      <c r="K204" s="73"/>
      <c r="L204" s="73"/>
      <c r="M204" s="73"/>
      <c r="N204" s="73"/>
      <c r="O204" s="73"/>
    </row>
    <row r="205" spans="1:15" ht="15.75" customHeight="1">
      <c r="A205" s="61"/>
      <c r="C205" s="73"/>
      <c r="E205" s="73"/>
      <c r="F205" s="73"/>
      <c r="J205" s="73"/>
      <c r="K205" s="73"/>
      <c r="L205" s="73"/>
      <c r="M205" s="73"/>
      <c r="N205" s="73"/>
      <c r="O205" s="73"/>
    </row>
    <row r="206" spans="1:15" ht="15.75" customHeight="1">
      <c r="A206" s="61"/>
      <c r="C206" s="73"/>
      <c r="E206" s="73"/>
      <c r="F206" s="73"/>
      <c r="J206" s="73"/>
      <c r="K206" s="73"/>
      <c r="L206" s="73"/>
      <c r="M206" s="73"/>
      <c r="N206" s="73"/>
      <c r="O206" s="73"/>
    </row>
    <row r="207" spans="1:15" ht="15.75" customHeight="1">
      <c r="A207" s="61"/>
      <c r="C207" s="73"/>
      <c r="E207" s="73"/>
      <c r="F207" s="73"/>
      <c r="J207" s="73"/>
      <c r="K207" s="73"/>
      <c r="L207" s="73"/>
      <c r="M207" s="73"/>
      <c r="N207" s="73"/>
      <c r="O207" s="73"/>
    </row>
    <row r="208" spans="1:15" ht="15.75" customHeight="1">
      <c r="A208" s="61"/>
      <c r="C208" s="73"/>
      <c r="E208" s="73"/>
      <c r="F208" s="73"/>
      <c r="J208" s="73"/>
      <c r="K208" s="73"/>
      <c r="L208" s="73"/>
      <c r="M208" s="73"/>
      <c r="N208" s="73"/>
      <c r="O208" s="73"/>
    </row>
    <row r="209" spans="1:15" ht="15.75" customHeight="1">
      <c r="A209" s="61"/>
      <c r="C209" s="73"/>
      <c r="E209" s="73"/>
      <c r="F209" s="73"/>
      <c r="J209" s="73"/>
      <c r="K209" s="73"/>
      <c r="L209" s="73"/>
      <c r="M209" s="73"/>
      <c r="N209" s="73"/>
      <c r="O209" s="73"/>
    </row>
    <row r="210" spans="1:15" ht="15.75" customHeight="1">
      <c r="A210" s="61"/>
      <c r="C210" s="73"/>
      <c r="E210" s="73"/>
      <c r="F210" s="73"/>
      <c r="J210" s="73"/>
      <c r="K210" s="73"/>
      <c r="L210" s="73"/>
      <c r="M210" s="73"/>
      <c r="N210" s="73"/>
      <c r="O210" s="73"/>
    </row>
    <row r="211" spans="1:15" ht="15.75" customHeight="1">
      <c r="A211" s="61"/>
      <c r="C211" s="73"/>
      <c r="E211" s="73"/>
      <c r="F211" s="73"/>
      <c r="J211" s="73"/>
      <c r="K211" s="73"/>
      <c r="L211" s="73"/>
      <c r="M211" s="73"/>
      <c r="N211" s="73"/>
      <c r="O211" s="73"/>
    </row>
    <row r="212" spans="1:15" ht="15.75" customHeight="1">
      <c r="A212" s="61"/>
      <c r="C212" s="73"/>
      <c r="E212" s="73"/>
      <c r="F212" s="73"/>
      <c r="J212" s="73"/>
      <c r="K212" s="73"/>
      <c r="L212" s="73"/>
      <c r="M212" s="73"/>
      <c r="N212" s="73"/>
      <c r="O212" s="73"/>
    </row>
    <row r="213" spans="1:15" ht="15.75" customHeight="1">
      <c r="A213" s="61"/>
      <c r="C213" s="73"/>
      <c r="E213" s="73"/>
      <c r="F213" s="73"/>
      <c r="J213" s="73"/>
      <c r="K213" s="73"/>
      <c r="L213" s="73"/>
      <c r="M213" s="73"/>
      <c r="N213" s="73"/>
      <c r="O213" s="73"/>
    </row>
    <row r="214" spans="1:15" ht="15.75" customHeight="1">
      <c r="A214" s="61"/>
      <c r="C214" s="73"/>
      <c r="E214" s="73"/>
      <c r="F214" s="73"/>
      <c r="J214" s="73"/>
      <c r="K214" s="73"/>
      <c r="L214" s="73"/>
      <c r="M214" s="73"/>
      <c r="N214" s="73"/>
      <c r="O214" s="73"/>
    </row>
    <row r="215" spans="1:15" ht="15.75" customHeight="1">
      <c r="A215" s="61"/>
      <c r="C215" s="73"/>
      <c r="E215" s="73"/>
      <c r="F215" s="73"/>
      <c r="J215" s="73"/>
      <c r="K215" s="73"/>
      <c r="L215" s="73"/>
      <c r="M215" s="73"/>
      <c r="N215" s="73"/>
      <c r="O215" s="73"/>
    </row>
    <row r="216" spans="1:15" ht="15.75" customHeight="1">
      <c r="A216" s="61"/>
      <c r="C216" s="73"/>
      <c r="E216" s="73"/>
      <c r="F216" s="73"/>
      <c r="J216" s="73"/>
      <c r="K216" s="73"/>
      <c r="L216" s="73"/>
      <c r="M216" s="73"/>
      <c r="N216" s="73"/>
      <c r="O216" s="73"/>
    </row>
    <row r="217" spans="1:15" ht="15.75" customHeight="1">
      <c r="A217" s="61"/>
      <c r="C217" s="73"/>
      <c r="E217" s="73"/>
      <c r="F217" s="73"/>
      <c r="J217" s="73"/>
      <c r="K217" s="73"/>
      <c r="L217" s="73"/>
      <c r="M217" s="73"/>
      <c r="N217" s="73"/>
      <c r="O217" s="73"/>
    </row>
    <row r="218" spans="1:15" ht="15.75" customHeight="1">
      <c r="A218" s="61"/>
      <c r="C218" s="73"/>
      <c r="E218" s="73"/>
      <c r="F218" s="73"/>
      <c r="J218" s="73"/>
      <c r="K218" s="73"/>
      <c r="L218" s="73"/>
      <c r="M218" s="73"/>
      <c r="N218" s="73"/>
      <c r="O218" s="73"/>
    </row>
    <row r="219" spans="1:15" ht="15.75" customHeight="1">
      <c r="A219" s="61"/>
      <c r="C219" s="73"/>
      <c r="E219" s="73"/>
      <c r="F219" s="73"/>
      <c r="J219" s="73"/>
      <c r="K219" s="73"/>
      <c r="L219" s="73"/>
      <c r="M219" s="73"/>
      <c r="N219" s="73"/>
      <c r="O219" s="73"/>
    </row>
    <row r="220" spans="1:15" ht="15.75" customHeight="1">
      <c r="A220" s="61"/>
      <c r="C220" s="73"/>
      <c r="E220" s="73"/>
      <c r="F220" s="73"/>
      <c r="J220" s="73"/>
      <c r="K220" s="73"/>
      <c r="L220" s="73"/>
      <c r="M220" s="73"/>
      <c r="N220" s="73"/>
      <c r="O220" s="73"/>
    </row>
    <row r="221" spans="1:15" ht="15.75" customHeight="1">
      <c r="A221" s="61"/>
      <c r="C221" s="73"/>
      <c r="E221" s="73"/>
      <c r="F221" s="73"/>
      <c r="J221" s="73"/>
      <c r="K221" s="73"/>
      <c r="L221" s="73"/>
      <c r="M221" s="73"/>
      <c r="N221" s="73"/>
      <c r="O221" s="73"/>
    </row>
    <row r="222" spans="1:15" ht="15.75" customHeight="1">
      <c r="A222" s="61"/>
      <c r="C222" s="73"/>
      <c r="E222" s="73"/>
      <c r="F222" s="73"/>
      <c r="J222" s="73"/>
      <c r="K222" s="73"/>
      <c r="L222" s="73"/>
      <c r="M222" s="73"/>
      <c r="N222" s="73"/>
      <c r="O222" s="73"/>
    </row>
    <row r="223" spans="1:15" ht="15.75" customHeight="1">
      <c r="A223" s="61"/>
      <c r="C223" s="73"/>
      <c r="E223" s="73"/>
      <c r="F223" s="73"/>
      <c r="J223" s="73"/>
      <c r="K223" s="73"/>
      <c r="L223" s="73"/>
      <c r="M223" s="73"/>
      <c r="N223" s="73"/>
      <c r="O223" s="73"/>
    </row>
    <row r="224" spans="1:15" ht="15.75" customHeight="1">
      <c r="A224" s="61"/>
      <c r="C224" s="73"/>
      <c r="E224" s="73"/>
      <c r="F224" s="73"/>
      <c r="J224" s="73"/>
      <c r="K224" s="73"/>
      <c r="L224" s="73"/>
      <c r="M224" s="73"/>
      <c r="N224" s="73"/>
      <c r="O224" s="73"/>
    </row>
    <row r="225" spans="1:15" ht="15.75" customHeight="1">
      <c r="A225" s="61"/>
      <c r="C225" s="73"/>
      <c r="E225" s="73"/>
      <c r="F225" s="73"/>
      <c r="J225" s="73"/>
      <c r="K225" s="73"/>
      <c r="L225" s="73"/>
      <c r="M225" s="73"/>
      <c r="N225" s="73"/>
      <c r="O225" s="73"/>
    </row>
    <row r="226" spans="1:15" ht="15.75" customHeight="1">
      <c r="A226" s="61"/>
      <c r="C226" s="73"/>
      <c r="E226" s="73"/>
      <c r="F226" s="73"/>
      <c r="J226" s="73"/>
      <c r="K226" s="73"/>
      <c r="L226" s="73"/>
      <c r="M226" s="73"/>
      <c r="N226" s="73"/>
      <c r="O226" s="73"/>
    </row>
    <row r="227" spans="1:15" ht="15.75" customHeight="1">
      <c r="A227" s="61"/>
      <c r="C227" s="73"/>
      <c r="E227" s="73"/>
      <c r="F227" s="73"/>
      <c r="J227" s="73"/>
      <c r="K227" s="73"/>
      <c r="L227" s="73"/>
      <c r="M227" s="73"/>
      <c r="N227" s="73"/>
      <c r="O227" s="73"/>
    </row>
    <row r="228" spans="1:15" ht="15.75" customHeight="1">
      <c r="A228" s="61"/>
      <c r="C228" s="73"/>
      <c r="E228" s="73"/>
      <c r="F228" s="73"/>
      <c r="J228" s="73"/>
      <c r="K228" s="73"/>
      <c r="L228" s="73"/>
      <c r="M228" s="73"/>
      <c r="N228" s="73"/>
      <c r="O228" s="73"/>
    </row>
    <row r="229" spans="1:15" ht="15.75" customHeight="1">
      <c r="A229" s="61"/>
      <c r="C229" s="73"/>
      <c r="E229" s="73"/>
      <c r="F229" s="73"/>
      <c r="J229" s="73"/>
      <c r="K229" s="73"/>
      <c r="L229" s="73"/>
      <c r="M229" s="73"/>
      <c r="N229" s="73"/>
      <c r="O229" s="73"/>
    </row>
    <row r="230" spans="1:15" ht="15.75" customHeight="1">
      <c r="A230" s="61"/>
      <c r="C230" s="73"/>
      <c r="E230" s="73"/>
      <c r="F230" s="73"/>
      <c r="J230" s="73"/>
      <c r="K230" s="73"/>
      <c r="L230" s="73"/>
      <c r="M230" s="73"/>
      <c r="N230" s="73"/>
      <c r="O230" s="73"/>
    </row>
    <row r="231" spans="1:15" ht="15.75" customHeight="1">
      <c r="A231" s="61"/>
      <c r="C231" s="73"/>
      <c r="E231" s="73"/>
      <c r="F231" s="73"/>
      <c r="J231" s="73"/>
      <c r="K231" s="73"/>
      <c r="L231" s="73"/>
      <c r="M231" s="73"/>
      <c r="N231" s="73"/>
      <c r="O231" s="73"/>
    </row>
    <row r="232" spans="1:15" ht="15.75" customHeight="1">
      <c r="A232" s="61"/>
      <c r="C232" s="73"/>
      <c r="E232" s="73"/>
      <c r="F232" s="73"/>
      <c r="J232" s="73"/>
      <c r="K232" s="73"/>
      <c r="L232" s="73"/>
      <c r="M232" s="73"/>
      <c r="N232" s="73"/>
      <c r="O232" s="73"/>
    </row>
    <row r="233" spans="1:15" ht="15.75" customHeight="1">
      <c r="A233" s="61"/>
      <c r="C233" s="73"/>
      <c r="E233" s="73"/>
      <c r="F233" s="73"/>
      <c r="J233" s="73"/>
      <c r="K233" s="73"/>
      <c r="L233" s="73"/>
      <c r="M233" s="73"/>
      <c r="N233" s="73"/>
      <c r="O233" s="73"/>
    </row>
    <row r="234" spans="1:15" ht="15.75" customHeight="1">
      <c r="A234" s="61"/>
      <c r="C234" s="73"/>
      <c r="E234" s="73"/>
      <c r="F234" s="73"/>
      <c r="J234" s="73"/>
      <c r="K234" s="73"/>
      <c r="L234" s="73"/>
      <c r="M234" s="73"/>
      <c r="N234" s="73"/>
      <c r="O234" s="73"/>
    </row>
    <row r="235" spans="1:15" ht="15.75" customHeight="1">
      <c r="A235" s="61"/>
      <c r="C235" s="73"/>
      <c r="E235" s="73"/>
      <c r="F235" s="73"/>
      <c r="J235" s="73"/>
      <c r="K235" s="73"/>
      <c r="L235" s="73"/>
      <c r="M235" s="73"/>
      <c r="N235" s="73"/>
      <c r="O235" s="73"/>
    </row>
    <row r="236" spans="1:15" ht="15.75" customHeight="1">
      <c r="A236" s="61"/>
      <c r="C236" s="73"/>
      <c r="E236" s="73"/>
      <c r="F236" s="73"/>
      <c r="J236" s="73"/>
      <c r="K236" s="73"/>
      <c r="L236" s="73"/>
      <c r="M236" s="73"/>
      <c r="N236" s="73"/>
      <c r="O236" s="73"/>
    </row>
    <row r="237" spans="1:15" ht="15.75" customHeight="1">
      <c r="A237" s="61"/>
      <c r="C237" s="73"/>
      <c r="E237" s="73"/>
      <c r="F237" s="73"/>
      <c r="J237" s="73"/>
      <c r="K237" s="73"/>
      <c r="L237" s="73"/>
      <c r="M237" s="73"/>
      <c r="N237" s="73"/>
      <c r="O237" s="73"/>
    </row>
    <row r="238" spans="1:15" ht="15.75" customHeight="1">
      <c r="A238" s="61"/>
      <c r="C238" s="73"/>
      <c r="E238" s="73"/>
      <c r="F238" s="73"/>
      <c r="J238" s="73"/>
      <c r="K238" s="73"/>
      <c r="L238" s="73"/>
      <c r="M238" s="73"/>
      <c r="N238" s="73"/>
      <c r="O238" s="73"/>
    </row>
    <row r="239" spans="1:15" ht="15.75" customHeight="1">
      <c r="A239" s="61"/>
      <c r="C239" s="73"/>
      <c r="E239" s="73"/>
      <c r="F239" s="73"/>
      <c r="J239" s="73"/>
      <c r="K239" s="73"/>
      <c r="L239" s="73"/>
      <c r="M239" s="73"/>
      <c r="N239" s="73"/>
      <c r="O239" s="73"/>
    </row>
    <row r="240" spans="1:15" ht="15.75" customHeight="1">
      <c r="A240" s="61"/>
      <c r="C240" s="73"/>
      <c r="E240" s="73"/>
      <c r="F240" s="73"/>
      <c r="J240" s="73"/>
      <c r="K240" s="73"/>
      <c r="L240" s="73"/>
      <c r="M240" s="73"/>
      <c r="N240" s="73"/>
      <c r="O240" s="73"/>
    </row>
    <row r="241" spans="1:15" ht="15.75" customHeight="1">
      <c r="A241" s="61"/>
      <c r="C241" s="73"/>
      <c r="E241" s="73"/>
      <c r="F241" s="73"/>
      <c r="J241" s="73"/>
      <c r="K241" s="73"/>
      <c r="L241" s="73"/>
      <c r="M241" s="73"/>
      <c r="N241" s="73"/>
      <c r="O241" s="73"/>
    </row>
    <row r="242" spans="1:15" ht="15.75" customHeight="1">
      <c r="A242" s="61"/>
      <c r="C242" s="73"/>
      <c r="E242" s="73"/>
      <c r="F242" s="73"/>
      <c r="J242" s="73"/>
      <c r="K242" s="73"/>
      <c r="L242" s="73"/>
      <c r="M242" s="73"/>
      <c r="N242" s="73"/>
      <c r="O242" s="73"/>
    </row>
    <row r="243" spans="1:15" ht="15.75" customHeight="1">
      <c r="A243" s="61"/>
      <c r="C243" s="73"/>
      <c r="E243" s="73"/>
      <c r="F243" s="73"/>
      <c r="J243" s="73"/>
      <c r="K243" s="73"/>
      <c r="L243" s="73"/>
      <c r="M243" s="73"/>
      <c r="N243" s="73"/>
      <c r="O243" s="73"/>
    </row>
    <row r="244" spans="1:15" ht="15.75" customHeight="1">
      <c r="A244" s="61"/>
      <c r="C244" s="73"/>
      <c r="E244" s="73"/>
      <c r="F244" s="73"/>
      <c r="J244" s="73"/>
      <c r="K244" s="73"/>
      <c r="L244" s="73"/>
      <c r="M244" s="73"/>
      <c r="N244" s="73"/>
      <c r="O244" s="73"/>
    </row>
    <row r="245" spans="1:15" ht="15.75" customHeight="1">
      <c r="A245" s="61"/>
      <c r="C245" s="73"/>
      <c r="E245" s="73"/>
      <c r="F245" s="73"/>
      <c r="J245" s="73"/>
      <c r="K245" s="73"/>
      <c r="L245" s="73"/>
      <c r="M245" s="73"/>
      <c r="N245" s="73"/>
      <c r="O245" s="73"/>
    </row>
    <row r="246" spans="1:15" ht="15.75" customHeight="1">
      <c r="A246" s="61"/>
      <c r="C246" s="73"/>
      <c r="E246" s="73"/>
      <c r="F246" s="73"/>
      <c r="J246" s="73"/>
      <c r="K246" s="73"/>
      <c r="L246" s="73"/>
      <c r="M246" s="73"/>
      <c r="N246" s="73"/>
      <c r="O246" s="73"/>
    </row>
    <row r="247" spans="1:15" ht="15.75" customHeight="1">
      <c r="A247" s="61"/>
      <c r="C247" s="73"/>
      <c r="E247" s="73"/>
      <c r="F247" s="73"/>
      <c r="J247" s="73"/>
      <c r="K247" s="73"/>
      <c r="L247" s="73"/>
      <c r="M247" s="73"/>
      <c r="N247" s="73"/>
      <c r="O247" s="73"/>
    </row>
    <row r="248" spans="1:15" ht="15.75" customHeight="1">
      <c r="A248" s="61"/>
      <c r="C248" s="73"/>
      <c r="E248" s="73"/>
      <c r="F248" s="73"/>
      <c r="J248" s="73"/>
      <c r="K248" s="73"/>
      <c r="L248" s="73"/>
      <c r="M248" s="73"/>
      <c r="N248" s="73"/>
      <c r="O248" s="73"/>
    </row>
    <row r="249" spans="1:15" ht="15.75" customHeight="1">
      <c r="A249" s="61"/>
      <c r="C249" s="73"/>
      <c r="E249" s="73"/>
      <c r="F249" s="73"/>
      <c r="J249" s="73"/>
      <c r="K249" s="73"/>
      <c r="L249" s="73"/>
      <c r="M249" s="73"/>
      <c r="N249" s="73"/>
      <c r="O249" s="73"/>
    </row>
    <row r="250" spans="1:15" ht="15.75" customHeight="1">
      <c r="A250" s="61"/>
      <c r="C250" s="73"/>
      <c r="E250" s="73"/>
      <c r="F250" s="73"/>
      <c r="J250" s="73"/>
      <c r="K250" s="73"/>
      <c r="L250" s="73"/>
      <c r="M250" s="73"/>
      <c r="N250" s="73"/>
      <c r="O250" s="73"/>
    </row>
    <row r="251" spans="1:15" ht="15.75" customHeight="1">
      <c r="A251" s="61"/>
      <c r="C251" s="73"/>
      <c r="E251" s="73"/>
      <c r="F251" s="73"/>
      <c r="J251" s="73"/>
      <c r="K251" s="73"/>
      <c r="L251" s="73"/>
      <c r="M251" s="73"/>
      <c r="N251" s="73"/>
      <c r="O251" s="73"/>
    </row>
    <row r="252" spans="1:15" ht="15.75" customHeight="1">
      <c r="A252" s="61"/>
      <c r="C252" s="73"/>
      <c r="E252" s="73"/>
      <c r="F252" s="73"/>
      <c r="J252" s="73"/>
      <c r="K252" s="73"/>
      <c r="L252" s="73"/>
      <c r="M252" s="73"/>
      <c r="N252" s="73"/>
      <c r="O252" s="73"/>
    </row>
    <row r="253" spans="1:15" ht="15.75" customHeight="1">
      <c r="A253" s="61"/>
      <c r="C253" s="73"/>
      <c r="E253" s="73"/>
      <c r="F253" s="73"/>
      <c r="J253" s="73"/>
      <c r="K253" s="73"/>
      <c r="L253" s="73"/>
      <c r="M253" s="73"/>
      <c r="N253" s="73"/>
      <c r="O253" s="73"/>
    </row>
    <row r="254" spans="1:15" ht="15.75" customHeight="1">
      <c r="A254" s="61"/>
      <c r="C254" s="73"/>
      <c r="E254" s="73"/>
      <c r="F254" s="73"/>
      <c r="J254" s="73"/>
      <c r="K254" s="73"/>
      <c r="L254" s="73"/>
      <c r="M254" s="73"/>
      <c r="N254" s="73"/>
      <c r="O254" s="73"/>
    </row>
    <row r="255" spans="1:15" ht="15.75" customHeight="1">
      <c r="A255" s="61"/>
      <c r="C255" s="73"/>
      <c r="E255" s="73"/>
      <c r="F255" s="73"/>
      <c r="J255" s="73"/>
      <c r="K255" s="73"/>
      <c r="L255" s="73"/>
      <c r="M255" s="73"/>
      <c r="N255" s="73"/>
      <c r="O255" s="73"/>
    </row>
    <row r="256" spans="1:15" ht="15.75" customHeight="1">
      <c r="A256" s="61"/>
      <c r="C256" s="73"/>
      <c r="E256" s="73"/>
      <c r="F256" s="73"/>
      <c r="J256" s="73"/>
      <c r="K256" s="73"/>
      <c r="L256" s="73"/>
      <c r="M256" s="73"/>
      <c r="N256" s="73"/>
      <c r="O256" s="73"/>
    </row>
    <row r="257" spans="1:15" ht="15.75" customHeight="1">
      <c r="A257" s="61"/>
      <c r="C257" s="73"/>
      <c r="E257" s="73"/>
      <c r="F257" s="73"/>
      <c r="J257" s="73"/>
      <c r="K257" s="73"/>
      <c r="L257" s="73"/>
      <c r="M257" s="73"/>
      <c r="N257" s="73"/>
      <c r="O257" s="73"/>
    </row>
    <row r="258" spans="1:15" ht="15.75" customHeight="1">
      <c r="A258" s="61"/>
      <c r="C258" s="73"/>
      <c r="E258" s="73"/>
      <c r="F258" s="73"/>
      <c r="J258" s="73"/>
      <c r="K258" s="73"/>
      <c r="L258" s="73"/>
      <c r="M258" s="73"/>
      <c r="N258" s="73"/>
      <c r="O258" s="73"/>
    </row>
    <row r="259" spans="1:15" ht="15.75" customHeight="1">
      <c r="A259" s="61"/>
      <c r="C259" s="73"/>
      <c r="E259" s="73"/>
      <c r="F259" s="73"/>
      <c r="J259" s="73"/>
      <c r="K259" s="73"/>
      <c r="L259" s="73"/>
      <c r="M259" s="73"/>
      <c r="N259" s="73"/>
      <c r="O259" s="73"/>
    </row>
    <row r="260" spans="1:15" ht="15.75" customHeight="1">
      <c r="A260" s="61"/>
      <c r="C260" s="73"/>
      <c r="E260" s="73"/>
      <c r="F260" s="73"/>
      <c r="J260" s="73"/>
      <c r="K260" s="73"/>
      <c r="L260" s="73"/>
      <c r="M260" s="73"/>
      <c r="N260" s="73"/>
      <c r="O260" s="73"/>
    </row>
    <row r="261" spans="1:15" ht="15.75" customHeight="1">
      <c r="A261" s="61"/>
      <c r="C261" s="73"/>
      <c r="E261" s="73"/>
      <c r="F261" s="73"/>
      <c r="J261" s="73"/>
      <c r="K261" s="73"/>
      <c r="L261" s="73"/>
      <c r="M261" s="73"/>
      <c r="N261" s="73"/>
      <c r="O261" s="73"/>
    </row>
    <row r="262" spans="1:15" ht="15.75" customHeight="1">
      <c r="A262" s="61"/>
      <c r="C262" s="73"/>
      <c r="E262" s="73"/>
      <c r="F262" s="73"/>
      <c r="J262" s="73"/>
      <c r="K262" s="73"/>
      <c r="L262" s="73"/>
      <c r="M262" s="73"/>
      <c r="N262" s="73"/>
      <c r="O262" s="73"/>
    </row>
    <row r="263" spans="1:15" ht="15.75" customHeight="1">
      <c r="A263" s="61"/>
      <c r="C263" s="73"/>
      <c r="E263" s="73"/>
      <c r="F263" s="73"/>
      <c r="J263" s="73"/>
      <c r="K263" s="73"/>
      <c r="L263" s="73"/>
      <c r="M263" s="73"/>
      <c r="N263" s="73"/>
      <c r="O263" s="73"/>
    </row>
    <row r="264" spans="1:15" ht="15.75" customHeight="1">
      <c r="A264" s="61"/>
      <c r="C264" s="73"/>
      <c r="E264" s="73"/>
      <c r="F264" s="73"/>
      <c r="J264" s="73"/>
      <c r="K264" s="73"/>
      <c r="L264" s="73"/>
      <c r="M264" s="73"/>
      <c r="N264" s="73"/>
      <c r="O264" s="73"/>
    </row>
    <row r="265" spans="1:15" ht="15.75" customHeight="1">
      <c r="A265" s="61"/>
      <c r="C265" s="73"/>
      <c r="E265" s="73"/>
      <c r="F265" s="73"/>
      <c r="J265" s="73"/>
      <c r="K265" s="73"/>
      <c r="L265" s="73"/>
      <c r="M265" s="73"/>
      <c r="N265" s="73"/>
      <c r="O265" s="73"/>
    </row>
    <row r="266" spans="1:15" ht="15.75" customHeight="1">
      <c r="A266" s="61"/>
      <c r="C266" s="73"/>
      <c r="E266" s="73"/>
      <c r="F266" s="73"/>
      <c r="J266" s="73"/>
      <c r="K266" s="73"/>
      <c r="L266" s="73"/>
      <c r="M266" s="73"/>
      <c r="N266" s="73"/>
      <c r="O266" s="73"/>
    </row>
    <row r="267" spans="1:15" ht="15.75" customHeight="1">
      <c r="A267" s="61"/>
      <c r="C267" s="73"/>
      <c r="E267" s="73"/>
      <c r="F267" s="73"/>
      <c r="J267" s="73"/>
      <c r="K267" s="73"/>
      <c r="L267" s="73"/>
      <c r="M267" s="73"/>
      <c r="N267" s="73"/>
      <c r="O267" s="73"/>
    </row>
    <row r="268" spans="1:15" ht="15.75" customHeight="1">
      <c r="A268" s="61"/>
      <c r="C268" s="73"/>
      <c r="E268" s="73"/>
      <c r="F268" s="73"/>
      <c r="J268" s="73"/>
      <c r="K268" s="73"/>
      <c r="L268" s="73"/>
      <c r="M268" s="73"/>
      <c r="N268" s="73"/>
      <c r="O268" s="73"/>
    </row>
    <row r="269" spans="1:15" ht="15.75" customHeight="1">
      <c r="A269" s="61"/>
      <c r="C269" s="73"/>
      <c r="E269" s="73"/>
      <c r="F269" s="73"/>
      <c r="J269" s="73"/>
      <c r="K269" s="73"/>
      <c r="L269" s="73"/>
      <c r="M269" s="73"/>
      <c r="N269" s="73"/>
      <c r="O269" s="73"/>
    </row>
    <row r="270" spans="1:15" ht="15.75" customHeight="1">
      <c r="A270" s="61"/>
      <c r="C270" s="73"/>
      <c r="E270" s="73"/>
      <c r="F270" s="73"/>
      <c r="J270" s="73"/>
      <c r="K270" s="73"/>
      <c r="L270" s="73"/>
      <c r="M270" s="73"/>
      <c r="N270" s="73"/>
      <c r="O270" s="73"/>
    </row>
    <row r="271" spans="1:15" ht="15.75" customHeight="1">
      <c r="A271" s="61"/>
      <c r="C271" s="73"/>
      <c r="E271" s="73"/>
      <c r="F271" s="73"/>
      <c r="J271" s="73"/>
      <c r="K271" s="73"/>
      <c r="L271" s="73"/>
      <c r="M271" s="73"/>
      <c r="N271" s="73"/>
      <c r="O271" s="73"/>
    </row>
    <row r="272" spans="1:15" ht="15.75" customHeight="1">
      <c r="A272" s="61"/>
      <c r="C272" s="73"/>
      <c r="E272" s="73"/>
      <c r="F272" s="73"/>
      <c r="J272" s="73"/>
      <c r="K272" s="73"/>
      <c r="L272" s="73"/>
      <c r="M272" s="73"/>
      <c r="N272" s="73"/>
      <c r="O272" s="73"/>
    </row>
    <row r="273" spans="1:15" ht="15.75" customHeight="1">
      <c r="A273" s="61"/>
      <c r="C273" s="73"/>
      <c r="E273" s="73"/>
      <c r="F273" s="73"/>
      <c r="J273" s="73"/>
      <c r="K273" s="73"/>
      <c r="L273" s="73"/>
      <c r="M273" s="73"/>
      <c r="N273" s="73"/>
      <c r="O273" s="73"/>
    </row>
    <row r="274" spans="1:15" ht="15.75" customHeight="1">
      <c r="A274" s="61"/>
      <c r="C274" s="73"/>
      <c r="E274" s="73"/>
      <c r="F274" s="73"/>
      <c r="J274" s="73"/>
      <c r="K274" s="73"/>
      <c r="L274" s="73"/>
      <c r="M274" s="73"/>
      <c r="N274" s="73"/>
      <c r="O274" s="73"/>
    </row>
    <row r="275" spans="1:15" ht="15.75" customHeight="1">
      <c r="A275" s="61"/>
      <c r="C275" s="73"/>
      <c r="E275" s="73"/>
      <c r="F275" s="73"/>
      <c r="J275" s="73"/>
      <c r="K275" s="73"/>
      <c r="L275" s="73"/>
      <c r="M275" s="73"/>
      <c r="N275" s="73"/>
      <c r="O275" s="73"/>
    </row>
    <row r="276" spans="1:15" ht="15.75" customHeight="1">
      <c r="A276" s="61"/>
      <c r="C276" s="73"/>
      <c r="E276" s="73"/>
      <c r="F276" s="73"/>
      <c r="J276" s="73"/>
      <c r="K276" s="73"/>
      <c r="L276" s="73"/>
      <c r="M276" s="73"/>
      <c r="N276" s="73"/>
      <c r="O276" s="73"/>
    </row>
    <row r="277" spans="1:15" ht="15.75" customHeight="1">
      <c r="A277" s="61"/>
      <c r="C277" s="73"/>
      <c r="E277" s="73"/>
      <c r="F277" s="73"/>
      <c r="J277" s="73"/>
      <c r="K277" s="73"/>
      <c r="L277" s="73"/>
      <c r="M277" s="73"/>
      <c r="N277" s="73"/>
      <c r="O277" s="73"/>
    </row>
    <row r="278" spans="1:15" ht="15.75" customHeight="1">
      <c r="A278" s="61"/>
      <c r="C278" s="73"/>
      <c r="E278" s="73"/>
      <c r="F278" s="73"/>
      <c r="J278" s="73"/>
      <c r="K278" s="73"/>
      <c r="L278" s="73"/>
      <c r="M278" s="73"/>
      <c r="N278" s="73"/>
      <c r="O278" s="73"/>
    </row>
    <row r="279" spans="1:15" ht="15.75" customHeight="1">
      <c r="A279" s="61"/>
      <c r="C279" s="73"/>
      <c r="E279" s="73"/>
      <c r="F279" s="73"/>
      <c r="J279" s="73"/>
      <c r="K279" s="73"/>
      <c r="L279" s="73"/>
      <c r="M279" s="73"/>
      <c r="N279" s="73"/>
      <c r="O279" s="73"/>
    </row>
    <row r="280" spans="1:15" ht="15.75" customHeight="1">
      <c r="A280" s="61"/>
      <c r="C280" s="73"/>
      <c r="E280" s="73"/>
      <c r="F280" s="73"/>
      <c r="J280" s="73"/>
      <c r="K280" s="73"/>
      <c r="L280" s="73"/>
      <c r="M280" s="73"/>
      <c r="N280" s="73"/>
      <c r="O280" s="73"/>
    </row>
    <row r="281" spans="1:15" ht="15.75" customHeight="1">
      <c r="A281" s="61"/>
      <c r="C281" s="73"/>
      <c r="E281" s="73"/>
      <c r="F281" s="73"/>
      <c r="J281" s="73"/>
      <c r="K281" s="73"/>
      <c r="L281" s="73"/>
      <c r="M281" s="73"/>
      <c r="N281" s="73"/>
      <c r="O281" s="73"/>
    </row>
    <row r="282" spans="1:15" ht="15.75" customHeight="1">
      <c r="A282" s="61"/>
      <c r="C282" s="73"/>
      <c r="E282" s="73"/>
      <c r="F282" s="73"/>
      <c r="J282" s="73"/>
      <c r="K282" s="73"/>
      <c r="L282" s="73"/>
      <c r="M282" s="73"/>
      <c r="N282" s="73"/>
      <c r="O282" s="73"/>
    </row>
    <row r="283" spans="1:15" ht="15.75" customHeight="1">
      <c r="A283" s="61"/>
      <c r="C283" s="73"/>
      <c r="E283" s="73"/>
      <c r="F283" s="73"/>
      <c r="J283" s="73"/>
      <c r="K283" s="73"/>
      <c r="L283" s="73"/>
      <c r="M283" s="73"/>
      <c r="N283" s="73"/>
      <c r="O283" s="73"/>
    </row>
    <row r="284" spans="1:15" ht="15.75" customHeight="1">
      <c r="A284" s="61"/>
      <c r="C284" s="73"/>
      <c r="E284" s="73"/>
      <c r="F284" s="73"/>
      <c r="J284" s="73"/>
      <c r="K284" s="73"/>
      <c r="L284" s="73"/>
      <c r="M284" s="73"/>
      <c r="N284" s="73"/>
      <c r="O284" s="73"/>
    </row>
    <row r="285" spans="1:15" ht="15.75" customHeight="1">
      <c r="A285" s="61"/>
      <c r="C285" s="73"/>
      <c r="E285" s="73"/>
      <c r="F285" s="73"/>
      <c r="J285" s="73"/>
      <c r="K285" s="73"/>
      <c r="L285" s="73"/>
      <c r="M285" s="73"/>
      <c r="N285" s="73"/>
      <c r="O285" s="73"/>
    </row>
    <row r="286" spans="1:15" ht="15.75" customHeight="1">
      <c r="A286" s="61"/>
      <c r="C286" s="73"/>
      <c r="E286" s="73"/>
      <c r="F286" s="73"/>
      <c r="J286" s="73"/>
      <c r="K286" s="73"/>
      <c r="L286" s="73"/>
      <c r="M286" s="73"/>
      <c r="N286" s="73"/>
      <c r="O286" s="73"/>
    </row>
    <row r="287" spans="1:15" ht="15.75" customHeight="1">
      <c r="A287" s="61"/>
      <c r="C287" s="73"/>
      <c r="E287" s="73"/>
      <c r="F287" s="73"/>
      <c r="J287" s="73"/>
      <c r="K287" s="73"/>
      <c r="L287" s="73"/>
      <c r="M287" s="73"/>
      <c r="N287" s="73"/>
      <c r="O287" s="73"/>
    </row>
    <row r="288" spans="1:15" ht="15.75" customHeight="1">
      <c r="A288" s="61"/>
      <c r="C288" s="73"/>
      <c r="E288" s="73"/>
      <c r="F288" s="73"/>
      <c r="J288" s="73"/>
      <c r="K288" s="73"/>
      <c r="L288" s="73"/>
      <c r="M288" s="73"/>
      <c r="N288" s="73"/>
      <c r="O288" s="73"/>
    </row>
    <row r="289" spans="1:15" ht="15.75" customHeight="1">
      <c r="A289" s="61"/>
      <c r="C289" s="73"/>
      <c r="E289" s="73"/>
      <c r="F289" s="73"/>
      <c r="J289" s="73"/>
      <c r="K289" s="73"/>
      <c r="L289" s="73"/>
      <c r="M289" s="73"/>
      <c r="N289" s="73"/>
      <c r="O289" s="73"/>
    </row>
    <row r="290" spans="1:15" ht="15.75" customHeight="1">
      <c r="A290" s="61"/>
      <c r="C290" s="73"/>
      <c r="E290" s="73"/>
      <c r="F290" s="73"/>
      <c r="J290" s="73"/>
      <c r="K290" s="73"/>
      <c r="L290" s="73"/>
      <c r="M290" s="73"/>
      <c r="N290" s="73"/>
      <c r="O290" s="73"/>
    </row>
    <row r="291" spans="1:15" ht="15.75" customHeight="1">
      <c r="A291" s="61"/>
      <c r="C291" s="73"/>
      <c r="E291" s="73"/>
      <c r="F291" s="73"/>
      <c r="J291" s="73"/>
      <c r="K291" s="73"/>
      <c r="L291" s="73"/>
      <c r="M291" s="73"/>
      <c r="N291" s="73"/>
      <c r="O291" s="73"/>
    </row>
    <row r="292" spans="1:15" ht="15.75" customHeight="1">
      <c r="A292" s="61"/>
      <c r="C292" s="73"/>
      <c r="E292" s="73"/>
      <c r="F292" s="73"/>
      <c r="J292" s="73"/>
      <c r="K292" s="73"/>
      <c r="L292" s="73"/>
      <c r="M292" s="73"/>
      <c r="N292" s="73"/>
      <c r="O292" s="73"/>
    </row>
    <row r="293" spans="1:15" ht="15.75" customHeight="1">
      <c r="A293" s="61"/>
      <c r="C293" s="73"/>
      <c r="E293" s="73"/>
      <c r="F293" s="73"/>
      <c r="J293" s="73"/>
      <c r="K293" s="73"/>
      <c r="L293" s="73"/>
      <c r="M293" s="73"/>
      <c r="N293" s="73"/>
      <c r="O293" s="73"/>
    </row>
    <row r="294" spans="1:15" ht="15.75" customHeight="1">
      <c r="A294" s="61"/>
      <c r="C294" s="73"/>
      <c r="E294" s="73"/>
      <c r="F294" s="73"/>
      <c r="J294" s="73"/>
      <c r="K294" s="73"/>
      <c r="L294" s="73"/>
      <c r="M294" s="73"/>
      <c r="N294" s="73"/>
      <c r="O294" s="73"/>
    </row>
    <row r="295" spans="1:15" ht="15.75" customHeight="1">
      <c r="A295" s="61"/>
      <c r="C295" s="73"/>
      <c r="E295" s="73"/>
      <c r="F295" s="73"/>
      <c r="J295" s="73"/>
      <c r="K295" s="73"/>
      <c r="L295" s="73"/>
      <c r="M295" s="73"/>
      <c r="N295" s="73"/>
      <c r="O295" s="73"/>
    </row>
    <row r="296" spans="1:15" ht="15.75" customHeight="1">
      <c r="A296" s="61"/>
      <c r="C296" s="73"/>
      <c r="E296" s="73"/>
      <c r="F296" s="73"/>
      <c r="J296" s="73"/>
      <c r="K296" s="73"/>
      <c r="L296" s="73"/>
      <c r="M296" s="73"/>
      <c r="N296" s="73"/>
      <c r="O296" s="73"/>
    </row>
    <row r="297" spans="1:15" ht="15.75" customHeight="1">
      <c r="A297" s="61"/>
      <c r="C297" s="73"/>
      <c r="E297" s="73"/>
      <c r="F297" s="73"/>
      <c r="J297" s="73"/>
      <c r="K297" s="73"/>
      <c r="L297" s="73"/>
      <c r="M297" s="73"/>
      <c r="N297" s="73"/>
      <c r="O297" s="73"/>
    </row>
    <row r="298" spans="1:15" ht="15.75" customHeight="1">
      <c r="A298" s="61"/>
      <c r="C298" s="73"/>
      <c r="E298" s="73"/>
      <c r="F298" s="73"/>
      <c r="J298" s="73"/>
      <c r="K298" s="73"/>
      <c r="L298" s="73"/>
      <c r="M298" s="73"/>
      <c r="N298" s="73"/>
      <c r="O298" s="73"/>
    </row>
    <row r="299" spans="1:15" ht="15.75" customHeight="1">
      <c r="A299" s="61"/>
      <c r="C299" s="73"/>
      <c r="E299" s="73"/>
      <c r="F299" s="73"/>
      <c r="J299" s="73"/>
      <c r="K299" s="73"/>
      <c r="L299" s="73"/>
      <c r="M299" s="73"/>
      <c r="N299" s="73"/>
      <c r="O299" s="73"/>
    </row>
    <row r="300" spans="1:15" ht="15.75" customHeight="1">
      <c r="A300" s="61"/>
      <c r="C300" s="73"/>
      <c r="E300" s="73"/>
      <c r="F300" s="73"/>
      <c r="J300" s="73"/>
      <c r="K300" s="73"/>
      <c r="L300" s="73"/>
      <c r="M300" s="73"/>
      <c r="N300" s="73"/>
      <c r="O300" s="73"/>
    </row>
    <row r="301" spans="1:15" ht="15.75" customHeight="1">
      <c r="A301" s="61"/>
      <c r="C301" s="73"/>
      <c r="E301" s="73"/>
      <c r="F301" s="73"/>
      <c r="J301" s="73"/>
      <c r="K301" s="73"/>
      <c r="L301" s="73"/>
      <c r="M301" s="73"/>
      <c r="N301" s="73"/>
      <c r="O301" s="73"/>
    </row>
    <row r="302" spans="1:15" ht="15.75" customHeight="1">
      <c r="A302" s="61"/>
      <c r="C302" s="73"/>
      <c r="E302" s="73"/>
      <c r="F302" s="73"/>
      <c r="J302" s="73"/>
      <c r="K302" s="73"/>
      <c r="L302" s="73"/>
      <c r="M302" s="73"/>
      <c r="N302" s="73"/>
      <c r="O302" s="73"/>
    </row>
    <row r="303" spans="1:15" ht="15.75" customHeight="1">
      <c r="A303" s="61"/>
      <c r="C303" s="73"/>
      <c r="E303" s="73"/>
      <c r="F303" s="73"/>
      <c r="J303" s="73"/>
      <c r="K303" s="73"/>
      <c r="L303" s="73"/>
      <c r="M303" s="73"/>
      <c r="N303" s="73"/>
      <c r="O303" s="73"/>
    </row>
    <row r="304" spans="1:15" ht="15.75" customHeight="1">
      <c r="A304" s="61"/>
      <c r="C304" s="73"/>
      <c r="E304" s="73"/>
      <c r="F304" s="73"/>
      <c r="J304" s="73"/>
      <c r="K304" s="73"/>
      <c r="L304" s="73"/>
      <c r="M304" s="73"/>
      <c r="N304" s="73"/>
      <c r="O304" s="73"/>
    </row>
    <row r="305" spans="1:15" ht="15.75" customHeight="1">
      <c r="A305" s="61"/>
      <c r="C305" s="73"/>
      <c r="E305" s="73"/>
      <c r="F305" s="73"/>
      <c r="J305" s="73"/>
      <c r="K305" s="73"/>
      <c r="L305" s="73"/>
      <c r="M305" s="73"/>
      <c r="N305" s="73"/>
      <c r="O305" s="73"/>
    </row>
    <row r="306" spans="1:15" ht="15.75" customHeight="1">
      <c r="A306" s="61"/>
      <c r="C306" s="73"/>
      <c r="E306" s="73"/>
      <c r="F306" s="73"/>
      <c r="J306" s="73"/>
      <c r="K306" s="73"/>
      <c r="L306" s="73"/>
      <c r="M306" s="73"/>
      <c r="N306" s="73"/>
      <c r="O306" s="73"/>
    </row>
    <row r="307" spans="1:15" ht="15.75" customHeight="1">
      <c r="A307" s="61"/>
      <c r="C307" s="73"/>
      <c r="E307" s="73"/>
      <c r="F307" s="73"/>
      <c r="J307" s="73"/>
      <c r="K307" s="73"/>
      <c r="L307" s="73"/>
      <c r="M307" s="73"/>
      <c r="N307" s="73"/>
      <c r="O307" s="73"/>
    </row>
    <row r="308" spans="1:15" ht="15.75" customHeight="1">
      <c r="A308" s="61"/>
      <c r="C308" s="73"/>
      <c r="E308" s="73"/>
      <c r="F308" s="73"/>
      <c r="J308" s="73"/>
      <c r="K308" s="73"/>
      <c r="L308" s="73"/>
      <c r="M308" s="73"/>
      <c r="N308" s="73"/>
      <c r="O308" s="73"/>
    </row>
    <row r="309" spans="1:15" ht="15.75" customHeight="1">
      <c r="A309" s="61"/>
      <c r="C309" s="73"/>
      <c r="E309" s="73"/>
      <c r="F309" s="73"/>
      <c r="J309" s="73"/>
      <c r="K309" s="73"/>
      <c r="L309" s="73"/>
      <c r="M309" s="73"/>
      <c r="N309" s="73"/>
      <c r="O309" s="73"/>
    </row>
    <row r="310" spans="1:15" ht="15.75" customHeight="1">
      <c r="A310" s="61"/>
      <c r="C310" s="73"/>
      <c r="E310" s="73"/>
      <c r="F310" s="73"/>
      <c r="J310" s="73"/>
      <c r="K310" s="73"/>
      <c r="L310" s="73"/>
      <c r="M310" s="73"/>
      <c r="N310" s="73"/>
      <c r="O310" s="73"/>
    </row>
    <row r="311" spans="1:15" ht="15.75" customHeight="1">
      <c r="A311" s="61"/>
      <c r="C311" s="73"/>
      <c r="E311" s="73"/>
      <c r="F311" s="73"/>
      <c r="J311" s="73"/>
      <c r="K311" s="73"/>
      <c r="L311" s="73"/>
      <c r="M311" s="73"/>
      <c r="N311" s="73"/>
      <c r="O311" s="73"/>
    </row>
    <row r="312" spans="1:15" ht="15.75" customHeight="1">
      <c r="A312" s="61"/>
      <c r="C312" s="73"/>
      <c r="E312" s="73"/>
      <c r="F312" s="73"/>
      <c r="J312" s="73"/>
      <c r="K312" s="73"/>
      <c r="L312" s="73"/>
      <c r="M312" s="73"/>
      <c r="N312" s="73"/>
      <c r="O312" s="73"/>
    </row>
    <row r="313" spans="1:15" ht="15.75" customHeight="1">
      <c r="A313" s="61"/>
      <c r="C313" s="73"/>
      <c r="E313" s="73"/>
      <c r="F313" s="73"/>
      <c r="J313" s="73"/>
      <c r="K313" s="73"/>
      <c r="L313" s="73"/>
      <c r="M313" s="73"/>
      <c r="N313" s="73"/>
      <c r="O313" s="73"/>
    </row>
    <row r="314" spans="1:15" ht="15.75" customHeight="1">
      <c r="A314" s="61"/>
      <c r="C314" s="73"/>
      <c r="E314" s="73"/>
      <c r="F314" s="73"/>
      <c r="J314" s="73"/>
      <c r="K314" s="73"/>
      <c r="L314" s="73"/>
      <c r="M314" s="73"/>
      <c r="N314" s="73"/>
      <c r="O314" s="73"/>
    </row>
    <row r="315" spans="1:15" ht="15.75" customHeight="1">
      <c r="A315" s="61"/>
      <c r="C315" s="73"/>
      <c r="E315" s="73"/>
      <c r="F315" s="73"/>
      <c r="J315" s="73"/>
      <c r="K315" s="73"/>
      <c r="L315" s="73"/>
      <c r="M315" s="73"/>
      <c r="N315" s="73"/>
      <c r="O315" s="73"/>
    </row>
    <row r="316" spans="1:15" ht="15.75" customHeight="1">
      <c r="A316" s="61"/>
      <c r="C316" s="73"/>
      <c r="E316" s="73"/>
      <c r="F316" s="73"/>
      <c r="J316" s="73"/>
      <c r="K316" s="73"/>
      <c r="L316" s="73"/>
      <c r="M316" s="73"/>
      <c r="N316" s="73"/>
      <c r="O316" s="73"/>
    </row>
    <row r="317" spans="1:15" ht="15.75" customHeight="1">
      <c r="A317" s="61"/>
      <c r="C317" s="73"/>
      <c r="E317" s="73"/>
      <c r="F317" s="73"/>
      <c r="J317" s="73"/>
      <c r="K317" s="73"/>
      <c r="L317" s="73"/>
      <c r="M317" s="73"/>
      <c r="N317" s="73"/>
      <c r="O317" s="73"/>
    </row>
    <row r="318" spans="1:15" ht="15.75" customHeight="1">
      <c r="A318" s="61"/>
      <c r="C318" s="73"/>
      <c r="E318" s="73"/>
      <c r="F318" s="73"/>
      <c r="J318" s="73"/>
      <c r="K318" s="73"/>
      <c r="L318" s="73"/>
      <c r="M318" s="73"/>
      <c r="N318" s="73"/>
      <c r="O318" s="73"/>
    </row>
    <row r="319" spans="1:15" ht="15.75" customHeight="1">
      <c r="A319" s="61"/>
      <c r="C319" s="73"/>
      <c r="E319" s="73"/>
      <c r="F319" s="73"/>
      <c r="J319" s="73"/>
      <c r="K319" s="73"/>
      <c r="L319" s="73"/>
      <c r="M319" s="73"/>
      <c r="N319" s="73"/>
      <c r="O319" s="73"/>
    </row>
    <row r="320" spans="1:15" ht="15.75" customHeight="1">
      <c r="A320" s="61"/>
      <c r="C320" s="73"/>
      <c r="E320" s="73"/>
      <c r="F320" s="73"/>
      <c r="J320" s="73"/>
      <c r="K320" s="73"/>
      <c r="L320" s="73"/>
      <c r="M320" s="73"/>
      <c r="N320" s="73"/>
      <c r="O320" s="73"/>
    </row>
    <row r="321" spans="1:15" ht="15.75" customHeight="1">
      <c r="A321" s="61"/>
      <c r="C321" s="73"/>
      <c r="E321" s="73"/>
      <c r="F321" s="73"/>
      <c r="J321" s="73"/>
      <c r="K321" s="73"/>
      <c r="L321" s="73"/>
      <c r="M321" s="73"/>
      <c r="N321" s="73"/>
      <c r="O321" s="73"/>
    </row>
    <row r="322" spans="1:15" ht="15.75" customHeight="1">
      <c r="A322" s="61"/>
      <c r="C322" s="73"/>
      <c r="E322" s="73"/>
      <c r="F322" s="73"/>
      <c r="J322" s="73"/>
      <c r="K322" s="73"/>
      <c r="L322" s="73"/>
      <c r="M322" s="73"/>
      <c r="N322" s="73"/>
      <c r="O322" s="73"/>
    </row>
    <row r="323" spans="1:15" ht="15.75" customHeight="1">
      <c r="A323" s="61"/>
      <c r="C323" s="73"/>
      <c r="E323" s="73"/>
      <c r="F323" s="73"/>
      <c r="J323" s="73"/>
      <c r="K323" s="73"/>
      <c r="L323" s="73"/>
      <c r="M323" s="73"/>
      <c r="N323" s="73"/>
      <c r="O323" s="73"/>
    </row>
    <row r="324" spans="1:15" ht="15.75" customHeight="1">
      <c r="A324" s="61"/>
      <c r="C324" s="73"/>
      <c r="E324" s="73"/>
      <c r="F324" s="73"/>
      <c r="J324" s="73"/>
      <c r="K324" s="73"/>
      <c r="L324" s="73"/>
      <c r="M324" s="73"/>
      <c r="N324" s="73"/>
      <c r="O324" s="73"/>
    </row>
    <row r="325" spans="1:15" ht="15.75" customHeight="1">
      <c r="A325" s="61"/>
      <c r="C325" s="73"/>
      <c r="E325" s="73"/>
      <c r="F325" s="73"/>
      <c r="J325" s="73"/>
      <c r="K325" s="73"/>
      <c r="L325" s="73"/>
      <c r="M325" s="73"/>
      <c r="N325" s="73"/>
      <c r="O325" s="73"/>
    </row>
    <row r="326" spans="1:15" ht="15.75" customHeight="1">
      <c r="A326" s="61"/>
      <c r="C326" s="73"/>
      <c r="E326" s="73"/>
      <c r="F326" s="73"/>
      <c r="J326" s="73"/>
      <c r="K326" s="73"/>
      <c r="L326" s="73"/>
      <c r="M326" s="73"/>
      <c r="N326" s="73"/>
      <c r="O326" s="73"/>
    </row>
    <row r="327" spans="1:15" ht="15.75" customHeight="1">
      <c r="A327" s="61"/>
      <c r="C327" s="73"/>
      <c r="E327" s="73"/>
      <c r="F327" s="73"/>
      <c r="J327" s="73"/>
      <c r="K327" s="73"/>
      <c r="L327" s="73"/>
      <c r="M327" s="73"/>
      <c r="N327" s="73"/>
      <c r="O327" s="73"/>
    </row>
    <row r="328" spans="1:15" ht="15.75" customHeight="1">
      <c r="A328" s="61"/>
      <c r="C328" s="73"/>
      <c r="E328" s="73"/>
      <c r="F328" s="73"/>
      <c r="J328" s="73"/>
      <c r="K328" s="73"/>
      <c r="L328" s="73"/>
      <c r="M328" s="73"/>
      <c r="N328" s="73"/>
      <c r="O328" s="73"/>
    </row>
    <row r="329" spans="1:15" ht="15.75" customHeight="1">
      <c r="A329" s="61"/>
      <c r="C329" s="73"/>
      <c r="E329" s="73"/>
      <c r="F329" s="73"/>
      <c r="J329" s="73"/>
      <c r="K329" s="73"/>
      <c r="L329" s="73"/>
      <c r="M329" s="73"/>
      <c r="N329" s="73"/>
      <c r="O329" s="73"/>
    </row>
    <row r="330" spans="1:15" ht="15.75" customHeight="1">
      <c r="A330" s="61"/>
      <c r="C330" s="73"/>
      <c r="E330" s="73"/>
      <c r="F330" s="73"/>
      <c r="J330" s="73"/>
      <c r="K330" s="73"/>
      <c r="L330" s="73"/>
      <c r="M330" s="73"/>
      <c r="N330" s="73"/>
      <c r="O330" s="73"/>
    </row>
    <row r="331" spans="1:15" ht="15.75" customHeight="1">
      <c r="A331" s="61"/>
      <c r="C331" s="73"/>
      <c r="E331" s="73"/>
      <c r="F331" s="73"/>
      <c r="J331" s="73"/>
      <c r="K331" s="73"/>
      <c r="L331" s="73"/>
      <c r="M331" s="73"/>
      <c r="N331" s="73"/>
      <c r="O331" s="73"/>
    </row>
    <row r="332" spans="1:15" ht="15.75" customHeight="1">
      <c r="A332" s="61"/>
      <c r="C332" s="73"/>
      <c r="E332" s="73"/>
      <c r="F332" s="73"/>
      <c r="J332" s="73"/>
      <c r="K332" s="73"/>
      <c r="L332" s="73"/>
      <c r="M332" s="73"/>
      <c r="N332" s="73"/>
      <c r="O332" s="73"/>
    </row>
    <row r="333" spans="1:15" ht="15.75" customHeight="1">
      <c r="A333" s="61"/>
      <c r="C333" s="73"/>
      <c r="E333" s="73"/>
      <c r="F333" s="73"/>
      <c r="J333" s="73"/>
      <c r="K333" s="73"/>
      <c r="L333" s="73"/>
      <c r="M333" s="73"/>
      <c r="N333" s="73"/>
      <c r="O333" s="73"/>
    </row>
    <row r="334" spans="1:15" ht="15.75" customHeight="1">
      <c r="A334" s="61"/>
      <c r="C334" s="73"/>
      <c r="E334" s="73"/>
      <c r="F334" s="73"/>
      <c r="J334" s="73"/>
      <c r="K334" s="73"/>
      <c r="L334" s="73"/>
      <c r="M334" s="73"/>
      <c r="N334" s="73"/>
      <c r="O334" s="73"/>
    </row>
    <row r="335" spans="1:15" ht="15.75" customHeight="1">
      <c r="A335" s="61"/>
      <c r="C335" s="73"/>
      <c r="E335" s="73"/>
      <c r="F335" s="73"/>
      <c r="J335" s="73"/>
      <c r="K335" s="73"/>
      <c r="L335" s="73"/>
      <c r="M335" s="73"/>
      <c r="N335" s="73"/>
      <c r="O335" s="73"/>
    </row>
    <row r="336" spans="1:15" ht="15.75" customHeight="1">
      <c r="A336" s="61"/>
      <c r="C336" s="73"/>
      <c r="E336" s="73"/>
      <c r="F336" s="73"/>
      <c r="J336" s="73"/>
      <c r="K336" s="73"/>
      <c r="L336" s="73"/>
      <c r="M336" s="73"/>
      <c r="N336" s="73"/>
      <c r="O336" s="73"/>
    </row>
    <row r="337" spans="1:15" ht="15.75" customHeight="1">
      <c r="A337" s="61"/>
      <c r="C337" s="73"/>
      <c r="E337" s="73"/>
      <c r="F337" s="73"/>
      <c r="J337" s="73"/>
      <c r="K337" s="73"/>
      <c r="L337" s="73"/>
      <c r="M337" s="73"/>
      <c r="N337" s="73"/>
      <c r="O337" s="73"/>
    </row>
    <row r="338" spans="1:15" ht="15.75" customHeight="1">
      <c r="A338" s="61"/>
      <c r="C338" s="73"/>
      <c r="E338" s="73"/>
      <c r="F338" s="73"/>
      <c r="J338" s="73"/>
      <c r="K338" s="73"/>
      <c r="L338" s="73"/>
      <c r="M338" s="73"/>
      <c r="N338" s="73"/>
      <c r="O338" s="73"/>
    </row>
    <row r="339" spans="1:15" ht="15.75" customHeight="1">
      <c r="A339" s="61"/>
      <c r="C339" s="73"/>
      <c r="E339" s="73"/>
      <c r="F339" s="73"/>
      <c r="J339" s="73"/>
      <c r="K339" s="73"/>
      <c r="L339" s="73"/>
      <c r="M339" s="73"/>
      <c r="N339" s="73"/>
      <c r="O339" s="73"/>
    </row>
    <row r="340" spans="1:15" ht="15.75" customHeight="1">
      <c r="A340" s="61"/>
      <c r="C340" s="73"/>
      <c r="E340" s="73"/>
      <c r="F340" s="73"/>
      <c r="J340" s="73"/>
      <c r="K340" s="73"/>
      <c r="L340" s="73"/>
      <c r="M340" s="73"/>
      <c r="N340" s="73"/>
      <c r="O340" s="73"/>
    </row>
    <row r="341" spans="1:15" ht="15.75" customHeight="1">
      <c r="A341" s="61"/>
      <c r="C341" s="73"/>
      <c r="E341" s="73"/>
      <c r="F341" s="73"/>
      <c r="J341" s="73"/>
      <c r="K341" s="73"/>
      <c r="L341" s="73"/>
      <c r="M341" s="73"/>
      <c r="N341" s="73"/>
      <c r="O341" s="73"/>
    </row>
    <row r="342" spans="1:15" ht="15.75" customHeight="1">
      <c r="A342" s="61"/>
      <c r="C342" s="73"/>
      <c r="E342" s="73"/>
      <c r="F342" s="73"/>
      <c r="J342" s="73"/>
      <c r="K342" s="73"/>
      <c r="L342" s="73"/>
      <c r="M342" s="73"/>
      <c r="N342" s="73"/>
      <c r="O342" s="73"/>
    </row>
    <row r="343" spans="1:15" ht="15.75" customHeight="1">
      <c r="A343" s="61"/>
      <c r="C343" s="73"/>
      <c r="E343" s="73"/>
      <c r="F343" s="73"/>
      <c r="J343" s="73"/>
      <c r="K343" s="73"/>
      <c r="L343" s="73"/>
      <c r="M343" s="73"/>
      <c r="N343" s="73"/>
      <c r="O343" s="73"/>
    </row>
    <row r="344" spans="1:15" ht="15.75" customHeight="1">
      <c r="A344" s="61"/>
      <c r="C344" s="73"/>
      <c r="E344" s="73"/>
      <c r="F344" s="73"/>
      <c r="J344" s="73"/>
      <c r="K344" s="73"/>
      <c r="L344" s="73"/>
      <c r="M344" s="73"/>
      <c r="N344" s="73"/>
      <c r="O344" s="73"/>
    </row>
    <row r="345" spans="1:15" ht="15.75" customHeight="1">
      <c r="A345" s="61"/>
      <c r="C345" s="73"/>
      <c r="E345" s="73"/>
      <c r="F345" s="73"/>
      <c r="J345" s="73"/>
      <c r="K345" s="73"/>
      <c r="L345" s="73"/>
      <c r="M345" s="73"/>
      <c r="N345" s="73"/>
      <c r="O345" s="73"/>
    </row>
    <row r="346" spans="1:15" ht="15.75" customHeight="1">
      <c r="A346" s="61"/>
      <c r="C346" s="73"/>
      <c r="E346" s="73"/>
      <c r="F346" s="73"/>
      <c r="J346" s="73"/>
      <c r="K346" s="73"/>
      <c r="L346" s="73"/>
      <c r="M346" s="73"/>
      <c r="N346" s="73"/>
      <c r="O346" s="73"/>
    </row>
    <row r="347" spans="1:15" ht="15.75" customHeight="1">
      <c r="A347" s="61"/>
      <c r="C347" s="73"/>
      <c r="E347" s="73"/>
      <c r="F347" s="73"/>
      <c r="J347" s="73"/>
      <c r="K347" s="73"/>
      <c r="L347" s="73"/>
      <c r="M347" s="73"/>
      <c r="N347" s="73"/>
      <c r="O347" s="73"/>
    </row>
    <row r="348" spans="1:15" ht="15.75" customHeight="1">
      <c r="A348" s="61"/>
      <c r="C348" s="73"/>
      <c r="E348" s="73"/>
      <c r="F348" s="73"/>
      <c r="J348" s="73"/>
      <c r="K348" s="73"/>
      <c r="L348" s="73"/>
      <c r="M348" s="73"/>
      <c r="N348" s="73"/>
      <c r="O348" s="73"/>
    </row>
    <row r="349" spans="1:15" ht="15.75" customHeight="1">
      <c r="A349" s="61"/>
      <c r="C349" s="73"/>
      <c r="E349" s="73"/>
      <c r="F349" s="73"/>
      <c r="J349" s="73"/>
      <c r="K349" s="73"/>
      <c r="L349" s="73"/>
      <c r="M349" s="73"/>
      <c r="N349" s="73"/>
      <c r="O349" s="73"/>
    </row>
    <row r="350" spans="1:15" ht="15.75" customHeight="1">
      <c r="A350" s="61"/>
      <c r="C350" s="73"/>
      <c r="E350" s="73"/>
      <c r="F350" s="73"/>
      <c r="J350" s="73"/>
      <c r="K350" s="73"/>
      <c r="L350" s="73"/>
      <c r="M350" s="73"/>
      <c r="N350" s="73"/>
      <c r="O350" s="73"/>
    </row>
    <row r="351" spans="1:15" ht="15.75" customHeight="1">
      <c r="A351" s="61"/>
      <c r="C351" s="73"/>
      <c r="E351" s="73"/>
      <c r="F351" s="73"/>
      <c r="J351" s="73"/>
      <c r="K351" s="73"/>
      <c r="L351" s="73"/>
      <c r="M351" s="73"/>
      <c r="N351" s="73"/>
      <c r="O351" s="73"/>
    </row>
    <row r="352" spans="1:15" ht="15.75" customHeight="1">
      <c r="A352" s="61"/>
      <c r="C352" s="73"/>
      <c r="E352" s="73"/>
      <c r="F352" s="73"/>
      <c r="J352" s="73"/>
      <c r="K352" s="73"/>
      <c r="L352" s="73"/>
      <c r="M352" s="73"/>
      <c r="N352" s="73"/>
      <c r="O352" s="73"/>
    </row>
    <row r="353" spans="1:15" ht="15.75" customHeight="1">
      <c r="A353" s="61"/>
      <c r="C353" s="73"/>
      <c r="E353" s="73"/>
      <c r="F353" s="73"/>
      <c r="J353" s="73"/>
      <c r="K353" s="73"/>
      <c r="L353" s="73"/>
      <c r="M353" s="73"/>
      <c r="N353" s="73"/>
      <c r="O353" s="73"/>
    </row>
    <row r="354" spans="1:15" ht="15.75" customHeight="1">
      <c r="A354" s="61"/>
      <c r="C354" s="73"/>
      <c r="E354" s="73"/>
      <c r="F354" s="73"/>
      <c r="J354" s="73"/>
      <c r="K354" s="73"/>
      <c r="L354" s="73"/>
      <c r="M354" s="73"/>
      <c r="N354" s="73"/>
      <c r="O354" s="73"/>
    </row>
    <row r="355" spans="1:15" ht="15.75" customHeight="1">
      <c r="A355" s="61"/>
      <c r="C355" s="73"/>
      <c r="E355" s="73"/>
      <c r="F355" s="73"/>
      <c r="J355" s="73"/>
      <c r="K355" s="73"/>
      <c r="L355" s="73"/>
      <c r="M355" s="73"/>
      <c r="N355" s="73"/>
      <c r="O355" s="73"/>
    </row>
    <row r="356" spans="1:15" ht="15.75" customHeight="1">
      <c r="A356" s="61"/>
      <c r="C356" s="73"/>
      <c r="E356" s="73"/>
      <c r="F356" s="73"/>
      <c r="J356" s="73"/>
      <c r="K356" s="73"/>
      <c r="L356" s="73"/>
      <c r="M356" s="73"/>
      <c r="N356" s="73"/>
      <c r="O356" s="73"/>
    </row>
    <row r="357" spans="1:15" ht="15.75" customHeight="1">
      <c r="A357" s="61"/>
      <c r="C357" s="73"/>
      <c r="E357" s="73"/>
      <c r="F357" s="73"/>
      <c r="J357" s="73"/>
      <c r="K357" s="73"/>
      <c r="L357" s="73"/>
      <c r="M357" s="73"/>
      <c r="N357" s="73"/>
      <c r="O357" s="73"/>
    </row>
    <row r="358" spans="1:15" ht="15.75" customHeight="1">
      <c r="A358" s="61"/>
      <c r="C358" s="73"/>
      <c r="E358" s="73"/>
      <c r="F358" s="73"/>
      <c r="J358" s="73"/>
      <c r="K358" s="73"/>
      <c r="L358" s="73"/>
      <c r="M358" s="73"/>
      <c r="N358" s="73"/>
      <c r="O358" s="73"/>
    </row>
    <row r="359" spans="1:15" ht="15.75" customHeight="1">
      <c r="A359" s="61"/>
      <c r="C359" s="73"/>
      <c r="E359" s="73"/>
      <c r="F359" s="73"/>
      <c r="J359" s="73"/>
      <c r="K359" s="73"/>
      <c r="L359" s="73"/>
      <c r="M359" s="73"/>
      <c r="N359" s="73"/>
      <c r="O359" s="73"/>
    </row>
    <row r="360" spans="1:15" ht="15.75" customHeight="1">
      <c r="A360" s="61"/>
      <c r="C360" s="73"/>
      <c r="E360" s="73"/>
      <c r="F360" s="73"/>
      <c r="J360" s="73"/>
      <c r="K360" s="73"/>
      <c r="L360" s="73"/>
      <c r="M360" s="73"/>
      <c r="N360" s="73"/>
      <c r="O360" s="73"/>
    </row>
    <row r="361" spans="1:15" ht="15.75" customHeight="1">
      <c r="A361" s="61"/>
      <c r="C361" s="73"/>
      <c r="E361" s="73"/>
      <c r="F361" s="73"/>
      <c r="J361" s="73"/>
      <c r="K361" s="73"/>
      <c r="L361" s="73"/>
      <c r="M361" s="73"/>
      <c r="N361" s="73"/>
      <c r="O361" s="73"/>
    </row>
    <row r="362" spans="1:15" ht="15.75" customHeight="1">
      <c r="A362" s="61"/>
      <c r="C362" s="73"/>
      <c r="E362" s="73"/>
      <c r="F362" s="73"/>
      <c r="J362" s="73"/>
      <c r="K362" s="73"/>
      <c r="L362" s="73"/>
      <c r="M362" s="73"/>
      <c r="N362" s="73"/>
      <c r="O362" s="73"/>
    </row>
    <row r="363" spans="1:15" ht="15.75" customHeight="1">
      <c r="A363" s="61"/>
      <c r="C363" s="73"/>
      <c r="E363" s="73"/>
      <c r="F363" s="73"/>
      <c r="J363" s="73"/>
      <c r="K363" s="73"/>
      <c r="L363" s="73"/>
      <c r="M363" s="73"/>
      <c r="N363" s="73"/>
      <c r="O363" s="73"/>
    </row>
    <row r="364" spans="1:15" ht="15.75" customHeight="1">
      <c r="A364" s="61"/>
      <c r="C364" s="73"/>
      <c r="E364" s="73"/>
      <c r="F364" s="73"/>
      <c r="J364" s="73"/>
      <c r="K364" s="73"/>
      <c r="L364" s="73"/>
      <c r="M364" s="73"/>
      <c r="N364" s="73"/>
      <c r="O364" s="73"/>
    </row>
    <row r="365" spans="1:15" ht="15.75" customHeight="1">
      <c r="A365" s="61"/>
      <c r="C365" s="73"/>
      <c r="E365" s="73"/>
      <c r="F365" s="73"/>
      <c r="J365" s="73"/>
      <c r="K365" s="73"/>
      <c r="L365" s="73"/>
      <c r="M365" s="73"/>
      <c r="N365" s="73"/>
      <c r="O365" s="73"/>
    </row>
    <row r="366" spans="1:15" ht="15.75" customHeight="1">
      <c r="A366" s="61"/>
      <c r="C366" s="73"/>
      <c r="E366" s="73"/>
      <c r="F366" s="73"/>
      <c r="J366" s="73"/>
      <c r="K366" s="73"/>
      <c r="L366" s="73"/>
      <c r="M366" s="73"/>
      <c r="N366" s="73"/>
      <c r="O366" s="73"/>
    </row>
    <row r="367" spans="1:15" ht="15.75" customHeight="1">
      <c r="A367" s="61"/>
      <c r="C367" s="73"/>
      <c r="E367" s="73"/>
      <c r="F367" s="73"/>
      <c r="J367" s="73"/>
      <c r="K367" s="73"/>
      <c r="L367" s="73"/>
      <c r="M367" s="73"/>
      <c r="N367" s="73"/>
      <c r="O367" s="73"/>
    </row>
    <row r="368" spans="1:15" ht="15.75" customHeight="1">
      <c r="A368" s="61"/>
      <c r="C368" s="73"/>
      <c r="E368" s="73"/>
      <c r="F368" s="73"/>
      <c r="J368" s="73"/>
      <c r="K368" s="73"/>
      <c r="L368" s="73"/>
      <c r="M368" s="73"/>
      <c r="N368" s="73"/>
      <c r="O368" s="73"/>
    </row>
    <row r="369" spans="1:15" ht="15.75" customHeight="1">
      <c r="A369" s="61"/>
      <c r="C369" s="73"/>
      <c r="E369" s="73"/>
      <c r="F369" s="73"/>
      <c r="J369" s="73"/>
      <c r="K369" s="73"/>
      <c r="L369" s="73"/>
      <c r="M369" s="73"/>
      <c r="N369" s="73"/>
      <c r="O369" s="73"/>
    </row>
    <row r="370" spans="1:15" ht="15.75" customHeight="1">
      <c r="A370" s="61"/>
      <c r="C370" s="73"/>
      <c r="E370" s="73"/>
      <c r="F370" s="73"/>
      <c r="J370" s="73"/>
      <c r="K370" s="73"/>
      <c r="L370" s="73"/>
      <c r="M370" s="73"/>
      <c r="N370" s="73"/>
      <c r="O370" s="73"/>
    </row>
    <row r="371" spans="1:15" ht="15.75" customHeight="1">
      <c r="A371" s="61"/>
      <c r="C371" s="73"/>
      <c r="E371" s="73"/>
      <c r="F371" s="73"/>
      <c r="J371" s="73"/>
      <c r="K371" s="73"/>
      <c r="L371" s="73"/>
      <c r="M371" s="73"/>
      <c r="N371" s="73"/>
      <c r="O371" s="73"/>
    </row>
    <row r="372" spans="1:15" ht="15.75" customHeight="1">
      <c r="A372" s="61"/>
      <c r="C372" s="73"/>
      <c r="E372" s="73"/>
      <c r="F372" s="73"/>
      <c r="J372" s="73"/>
      <c r="K372" s="73"/>
      <c r="L372" s="73"/>
      <c r="M372" s="73"/>
      <c r="N372" s="73"/>
      <c r="O372" s="73"/>
    </row>
    <row r="373" spans="1:15" ht="15.75" customHeight="1">
      <c r="A373" s="61"/>
      <c r="C373" s="73"/>
      <c r="E373" s="73"/>
      <c r="F373" s="73"/>
      <c r="J373" s="73"/>
      <c r="K373" s="73"/>
      <c r="L373" s="73"/>
      <c r="M373" s="73"/>
      <c r="N373" s="73"/>
      <c r="O373" s="73"/>
    </row>
    <row r="374" spans="1:15" ht="15.75" customHeight="1">
      <c r="A374" s="61"/>
      <c r="C374" s="73"/>
      <c r="E374" s="73"/>
      <c r="F374" s="73"/>
      <c r="J374" s="73"/>
      <c r="K374" s="73"/>
      <c r="L374" s="73"/>
      <c r="M374" s="73"/>
      <c r="N374" s="73"/>
      <c r="O374" s="73"/>
    </row>
    <row r="375" spans="1:15" ht="15.75" customHeight="1">
      <c r="A375" s="61"/>
      <c r="C375" s="73"/>
      <c r="E375" s="73"/>
      <c r="F375" s="73"/>
      <c r="J375" s="73"/>
      <c r="K375" s="73"/>
      <c r="L375" s="73"/>
      <c r="M375" s="73"/>
      <c r="N375" s="73"/>
      <c r="O375" s="73"/>
    </row>
    <row r="376" spans="1:15" ht="15.75" customHeight="1">
      <c r="A376" s="61"/>
      <c r="C376" s="73"/>
      <c r="E376" s="73"/>
      <c r="F376" s="73"/>
      <c r="J376" s="73"/>
      <c r="K376" s="73"/>
      <c r="L376" s="73"/>
      <c r="M376" s="73"/>
      <c r="N376" s="73"/>
      <c r="O376" s="73"/>
    </row>
    <row r="377" spans="1:15" ht="15.75" customHeight="1">
      <c r="A377" s="61"/>
      <c r="C377" s="73"/>
      <c r="E377" s="73"/>
      <c r="F377" s="73"/>
      <c r="J377" s="73"/>
      <c r="K377" s="73"/>
      <c r="L377" s="73"/>
      <c r="M377" s="73"/>
      <c r="N377" s="73"/>
      <c r="O377" s="73"/>
    </row>
    <row r="378" spans="1:15" ht="15.75" customHeight="1">
      <c r="A378" s="61"/>
      <c r="C378" s="73"/>
      <c r="E378" s="73"/>
      <c r="F378" s="73"/>
      <c r="J378" s="73"/>
      <c r="K378" s="73"/>
      <c r="L378" s="73"/>
      <c r="M378" s="73"/>
      <c r="N378" s="73"/>
      <c r="O378" s="73"/>
    </row>
    <row r="379" spans="1:15" ht="15.75" customHeight="1">
      <c r="A379" s="61"/>
      <c r="C379" s="73"/>
      <c r="E379" s="73"/>
      <c r="F379" s="73"/>
      <c r="J379" s="73"/>
      <c r="K379" s="73"/>
      <c r="L379" s="73"/>
      <c r="M379" s="73"/>
      <c r="N379" s="73"/>
      <c r="O379" s="73"/>
    </row>
    <row r="380" spans="1:15" ht="15.75" customHeight="1">
      <c r="A380" s="61"/>
      <c r="C380" s="73"/>
      <c r="E380" s="73"/>
      <c r="F380" s="73"/>
      <c r="J380" s="73"/>
      <c r="K380" s="73"/>
      <c r="L380" s="73"/>
      <c r="M380" s="73"/>
      <c r="N380" s="73"/>
      <c r="O380" s="73"/>
    </row>
    <row r="381" spans="1:15" ht="15.75" customHeight="1">
      <c r="A381" s="61"/>
      <c r="C381" s="73"/>
      <c r="E381" s="73"/>
      <c r="F381" s="73"/>
      <c r="J381" s="73"/>
      <c r="K381" s="73"/>
      <c r="L381" s="73"/>
      <c r="M381" s="73"/>
      <c r="N381" s="73"/>
      <c r="O381" s="73"/>
    </row>
    <row r="382" spans="1:15" ht="15.75" customHeight="1">
      <c r="A382" s="61"/>
      <c r="C382" s="73"/>
      <c r="E382" s="73"/>
      <c r="F382" s="73"/>
      <c r="J382" s="73"/>
      <c r="K382" s="73"/>
      <c r="L382" s="73"/>
      <c r="M382" s="73"/>
      <c r="N382" s="73"/>
      <c r="O382" s="73"/>
    </row>
    <row r="383" spans="1:15" ht="15.75" customHeight="1">
      <c r="A383" s="61"/>
      <c r="C383" s="73"/>
      <c r="E383" s="73"/>
      <c r="F383" s="73"/>
      <c r="J383" s="73"/>
      <c r="K383" s="73"/>
      <c r="L383" s="73"/>
      <c r="M383" s="73"/>
      <c r="N383" s="73"/>
      <c r="O383" s="73"/>
    </row>
    <row r="384" spans="1:15" ht="15.75" customHeight="1">
      <c r="A384" s="61"/>
      <c r="C384" s="73"/>
      <c r="E384" s="73"/>
      <c r="F384" s="73"/>
      <c r="J384" s="73"/>
      <c r="K384" s="73"/>
      <c r="L384" s="73"/>
      <c r="M384" s="73"/>
      <c r="N384" s="73"/>
      <c r="O384" s="73"/>
    </row>
    <row r="385" spans="1:15" ht="15.75" customHeight="1">
      <c r="A385" s="61"/>
      <c r="C385" s="73"/>
      <c r="E385" s="73"/>
      <c r="F385" s="73"/>
      <c r="J385" s="73"/>
      <c r="K385" s="73"/>
      <c r="L385" s="73"/>
      <c r="M385" s="73"/>
      <c r="N385" s="73"/>
      <c r="O385" s="73"/>
    </row>
    <row r="386" spans="1:15" ht="15.75" customHeight="1">
      <c r="A386" s="61"/>
      <c r="C386" s="73"/>
      <c r="E386" s="73"/>
      <c r="F386" s="73"/>
      <c r="J386" s="73"/>
      <c r="K386" s="73"/>
      <c r="L386" s="73"/>
      <c r="M386" s="73"/>
      <c r="N386" s="73"/>
      <c r="O386" s="73"/>
    </row>
    <row r="387" spans="1:15" ht="15.75" customHeight="1">
      <c r="A387" s="61"/>
      <c r="C387" s="73"/>
      <c r="E387" s="73"/>
      <c r="F387" s="73"/>
      <c r="J387" s="73"/>
      <c r="K387" s="73"/>
      <c r="L387" s="73"/>
      <c r="M387" s="73"/>
      <c r="N387" s="73"/>
      <c r="O387" s="73"/>
    </row>
    <row r="388" spans="1:15" ht="15.75" customHeight="1">
      <c r="A388" s="61"/>
      <c r="C388" s="73"/>
      <c r="E388" s="73"/>
      <c r="F388" s="73"/>
      <c r="J388" s="73"/>
      <c r="K388" s="73"/>
      <c r="L388" s="73"/>
      <c r="M388" s="73"/>
      <c r="N388" s="73"/>
      <c r="O388" s="73"/>
    </row>
    <row r="389" spans="1:15" ht="15.75" customHeight="1">
      <c r="A389" s="61"/>
      <c r="C389" s="73"/>
      <c r="E389" s="73"/>
      <c r="F389" s="73"/>
      <c r="J389" s="73"/>
      <c r="K389" s="73"/>
      <c r="L389" s="73"/>
      <c r="M389" s="73"/>
      <c r="N389" s="73"/>
      <c r="O389" s="73"/>
    </row>
    <row r="390" spans="1:15" ht="15.75" customHeight="1">
      <c r="A390" s="61"/>
      <c r="C390" s="73"/>
      <c r="E390" s="73"/>
      <c r="F390" s="73"/>
      <c r="J390" s="73"/>
      <c r="K390" s="73"/>
      <c r="L390" s="73"/>
      <c r="M390" s="73"/>
      <c r="N390" s="73"/>
      <c r="O390" s="73"/>
    </row>
    <row r="391" spans="1:15" ht="15.75" customHeight="1">
      <c r="A391" s="61"/>
      <c r="C391" s="73"/>
      <c r="E391" s="73"/>
      <c r="F391" s="73"/>
      <c r="J391" s="73"/>
      <c r="K391" s="73"/>
      <c r="L391" s="73"/>
      <c r="M391" s="73"/>
      <c r="N391" s="73"/>
      <c r="O391" s="73"/>
    </row>
    <row r="392" spans="1:15" ht="15.75" customHeight="1">
      <c r="A392" s="61"/>
      <c r="C392" s="73"/>
      <c r="E392" s="73"/>
      <c r="F392" s="73"/>
      <c r="J392" s="73"/>
      <c r="K392" s="73"/>
      <c r="L392" s="73"/>
      <c r="M392" s="73"/>
      <c r="N392" s="73"/>
      <c r="O392" s="73"/>
    </row>
    <row r="393" spans="1:15" ht="15.75" customHeight="1">
      <c r="A393" s="61"/>
      <c r="C393" s="73"/>
      <c r="E393" s="73"/>
      <c r="F393" s="73"/>
      <c r="J393" s="73"/>
      <c r="K393" s="73"/>
      <c r="L393" s="73"/>
      <c r="M393" s="73"/>
      <c r="N393" s="73"/>
      <c r="O393" s="73"/>
    </row>
    <row r="394" spans="1:15" ht="15.75" customHeight="1">
      <c r="A394" s="61"/>
      <c r="C394" s="73"/>
      <c r="E394" s="73"/>
      <c r="F394" s="73"/>
      <c r="J394" s="73"/>
      <c r="K394" s="73"/>
      <c r="L394" s="73"/>
      <c r="M394" s="73"/>
      <c r="N394" s="73"/>
      <c r="O394" s="73"/>
    </row>
    <row r="395" spans="1:15" ht="15.75" customHeight="1">
      <c r="A395" s="61"/>
      <c r="C395" s="73"/>
      <c r="E395" s="73"/>
      <c r="F395" s="73"/>
      <c r="J395" s="73"/>
      <c r="K395" s="73"/>
      <c r="L395" s="73"/>
      <c r="M395" s="73"/>
      <c r="N395" s="73"/>
      <c r="O395" s="73"/>
    </row>
    <row r="396" spans="1:15" ht="15.75" customHeight="1">
      <c r="A396" s="61"/>
      <c r="C396" s="73"/>
      <c r="E396" s="73"/>
      <c r="F396" s="73"/>
      <c r="J396" s="73"/>
      <c r="K396" s="73"/>
      <c r="L396" s="73"/>
      <c r="M396" s="73"/>
      <c r="N396" s="73"/>
      <c r="O396" s="73"/>
    </row>
    <row r="397" spans="1:15" ht="15.75" customHeight="1">
      <c r="A397" s="61"/>
      <c r="C397" s="73"/>
      <c r="E397" s="73"/>
      <c r="F397" s="73"/>
      <c r="J397" s="73"/>
      <c r="K397" s="73"/>
      <c r="L397" s="73"/>
      <c r="M397" s="73"/>
      <c r="N397" s="73"/>
      <c r="O397" s="73"/>
    </row>
    <row r="398" spans="1:15" ht="15.75" customHeight="1">
      <c r="A398" s="61"/>
      <c r="C398" s="73"/>
      <c r="E398" s="73"/>
      <c r="F398" s="73"/>
      <c r="J398" s="73"/>
      <c r="K398" s="73"/>
      <c r="L398" s="73"/>
      <c r="M398" s="73"/>
      <c r="N398" s="73"/>
      <c r="O398" s="73"/>
    </row>
    <row r="399" spans="1:15" ht="15.75" customHeight="1">
      <c r="A399" s="61"/>
      <c r="C399" s="73"/>
      <c r="E399" s="73"/>
      <c r="F399" s="73"/>
      <c r="J399" s="73"/>
      <c r="K399" s="73"/>
      <c r="L399" s="73"/>
      <c r="M399" s="73"/>
      <c r="N399" s="73"/>
      <c r="O399" s="73"/>
    </row>
    <row r="400" spans="1:15" ht="15.75" customHeight="1">
      <c r="A400" s="61"/>
      <c r="C400" s="73"/>
      <c r="E400" s="73"/>
      <c r="F400" s="73"/>
      <c r="J400" s="73"/>
      <c r="K400" s="73"/>
      <c r="L400" s="73"/>
      <c r="M400" s="73"/>
      <c r="N400" s="73"/>
      <c r="O400" s="73"/>
    </row>
    <row r="401" spans="1:15" ht="15.75" customHeight="1">
      <c r="A401" s="61"/>
      <c r="C401" s="73"/>
      <c r="E401" s="73"/>
      <c r="F401" s="73"/>
      <c r="J401" s="73"/>
      <c r="K401" s="73"/>
      <c r="L401" s="73"/>
      <c r="M401" s="73"/>
      <c r="N401" s="73"/>
      <c r="O401" s="73"/>
    </row>
    <row r="402" spans="1:15" ht="15.75" customHeight="1">
      <c r="A402" s="61"/>
      <c r="C402" s="73"/>
      <c r="E402" s="73"/>
      <c r="F402" s="73"/>
      <c r="J402" s="73"/>
      <c r="K402" s="73"/>
      <c r="L402" s="73"/>
      <c r="M402" s="73"/>
      <c r="N402" s="73"/>
      <c r="O402" s="73"/>
    </row>
    <row r="403" spans="1:15" ht="15.75" customHeight="1">
      <c r="A403" s="61"/>
      <c r="C403" s="73"/>
      <c r="E403" s="73"/>
      <c r="F403" s="73"/>
      <c r="J403" s="73"/>
      <c r="K403" s="73"/>
      <c r="L403" s="73"/>
      <c r="M403" s="73"/>
      <c r="N403" s="73"/>
      <c r="O403" s="73"/>
    </row>
    <row r="404" spans="1:15" ht="15.75" customHeight="1">
      <c r="A404" s="61"/>
      <c r="C404" s="73"/>
      <c r="E404" s="73"/>
      <c r="F404" s="73"/>
      <c r="J404" s="73"/>
      <c r="K404" s="73"/>
      <c r="L404" s="73"/>
      <c r="M404" s="73"/>
      <c r="N404" s="73"/>
      <c r="O404" s="73"/>
    </row>
    <row r="405" spans="1:15" ht="15.75" customHeight="1">
      <c r="A405" s="61"/>
      <c r="C405" s="73"/>
      <c r="E405" s="73"/>
      <c r="F405" s="73"/>
      <c r="J405" s="73"/>
      <c r="K405" s="73"/>
      <c r="L405" s="73"/>
      <c r="M405" s="73"/>
      <c r="N405" s="73"/>
      <c r="O405" s="73"/>
    </row>
    <row r="406" spans="1:15" ht="15.75" customHeight="1">
      <c r="A406" s="61"/>
      <c r="C406" s="73"/>
      <c r="E406" s="73"/>
      <c r="F406" s="73"/>
      <c r="J406" s="73"/>
      <c r="K406" s="73"/>
      <c r="L406" s="73"/>
      <c r="M406" s="73"/>
      <c r="N406" s="73"/>
      <c r="O406" s="73"/>
    </row>
    <row r="407" spans="1:15" ht="15.75" customHeight="1">
      <c r="A407" s="61"/>
      <c r="C407" s="73"/>
      <c r="E407" s="73"/>
      <c r="F407" s="73"/>
      <c r="J407" s="73"/>
      <c r="K407" s="73"/>
      <c r="L407" s="73"/>
      <c r="M407" s="73"/>
      <c r="N407" s="73"/>
      <c r="O407" s="73"/>
    </row>
    <row r="408" spans="1:15" ht="15.75" customHeight="1">
      <c r="A408" s="61"/>
      <c r="C408" s="73"/>
      <c r="E408" s="73"/>
      <c r="F408" s="73"/>
      <c r="J408" s="73"/>
      <c r="K408" s="73"/>
      <c r="L408" s="73"/>
      <c r="M408" s="73"/>
      <c r="N408" s="73"/>
      <c r="O408" s="73"/>
    </row>
    <row r="409" spans="1:15" ht="15.75" customHeight="1">
      <c r="A409" s="61"/>
      <c r="C409" s="73"/>
      <c r="E409" s="73"/>
      <c r="F409" s="73"/>
      <c r="J409" s="73"/>
      <c r="K409" s="73"/>
      <c r="L409" s="73"/>
      <c r="M409" s="73"/>
      <c r="N409" s="73"/>
      <c r="O409" s="73"/>
    </row>
    <row r="410" spans="1:15" ht="15.75" customHeight="1">
      <c r="A410" s="61"/>
      <c r="C410" s="73"/>
      <c r="E410" s="73"/>
      <c r="F410" s="73"/>
      <c r="J410" s="73"/>
      <c r="K410" s="73"/>
      <c r="L410" s="73"/>
      <c r="M410" s="73"/>
      <c r="N410" s="73"/>
      <c r="O410" s="73"/>
    </row>
    <row r="411" spans="1:15" ht="15.75" customHeight="1">
      <c r="A411" s="61"/>
      <c r="C411" s="73"/>
      <c r="E411" s="73"/>
      <c r="F411" s="73"/>
      <c r="J411" s="73"/>
      <c r="K411" s="73"/>
      <c r="L411" s="73"/>
      <c r="M411" s="73"/>
      <c r="N411" s="73"/>
      <c r="O411" s="73"/>
    </row>
    <row r="412" spans="1:15" ht="15.75" customHeight="1">
      <c r="A412" s="61"/>
      <c r="C412" s="73"/>
      <c r="E412" s="73"/>
      <c r="F412" s="73"/>
      <c r="J412" s="73"/>
      <c r="K412" s="73"/>
      <c r="L412" s="73"/>
      <c r="M412" s="73"/>
      <c r="N412" s="73"/>
      <c r="O412" s="73"/>
    </row>
    <row r="413" spans="1:15" ht="15.75" customHeight="1">
      <c r="A413" s="61"/>
      <c r="C413" s="73"/>
      <c r="E413" s="73"/>
      <c r="F413" s="73"/>
      <c r="J413" s="73"/>
      <c r="K413" s="73"/>
      <c r="L413" s="73"/>
      <c r="M413" s="73"/>
      <c r="N413" s="73"/>
      <c r="O413" s="73"/>
    </row>
    <row r="414" spans="1:15" ht="15.75" customHeight="1">
      <c r="A414" s="61"/>
      <c r="C414" s="73"/>
      <c r="E414" s="73"/>
      <c r="F414" s="73"/>
      <c r="J414" s="73"/>
      <c r="K414" s="73"/>
      <c r="L414" s="73"/>
      <c r="M414" s="73"/>
      <c r="N414" s="73"/>
      <c r="O414" s="73"/>
    </row>
    <row r="415" spans="1:15" ht="15.75" customHeight="1">
      <c r="A415" s="61"/>
      <c r="C415" s="73"/>
      <c r="E415" s="73"/>
      <c r="F415" s="73"/>
      <c r="J415" s="73"/>
      <c r="K415" s="73"/>
      <c r="L415" s="73"/>
      <c r="M415" s="73"/>
      <c r="N415" s="73"/>
      <c r="O415" s="73"/>
    </row>
    <row r="416" spans="1:15" ht="15.75" customHeight="1">
      <c r="A416" s="61"/>
      <c r="C416" s="73"/>
      <c r="E416" s="73"/>
      <c r="F416" s="73"/>
      <c r="J416" s="73"/>
      <c r="K416" s="73"/>
      <c r="L416" s="73"/>
      <c r="M416" s="73"/>
      <c r="N416" s="73"/>
      <c r="O416" s="73"/>
    </row>
    <row r="417" spans="1:15" ht="15.75" customHeight="1">
      <c r="A417" s="61"/>
      <c r="C417" s="73"/>
      <c r="E417" s="73"/>
      <c r="F417" s="73"/>
      <c r="J417" s="73"/>
      <c r="K417" s="73"/>
      <c r="L417" s="73"/>
      <c r="M417" s="73"/>
      <c r="N417" s="73"/>
      <c r="O417" s="73"/>
    </row>
    <row r="418" spans="1:15" ht="15.75" customHeight="1">
      <c r="A418" s="61"/>
      <c r="C418" s="73"/>
      <c r="E418" s="73"/>
      <c r="F418" s="73"/>
      <c r="J418" s="73"/>
      <c r="K418" s="73"/>
      <c r="L418" s="73"/>
      <c r="M418" s="73"/>
      <c r="N418" s="73"/>
      <c r="O418" s="73"/>
    </row>
    <row r="419" spans="1:15" ht="15.75" customHeight="1">
      <c r="A419" s="61"/>
      <c r="C419" s="73"/>
      <c r="E419" s="73"/>
      <c r="F419" s="73"/>
      <c r="J419" s="73"/>
      <c r="K419" s="73"/>
      <c r="L419" s="73"/>
      <c r="M419" s="73"/>
      <c r="N419" s="73"/>
      <c r="O419" s="73"/>
    </row>
    <row r="420" spans="1:15" ht="15.75" customHeight="1">
      <c r="A420" s="61"/>
      <c r="C420" s="73"/>
      <c r="E420" s="73"/>
      <c r="F420" s="73"/>
      <c r="J420" s="73"/>
      <c r="K420" s="73"/>
      <c r="L420" s="73"/>
      <c r="M420" s="73"/>
      <c r="N420" s="73"/>
      <c r="O420" s="73"/>
    </row>
    <row r="421" spans="1:15" ht="15.75" customHeight="1">
      <c r="A421" s="61"/>
      <c r="C421" s="73"/>
      <c r="E421" s="73"/>
      <c r="F421" s="73"/>
      <c r="J421" s="73"/>
      <c r="K421" s="73"/>
      <c r="L421" s="73"/>
      <c r="M421" s="73"/>
      <c r="N421" s="73"/>
      <c r="O421" s="73"/>
    </row>
    <row r="422" spans="1:15" ht="15.75" customHeight="1">
      <c r="A422" s="61"/>
      <c r="C422" s="73"/>
      <c r="E422" s="73"/>
      <c r="F422" s="73"/>
      <c r="J422" s="73"/>
      <c r="K422" s="73"/>
      <c r="L422" s="73"/>
      <c r="M422" s="73"/>
      <c r="N422" s="73"/>
      <c r="O422" s="73"/>
    </row>
    <row r="423" spans="1:15" ht="15.75" customHeight="1">
      <c r="A423" s="61"/>
      <c r="C423" s="73"/>
      <c r="E423" s="73"/>
      <c r="F423" s="73"/>
      <c r="J423" s="73"/>
      <c r="K423" s="73"/>
      <c r="L423" s="73"/>
      <c r="M423" s="73"/>
      <c r="N423" s="73"/>
      <c r="O423" s="73"/>
    </row>
    <row r="424" spans="1:15" ht="15.75" customHeight="1">
      <c r="A424" s="61"/>
      <c r="C424" s="73"/>
      <c r="E424" s="73"/>
      <c r="F424" s="73"/>
      <c r="J424" s="73"/>
      <c r="K424" s="73"/>
      <c r="L424" s="73"/>
      <c r="M424" s="73"/>
      <c r="N424" s="73"/>
      <c r="O424" s="73"/>
    </row>
    <row r="425" spans="1:15" ht="15.75" customHeight="1">
      <c r="A425" s="61"/>
      <c r="C425" s="73"/>
      <c r="E425" s="73"/>
      <c r="F425" s="73"/>
      <c r="J425" s="73"/>
      <c r="K425" s="73"/>
      <c r="L425" s="73"/>
      <c r="M425" s="73"/>
      <c r="N425" s="73"/>
      <c r="O425" s="73"/>
    </row>
    <row r="426" spans="1:15" ht="15.75" customHeight="1">
      <c r="A426" s="61"/>
      <c r="C426" s="73"/>
      <c r="E426" s="73"/>
      <c r="F426" s="73"/>
      <c r="J426" s="73"/>
      <c r="K426" s="73"/>
      <c r="L426" s="73"/>
      <c r="M426" s="73"/>
      <c r="N426" s="73"/>
      <c r="O426" s="73"/>
    </row>
    <row r="427" spans="1:15" ht="15.75" customHeight="1">
      <c r="A427" s="61"/>
      <c r="C427" s="73"/>
      <c r="E427" s="73"/>
      <c r="F427" s="73"/>
      <c r="J427" s="73"/>
      <c r="K427" s="73"/>
      <c r="L427" s="73"/>
      <c r="M427" s="73"/>
      <c r="N427" s="73"/>
      <c r="O427" s="73"/>
    </row>
    <row r="428" spans="1:15" ht="15.75" customHeight="1">
      <c r="A428" s="61"/>
      <c r="C428" s="73"/>
      <c r="E428" s="73"/>
      <c r="F428" s="73"/>
      <c r="J428" s="73"/>
      <c r="K428" s="73"/>
      <c r="L428" s="73"/>
      <c r="M428" s="73"/>
      <c r="N428" s="73"/>
      <c r="O428" s="73"/>
    </row>
    <row r="429" spans="1:15" ht="15.75" customHeight="1">
      <c r="A429" s="61"/>
      <c r="C429" s="73"/>
      <c r="E429" s="73"/>
      <c r="F429" s="73"/>
      <c r="J429" s="73"/>
      <c r="K429" s="73"/>
      <c r="L429" s="73"/>
      <c r="M429" s="73"/>
      <c r="N429" s="73"/>
      <c r="O429" s="73"/>
    </row>
    <row r="430" spans="1:15" ht="15.75" customHeight="1">
      <c r="A430" s="61"/>
      <c r="C430" s="73"/>
      <c r="E430" s="73"/>
      <c r="F430" s="73"/>
      <c r="J430" s="73"/>
      <c r="K430" s="73"/>
      <c r="L430" s="73"/>
      <c r="M430" s="73"/>
      <c r="N430" s="73"/>
      <c r="O430" s="73"/>
    </row>
    <row r="431" spans="1:15" ht="15.75" customHeight="1">
      <c r="A431" s="61"/>
      <c r="C431" s="73"/>
      <c r="E431" s="73"/>
      <c r="F431" s="73"/>
      <c r="J431" s="73"/>
      <c r="K431" s="73"/>
      <c r="L431" s="73"/>
      <c r="M431" s="73"/>
      <c r="N431" s="73"/>
      <c r="O431" s="73"/>
    </row>
    <row r="432" spans="1:15" ht="15.75" customHeight="1">
      <c r="A432" s="61"/>
      <c r="C432" s="73"/>
      <c r="E432" s="73"/>
      <c r="F432" s="73"/>
      <c r="J432" s="73"/>
      <c r="K432" s="73"/>
      <c r="L432" s="73"/>
      <c r="M432" s="73"/>
      <c r="N432" s="73"/>
      <c r="O432" s="73"/>
    </row>
    <row r="433" spans="1:15" ht="15.75" customHeight="1">
      <c r="A433" s="61"/>
      <c r="C433" s="73"/>
      <c r="E433" s="73"/>
      <c r="F433" s="73"/>
      <c r="J433" s="73"/>
      <c r="K433" s="73"/>
      <c r="L433" s="73"/>
      <c r="M433" s="73"/>
      <c r="N433" s="73"/>
      <c r="O433" s="73"/>
    </row>
    <row r="434" spans="1:15" ht="15.75" customHeight="1">
      <c r="A434" s="61"/>
      <c r="C434" s="73"/>
      <c r="E434" s="73"/>
      <c r="F434" s="73"/>
      <c r="J434" s="73"/>
      <c r="K434" s="73"/>
      <c r="L434" s="73"/>
      <c r="M434" s="73"/>
      <c r="N434" s="73"/>
      <c r="O434" s="73"/>
    </row>
    <row r="435" spans="1:15" ht="15.75" customHeight="1">
      <c r="A435" s="61"/>
      <c r="C435" s="73"/>
      <c r="E435" s="73"/>
      <c r="F435" s="73"/>
      <c r="J435" s="73"/>
      <c r="K435" s="73"/>
      <c r="L435" s="73"/>
      <c r="M435" s="73"/>
      <c r="N435" s="73"/>
      <c r="O435" s="73"/>
    </row>
    <row r="436" spans="1:15" ht="15.75" customHeight="1">
      <c r="A436" s="61"/>
      <c r="C436" s="73"/>
      <c r="E436" s="73"/>
      <c r="F436" s="73"/>
      <c r="J436" s="73"/>
      <c r="K436" s="73"/>
      <c r="L436" s="73"/>
      <c r="M436" s="73"/>
      <c r="N436" s="73"/>
      <c r="O436" s="73"/>
    </row>
    <row r="437" spans="1:15" ht="15.75" customHeight="1">
      <c r="A437" s="61"/>
      <c r="C437" s="73"/>
      <c r="E437" s="73"/>
      <c r="F437" s="73"/>
      <c r="J437" s="73"/>
      <c r="K437" s="73"/>
      <c r="L437" s="73"/>
      <c r="M437" s="73"/>
      <c r="N437" s="73"/>
      <c r="O437" s="73"/>
    </row>
    <row r="438" spans="1:15" ht="15.75" customHeight="1">
      <c r="A438" s="61"/>
      <c r="C438" s="73"/>
      <c r="E438" s="73"/>
      <c r="F438" s="73"/>
      <c r="J438" s="73"/>
      <c r="K438" s="73"/>
      <c r="L438" s="73"/>
      <c r="M438" s="73"/>
      <c r="N438" s="73"/>
      <c r="O438" s="73"/>
    </row>
    <row r="439" spans="1:15" ht="15.75" customHeight="1">
      <c r="A439" s="61"/>
      <c r="C439" s="73"/>
      <c r="E439" s="73"/>
      <c r="F439" s="73"/>
      <c r="J439" s="73"/>
      <c r="K439" s="73"/>
      <c r="L439" s="73"/>
      <c r="M439" s="73"/>
      <c r="N439" s="73"/>
      <c r="O439" s="73"/>
    </row>
    <row r="440" spans="1:15" ht="15.75" customHeight="1">
      <c r="A440" s="61"/>
      <c r="C440" s="73"/>
      <c r="E440" s="73"/>
      <c r="F440" s="73"/>
      <c r="J440" s="73"/>
      <c r="K440" s="73"/>
      <c r="L440" s="73"/>
      <c r="M440" s="73"/>
      <c r="N440" s="73"/>
      <c r="O440" s="73"/>
    </row>
    <row r="441" spans="1:15" ht="15.75" customHeight="1">
      <c r="A441" s="61"/>
      <c r="C441" s="73"/>
      <c r="E441" s="73"/>
      <c r="F441" s="73"/>
      <c r="J441" s="73"/>
      <c r="K441" s="73"/>
      <c r="L441" s="73"/>
      <c r="M441" s="73"/>
      <c r="N441" s="73"/>
      <c r="O441" s="73"/>
    </row>
    <row r="442" spans="1:15" ht="15.75" customHeight="1">
      <c r="A442" s="61"/>
      <c r="C442" s="73"/>
      <c r="E442" s="73"/>
      <c r="F442" s="73"/>
      <c r="J442" s="73"/>
      <c r="K442" s="73"/>
      <c r="L442" s="73"/>
      <c r="M442" s="73"/>
      <c r="N442" s="73"/>
      <c r="O442" s="73"/>
    </row>
    <row r="443" spans="1:15" ht="15.75" customHeight="1">
      <c r="A443" s="61"/>
      <c r="C443" s="73"/>
      <c r="E443" s="73"/>
      <c r="F443" s="73"/>
      <c r="J443" s="73"/>
      <c r="K443" s="73"/>
      <c r="L443" s="73"/>
      <c r="M443" s="73"/>
      <c r="N443" s="73"/>
      <c r="O443" s="73"/>
    </row>
    <row r="444" spans="1:15" ht="15.75" customHeight="1">
      <c r="A444" s="61"/>
      <c r="C444" s="73"/>
      <c r="E444" s="73"/>
      <c r="F444" s="73"/>
      <c r="J444" s="73"/>
      <c r="K444" s="73"/>
      <c r="L444" s="73"/>
      <c r="M444" s="73"/>
      <c r="N444" s="73"/>
      <c r="O444" s="73"/>
    </row>
    <row r="445" spans="1:15" ht="15.75" customHeight="1">
      <c r="A445" s="61"/>
      <c r="C445" s="73"/>
      <c r="E445" s="73"/>
      <c r="F445" s="73"/>
      <c r="J445" s="73"/>
      <c r="K445" s="73"/>
      <c r="L445" s="73"/>
      <c r="M445" s="73"/>
      <c r="N445" s="73"/>
      <c r="O445" s="73"/>
    </row>
    <row r="446" spans="1:15" ht="15.75" customHeight="1">
      <c r="A446" s="61"/>
      <c r="C446" s="73"/>
      <c r="E446" s="73"/>
      <c r="F446" s="73"/>
      <c r="J446" s="73"/>
      <c r="K446" s="73"/>
      <c r="L446" s="73"/>
      <c r="M446" s="73"/>
      <c r="N446" s="73"/>
      <c r="O446" s="73"/>
    </row>
    <row r="447" spans="1:15" ht="15.75" customHeight="1">
      <c r="A447" s="61"/>
      <c r="C447" s="73"/>
      <c r="E447" s="73"/>
      <c r="F447" s="73"/>
      <c r="J447" s="73"/>
      <c r="K447" s="73"/>
      <c r="L447" s="73"/>
      <c r="M447" s="73"/>
      <c r="N447" s="73"/>
      <c r="O447" s="73"/>
    </row>
    <row r="448" spans="1:15" ht="15.75" customHeight="1">
      <c r="A448" s="61"/>
      <c r="C448" s="73"/>
      <c r="E448" s="73"/>
      <c r="F448" s="73"/>
      <c r="J448" s="73"/>
      <c r="K448" s="73"/>
      <c r="L448" s="73"/>
      <c r="M448" s="73"/>
      <c r="N448" s="73"/>
      <c r="O448" s="73"/>
    </row>
    <row r="449" spans="1:15" ht="15.75" customHeight="1">
      <c r="A449" s="61"/>
      <c r="C449" s="73"/>
      <c r="E449" s="73"/>
      <c r="F449" s="73"/>
      <c r="J449" s="73"/>
      <c r="K449" s="73"/>
      <c r="L449" s="73"/>
      <c r="M449" s="73"/>
      <c r="N449" s="73"/>
      <c r="O449" s="73"/>
    </row>
    <row r="450" spans="1:15" ht="15.75" customHeight="1">
      <c r="A450" s="61"/>
      <c r="C450" s="73"/>
      <c r="E450" s="73"/>
      <c r="F450" s="73"/>
      <c r="J450" s="73"/>
      <c r="K450" s="73"/>
      <c r="L450" s="73"/>
      <c r="M450" s="73"/>
      <c r="N450" s="73"/>
      <c r="O450" s="73"/>
    </row>
    <row r="451" spans="1:15" ht="15.75" customHeight="1">
      <c r="A451" s="61"/>
      <c r="C451" s="73"/>
      <c r="E451" s="73"/>
      <c r="F451" s="73"/>
      <c r="J451" s="73"/>
      <c r="K451" s="73"/>
      <c r="L451" s="73"/>
      <c r="M451" s="73"/>
      <c r="N451" s="73"/>
      <c r="O451" s="73"/>
    </row>
    <row r="452" spans="1:15" ht="15.75" customHeight="1">
      <c r="A452" s="61"/>
      <c r="C452" s="73"/>
      <c r="E452" s="73"/>
      <c r="F452" s="73"/>
      <c r="J452" s="73"/>
      <c r="K452" s="73"/>
      <c r="L452" s="73"/>
      <c r="M452" s="73"/>
      <c r="N452" s="73"/>
      <c r="O452" s="73"/>
    </row>
    <row r="453" spans="1:15" ht="15.75" customHeight="1">
      <c r="A453" s="61"/>
      <c r="C453" s="73"/>
      <c r="E453" s="73"/>
      <c r="F453" s="73"/>
      <c r="J453" s="73"/>
      <c r="K453" s="73"/>
      <c r="L453" s="73"/>
      <c r="M453" s="73"/>
      <c r="N453" s="73"/>
      <c r="O453" s="73"/>
    </row>
    <row r="454" spans="1:15" ht="15.75" customHeight="1">
      <c r="A454" s="61"/>
      <c r="C454" s="73"/>
      <c r="E454" s="73"/>
      <c r="F454" s="73"/>
      <c r="J454" s="73"/>
      <c r="K454" s="73"/>
      <c r="L454" s="73"/>
      <c r="M454" s="73"/>
      <c r="N454" s="73"/>
      <c r="O454" s="73"/>
    </row>
    <row r="455" spans="1:15" ht="15.75" customHeight="1">
      <c r="A455" s="61"/>
      <c r="C455" s="73"/>
      <c r="E455" s="73"/>
      <c r="F455" s="73"/>
      <c r="J455" s="73"/>
      <c r="K455" s="73"/>
      <c r="L455" s="73"/>
      <c r="M455" s="73"/>
      <c r="N455" s="73"/>
      <c r="O455" s="73"/>
    </row>
    <row r="456" spans="1:15" ht="15.75" customHeight="1">
      <c r="A456" s="61"/>
      <c r="C456" s="73"/>
      <c r="E456" s="73"/>
      <c r="F456" s="73"/>
      <c r="J456" s="73"/>
      <c r="K456" s="73"/>
      <c r="L456" s="73"/>
      <c r="M456" s="73"/>
      <c r="N456" s="73"/>
      <c r="O456" s="73"/>
    </row>
    <row r="457" spans="1:15" ht="15.75" customHeight="1">
      <c r="A457" s="61"/>
      <c r="C457" s="73"/>
      <c r="E457" s="73"/>
      <c r="F457" s="73"/>
      <c r="J457" s="73"/>
      <c r="K457" s="73"/>
      <c r="L457" s="73"/>
      <c r="M457" s="73"/>
      <c r="N457" s="73"/>
      <c r="O457" s="73"/>
    </row>
    <row r="458" spans="1:15" ht="15.75" customHeight="1">
      <c r="A458" s="61"/>
      <c r="C458" s="73"/>
      <c r="E458" s="73"/>
      <c r="F458" s="73"/>
      <c r="J458" s="73"/>
      <c r="K458" s="73"/>
      <c r="L458" s="73"/>
      <c r="M458" s="73"/>
      <c r="N458" s="73"/>
      <c r="O458" s="73"/>
    </row>
    <row r="459" spans="1:15" ht="15.75" customHeight="1">
      <c r="A459" s="61"/>
      <c r="C459" s="73"/>
      <c r="E459" s="73"/>
      <c r="F459" s="73"/>
      <c r="J459" s="73"/>
      <c r="K459" s="73"/>
      <c r="L459" s="73"/>
      <c r="M459" s="73"/>
      <c r="N459" s="73"/>
      <c r="O459" s="73"/>
    </row>
    <row r="460" spans="1:15" ht="15.75" customHeight="1">
      <c r="A460" s="61"/>
      <c r="C460" s="73"/>
      <c r="E460" s="73"/>
      <c r="F460" s="73"/>
      <c r="J460" s="73"/>
      <c r="K460" s="73"/>
      <c r="L460" s="73"/>
      <c r="M460" s="73"/>
      <c r="N460" s="73"/>
      <c r="O460" s="73"/>
    </row>
    <row r="461" spans="1:15" ht="15.75" customHeight="1">
      <c r="A461" s="61"/>
      <c r="C461" s="73"/>
      <c r="E461" s="73"/>
      <c r="F461" s="73"/>
      <c r="J461" s="73"/>
      <c r="K461" s="73"/>
      <c r="L461" s="73"/>
      <c r="M461" s="73"/>
      <c r="N461" s="73"/>
      <c r="O461" s="73"/>
    </row>
    <row r="462" spans="1:15" ht="15.75" customHeight="1">
      <c r="A462" s="61"/>
      <c r="C462" s="73"/>
      <c r="E462" s="73"/>
      <c r="F462" s="73"/>
      <c r="J462" s="73"/>
      <c r="K462" s="73"/>
      <c r="L462" s="73"/>
      <c r="M462" s="73"/>
      <c r="N462" s="73"/>
      <c r="O462" s="73"/>
    </row>
    <row r="463" spans="1:15" ht="15.75" customHeight="1">
      <c r="A463" s="61"/>
      <c r="C463" s="73"/>
      <c r="E463" s="73"/>
      <c r="F463" s="73"/>
      <c r="J463" s="73"/>
      <c r="K463" s="73"/>
      <c r="L463" s="73"/>
      <c r="M463" s="73"/>
      <c r="N463" s="73"/>
      <c r="O463" s="73"/>
    </row>
    <row r="464" spans="1:15" ht="15.75" customHeight="1">
      <c r="A464" s="61"/>
      <c r="C464" s="73"/>
      <c r="E464" s="73"/>
      <c r="F464" s="73"/>
      <c r="J464" s="73"/>
      <c r="K464" s="73"/>
      <c r="L464" s="73"/>
      <c r="M464" s="73"/>
      <c r="N464" s="73"/>
      <c r="O464" s="73"/>
    </row>
    <row r="465" spans="1:15" ht="15.75" customHeight="1">
      <c r="A465" s="61"/>
      <c r="C465" s="73"/>
      <c r="E465" s="73"/>
      <c r="F465" s="73"/>
      <c r="J465" s="73"/>
      <c r="K465" s="73"/>
      <c r="L465" s="73"/>
      <c r="M465" s="73"/>
      <c r="N465" s="73"/>
      <c r="O465" s="73"/>
    </row>
    <row r="466" spans="1:15" ht="15.75" customHeight="1">
      <c r="A466" s="61"/>
      <c r="C466" s="73"/>
      <c r="E466" s="73"/>
      <c r="F466" s="73"/>
      <c r="J466" s="73"/>
      <c r="K466" s="73"/>
      <c r="L466" s="73"/>
      <c r="M466" s="73"/>
      <c r="N466" s="73"/>
      <c r="O466" s="73"/>
    </row>
    <row r="467" spans="1:15" ht="15.75" customHeight="1">
      <c r="A467" s="61"/>
      <c r="C467" s="73"/>
      <c r="E467" s="73"/>
      <c r="F467" s="73"/>
      <c r="J467" s="73"/>
      <c r="K467" s="73"/>
      <c r="L467" s="73"/>
      <c r="M467" s="73"/>
      <c r="N467" s="73"/>
      <c r="O467" s="73"/>
    </row>
    <row r="468" spans="1:15" ht="15.75" customHeight="1">
      <c r="A468" s="61"/>
      <c r="C468" s="73"/>
      <c r="E468" s="73"/>
      <c r="F468" s="73"/>
      <c r="J468" s="73"/>
      <c r="K468" s="73"/>
      <c r="L468" s="73"/>
      <c r="M468" s="73"/>
      <c r="N468" s="73"/>
      <c r="O468" s="73"/>
    </row>
    <row r="469" spans="1:15" ht="15.75" customHeight="1">
      <c r="A469" s="61"/>
      <c r="C469" s="73"/>
      <c r="E469" s="73"/>
      <c r="F469" s="73"/>
      <c r="J469" s="73"/>
      <c r="K469" s="73"/>
      <c r="L469" s="73"/>
      <c r="M469" s="73"/>
      <c r="N469" s="73"/>
      <c r="O469" s="73"/>
    </row>
    <row r="470" spans="1:15" ht="15.75" customHeight="1">
      <c r="A470" s="61"/>
      <c r="C470" s="73"/>
      <c r="E470" s="73"/>
      <c r="F470" s="73"/>
      <c r="J470" s="73"/>
      <c r="K470" s="73"/>
      <c r="L470" s="73"/>
      <c r="M470" s="73"/>
      <c r="N470" s="73"/>
      <c r="O470" s="73"/>
    </row>
    <row r="471" spans="1:15" ht="15.75" customHeight="1">
      <c r="A471" s="61"/>
      <c r="C471" s="73"/>
      <c r="E471" s="73"/>
      <c r="F471" s="73"/>
      <c r="J471" s="73"/>
      <c r="K471" s="73"/>
      <c r="L471" s="73"/>
      <c r="M471" s="73"/>
      <c r="N471" s="73"/>
      <c r="O471" s="73"/>
    </row>
    <row r="472" spans="1:15" ht="15.75" customHeight="1">
      <c r="A472" s="61"/>
      <c r="C472" s="73"/>
      <c r="E472" s="73"/>
      <c r="F472" s="73"/>
      <c r="J472" s="73"/>
      <c r="K472" s="73"/>
      <c r="L472" s="73"/>
      <c r="M472" s="73"/>
      <c r="N472" s="73"/>
      <c r="O472" s="73"/>
    </row>
    <row r="473" spans="1:15" ht="15.75" customHeight="1">
      <c r="A473" s="61"/>
      <c r="C473" s="73"/>
      <c r="E473" s="73"/>
      <c r="F473" s="73"/>
      <c r="J473" s="73"/>
      <c r="K473" s="73"/>
      <c r="L473" s="73"/>
      <c r="M473" s="73"/>
      <c r="N473" s="73"/>
      <c r="O473" s="73"/>
    </row>
    <row r="474" spans="1:15" ht="15.75" customHeight="1">
      <c r="A474" s="61"/>
      <c r="C474" s="73"/>
      <c r="E474" s="73"/>
      <c r="F474" s="73"/>
      <c r="J474" s="73"/>
      <c r="K474" s="73"/>
      <c r="L474" s="73"/>
      <c r="M474" s="73"/>
      <c r="N474" s="73"/>
      <c r="O474" s="73"/>
    </row>
    <row r="475" spans="1:15" ht="15.75" customHeight="1">
      <c r="A475" s="61"/>
      <c r="C475" s="73"/>
      <c r="E475" s="73"/>
      <c r="F475" s="73"/>
      <c r="J475" s="73"/>
      <c r="K475" s="73"/>
      <c r="L475" s="73"/>
      <c r="M475" s="73"/>
      <c r="N475" s="73"/>
      <c r="O475" s="73"/>
    </row>
    <row r="476" spans="1:15" ht="15.75" customHeight="1">
      <c r="A476" s="61"/>
      <c r="C476" s="73"/>
      <c r="E476" s="73"/>
      <c r="F476" s="73"/>
      <c r="J476" s="73"/>
      <c r="K476" s="73"/>
      <c r="L476" s="73"/>
      <c r="M476" s="73"/>
      <c r="N476" s="73"/>
      <c r="O476" s="73"/>
    </row>
    <row r="477" spans="1:15" ht="15.75" customHeight="1">
      <c r="A477" s="61"/>
      <c r="C477" s="73"/>
      <c r="E477" s="73"/>
      <c r="F477" s="73"/>
      <c r="J477" s="73"/>
      <c r="K477" s="73"/>
      <c r="L477" s="73"/>
      <c r="M477" s="73"/>
      <c r="N477" s="73"/>
      <c r="O477" s="73"/>
    </row>
    <row r="478" spans="1:15" ht="15.75" customHeight="1">
      <c r="A478" s="61"/>
      <c r="C478" s="73"/>
      <c r="E478" s="73"/>
      <c r="F478" s="73"/>
      <c r="J478" s="73"/>
      <c r="K478" s="73"/>
      <c r="L478" s="73"/>
      <c r="M478" s="73"/>
      <c r="N478" s="73"/>
      <c r="O478" s="73"/>
    </row>
    <row r="479" spans="1:15" ht="15.75" customHeight="1">
      <c r="A479" s="61"/>
      <c r="C479" s="73"/>
      <c r="E479" s="73"/>
      <c r="F479" s="73"/>
      <c r="J479" s="73"/>
      <c r="K479" s="73"/>
      <c r="L479" s="73"/>
      <c r="M479" s="73"/>
      <c r="N479" s="73"/>
      <c r="O479" s="73"/>
    </row>
    <row r="480" spans="1:15" ht="15.75" customHeight="1">
      <c r="A480" s="61"/>
      <c r="C480" s="73"/>
      <c r="E480" s="73"/>
      <c r="F480" s="73"/>
      <c r="J480" s="73"/>
      <c r="K480" s="73"/>
      <c r="L480" s="73"/>
      <c r="M480" s="73"/>
      <c r="N480" s="73"/>
      <c r="O480" s="73"/>
    </row>
    <row r="481" spans="1:15" ht="15.75" customHeight="1">
      <c r="A481" s="61"/>
      <c r="C481" s="73"/>
      <c r="E481" s="73"/>
      <c r="F481" s="73"/>
      <c r="J481" s="73"/>
      <c r="K481" s="73"/>
      <c r="L481" s="73"/>
      <c r="M481" s="73"/>
      <c r="N481" s="73"/>
      <c r="O481" s="73"/>
    </row>
    <row r="482" spans="1:15" ht="15.75" customHeight="1">
      <c r="A482" s="61"/>
      <c r="C482" s="73"/>
      <c r="E482" s="73"/>
      <c r="F482" s="73"/>
      <c r="J482" s="73"/>
      <c r="K482" s="73"/>
      <c r="L482" s="73"/>
      <c r="M482" s="73"/>
      <c r="N482" s="73"/>
      <c r="O482" s="73"/>
    </row>
    <row r="483" spans="1:15" ht="15.75" customHeight="1">
      <c r="A483" s="61"/>
      <c r="C483" s="73"/>
      <c r="E483" s="73"/>
      <c r="F483" s="73"/>
      <c r="J483" s="73"/>
      <c r="K483" s="73"/>
      <c r="L483" s="73"/>
      <c r="M483" s="73"/>
      <c r="N483" s="73"/>
      <c r="O483" s="73"/>
    </row>
    <row r="484" spans="1:15" ht="15.75" customHeight="1">
      <c r="A484" s="61"/>
      <c r="C484" s="73"/>
      <c r="E484" s="73"/>
      <c r="F484" s="73"/>
      <c r="J484" s="73"/>
      <c r="K484" s="73"/>
      <c r="L484" s="73"/>
      <c r="M484" s="73"/>
      <c r="N484" s="73"/>
      <c r="O484" s="73"/>
    </row>
    <row r="485" spans="1:15" ht="15.75" customHeight="1">
      <c r="A485" s="61"/>
      <c r="C485" s="73"/>
      <c r="E485" s="73"/>
      <c r="F485" s="73"/>
      <c r="J485" s="73"/>
      <c r="K485" s="73"/>
      <c r="L485" s="73"/>
      <c r="M485" s="73"/>
      <c r="N485" s="73"/>
      <c r="O485" s="73"/>
    </row>
    <row r="486" spans="1:15" ht="15.75" customHeight="1">
      <c r="A486" s="61"/>
      <c r="C486" s="73"/>
      <c r="E486" s="73"/>
      <c r="F486" s="73"/>
      <c r="J486" s="73"/>
      <c r="K486" s="73"/>
      <c r="L486" s="73"/>
      <c r="M486" s="73"/>
      <c r="N486" s="73"/>
      <c r="O486" s="73"/>
    </row>
    <row r="487" spans="1:15" ht="15.75" customHeight="1">
      <c r="A487" s="61"/>
      <c r="C487" s="73"/>
      <c r="E487" s="73"/>
      <c r="F487" s="73"/>
      <c r="J487" s="73"/>
      <c r="K487" s="73"/>
      <c r="L487" s="73"/>
      <c r="M487" s="73"/>
      <c r="N487" s="73"/>
      <c r="O487" s="73"/>
    </row>
    <row r="488" spans="1:15" ht="15.75" customHeight="1">
      <c r="A488" s="61"/>
      <c r="C488" s="73"/>
      <c r="E488" s="73"/>
      <c r="F488" s="73"/>
      <c r="J488" s="73"/>
      <c r="K488" s="73"/>
      <c r="L488" s="73"/>
      <c r="M488" s="73"/>
      <c r="N488" s="73"/>
      <c r="O488" s="73"/>
    </row>
    <row r="489" spans="1:15" ht="15.75" customHeight="1">
      <c r="A489" s="61"/>
      <c r="C489" s="73"/>
      <c r="E489" s="73"/>
      <c r="F489" s="73"/>
      <c r="J489" s="73"/>
      <c r="K489" s="73"/>
      <c r="L489" s="73"/>
      <c r="M489" s="73"/>
      <c r="N489" s="73"/>
      <c r="O489" s="73"/>
    </row>
    <row r="490" spans="1:15" ht="15.75" customHeight="1">
      <c r="A490" s="61"/>
      <c r="C490" s="73"/>
      <c r="E490" s="73"/>
      <c r="F490" s="73"/>
      <c r="J490" s="73"/>
      <c r="K490" s="73"/>
      <c r="L490" s="73"/>
      <c r="M490" s="73"/>
      <c r="N490" s="73"/>
      <c r="O490" s="73"/>
    </row>
    <row r="491" spans="1:15" ht="15.75" customHeight="1">
      <c r="A491" s="61"/>
      <c r="C491" s="73"/>
      <c r="E491" s="73"/>
      <c r="F491" s="73"/>
      <c r="J491" s="73"/>
      <c r="K491" s="73"/>
      <c r="L491" s="73"/>
      <c r="M491" s="73"/>
      <c r="N491" s="73"/>
      <c r="O491" s="73"/>
    </row>
    <row r="492" spans="1:15" ht="15.75" customHeight="1">
      <c r="A492" s="61"/>
      <c r="C492" s="73"/>
      <c r="E492" s="73"/>
      <c r="F492" s="73"/>
      <c r="J492" s="73"/>
      <c r="K492" s="73"/>
      <c r="L492" s="73"/>
      <c r="M492" s="73"/>
      <c r="N492" s="73"/>
      <c r="O492" s="73"/>
    </row>
    <row r="493" spans="1:15" ht="15.75" customHeight="1">
      <c r="A493" s="61"/>
      <c r="C493" s="73"/>
      <c r="E493" s="73"/>
      <c r="F493" s="73"/>
      <c r="J493" s="73"/>
      <c r="K493" s="73"/>
      <c r="L493" s="73"/>
      <c r="M493" s="73"/>
      <c r="N493" s="73"/>
      <c r="O493" s="73"/>
    </row>
    <row r="494" spans="1:15" ht="15.75" customHeight="1">
      <c r="A494" s="61"/>
      <c r="C494" s="73"/>
      <c r="E494" s="73"/>
      <c r="F494" s="73"/>
      <c r="J494" s="73"/>
      <c r="K494" s="73"/>
      <c r="L494" s="73"/>
      <c r="M494" s="73"/>
      <c r="N494" s="73"/>
      <c r="O494" s="73"/>
    </row>
    <row r="495" spans="1:15" ht="15.75" customHeight="1">
      <c r="A495" s="61"/>
      <c r="C495" s="73"/>
      <c r="E495" s="73"/>
      <c r="F495" s="73"/>
      <c r="J495" s="73"/>
      <c r="K495" s="73"/>
      <c r="L495" s="73"/>
      <c r="M495" s="73"/>
      <c r="N495" s="73"/>
      <c r="O495" s="73"/>
    </row>
    <row r="496" spans="1:15" ht="15.75" customHeight="1">
      <c r="A496" s="61"/>
      <c r="C496" s="73"/>
      <c r="E496" s="73"/>
      <c r="F496" s="73"/>
      <c r="J496" s="73"/>
      <c r="K496" s="73"/>
      <c r="L496" s="73"/>
      <c r="M496" s="73"/>
      <c r="N496" s="73"/>
      <c r="O496" s="73"/>
    </row>
    <row r="497" spans="1:15" ht="15.75" customHeight="1">
      <c r="A497" s="61"/>
      <c r="C497" s="73"/>
      <c r="E497" s="73"/>
      <c r="F497" s="73"/>
      <c r="J497" s="73"/>
      <c r="K497" s="73"/>
      <c r="L497" s="73"/>
      <c r="M497" s="73"/>
      <c r="N497" s="73"/>
      <c r="O497" s="73"/>
    </row>
    <row r="498" spans="1:15" ht="15.75" customHeight="1">
      <c r="A498" s="61"/>
      <c r="C498" s="73"/>
      <c r="E498" s="73"/>
      <c r="F498" s="73"/>
      <c r="J498" s="73"/>
      <c r="K498" s="73"/>
      <c r="L498" s="73"/>
      <c r="M498" s="73"/>
      <c r="N498" s="73"/>
      <c r="O498" s="73"/>
    </row>
    <row r="499" spans="1:15" ht="15.75" customHeight="1">
      <c r="A499" s="61"/>
      <c r="C499" s="73"/>
      <c r="E499" s="73"/>
      <c r="F499" s="73"/>
      <c r="J499" s="73"/>
      <c r="K499" s="73"/>
      <c r="L499" s="73"/>
      <c r="M499" s="73"/>
      <c r="N499" s="73"/>
      <c r="O499" s="73"/>
    </row>
    <row r="500" spans="1:15" ht="15.75" customHeight="1">
      <c r="A500" s="61"/>
      <c r="C500" s="73"/>
      <c r="E500" s="73"/>
      <c r="F500" s="73"/>
      <c r="J500" s="73"/>
      <c r="K500" s="73"/>
      <c r="L500" s="73"/>
      <c r="M500" s="73"/>
      <c r="N500" s="73"/>
      <c r="O500" s="73"/>
    </row>
    <row r="501" spans="1:15" ht="15.75" customHeight="1">
      <c r="A501" s="61"/>
      <c r="C501" s="73"/>
      <c r="E501" s="73"/>
      <c r="F501" s="73"/>
      <c r="J501" s="73"/>
      <c r="K501" s="73"/>
      <c r="L501" s="73"/>
      <c r="M501" s="73"/>
      <c r="N501" s="73"/>
      <c r="O501" s="73"/>
    </row>
    <row r="502" spans="1:15" ht="15.75" customHeight="1">
      <c r="A502" s="61"/>
      <c r="C502" s="73"/>
      <c r="E502" s="73"/>
      <c r="F502" s="73"/>
      <c r="J502" s="73"/>
      <c r="K502" s="73"/>
      <c r="L502" s="73"/>
      <c r="M502" s="73"/>
      <c r="N502" s="73"/>
      <c r="O502" s="73"/>
    </row>
    <row r="503" spans="1:15" ht="15.75" customHeight="1">
      <c r="A503" s="61"/>
      <c r="C503" s="73"/>
      <c r="E503" s="73"/>
      <c r="F503" s="73"/>
      <c r="J503" s="73"/>
      <c r="K503" s="73"/>
      <c r="L503" s="73"/>
      <c r="M503" s="73"/>
      <c r="N503" s="73"/>
      <c r="O503" s="73"/>
    </row>
    <row r="504" spans="1:15" ht="15.75" customHeight="1">
      <c r="A504" s="61"/>
      <c r="C504" s="73"/>
      <c r="E504" s="73"/>
      <c r="F504" s="73"/>
      <c r="J504" s="73"/>
      <c r="K504" s="73"/>
      <c r="L504" s="73"/>
      <c r="M504" s="73"/>
      <c r="N504" s="73"/>
      <c r="O504" s="73"/>
    </row>
    <row r="505" spans="1:15" ht="15.75" customHeight="1">
      <c r="A505" s="61"/>
      <c r="C505" s="73"/>
      <c r="E505" s="73"/>
      <c r="F505" s="73"/>
      <c r="J505" s="73"/>
      <c r="K505" s="73"/>
      <c r="L505" s="73"/>
      <c r="M505" s="73"/>
      <c r="N505" s="73"/>
      <c r="O505" s="73"/>
    </row>
    <row r="506" spans="1:15" ht="15.75" customHeight="1">
      <c r="A506" s="61"/>
      <c r="C506" s="73"/>
      <c r="E506" s="73"/>
      <c r="F506" s="73"/>
      <c r="J506" s="73"/>
      <c r="K506" s="73"/>
      <c r="L506" s="73"/>
      <c r="M506" s="73"/>
      <c r="N506" s="73"/>
      <c r="O506" s="73"/>
    </row>
    <row r="507" spans="1:15" ht="15.75" customHeight="1">
      <c r="A507" s="61"/>
      <c r="C507" s="73"/>
      <c r="E507" s="73"/>
      <c r="F507" s="73"/>
      <c r="J507" s="73"/>
      <c r="K507" s="73"/>
      <c r="L507" s="73"/>
      <c r="M507" s="73"/>
      <c r="N507" s="73"/>
      <c r="O507" s="73"/>
    </row>
    <row r="508" spans="1:15" ht="15.75" customHeight="1">
      <c r="A508" s="61"/>
      <c r="C508" s="73"/>
      <c r="E508" s="73"/>
      <c r="F508" s="73"/>
      <c r="J508" s="73"/>
      <c r="K508" s="73"/>
      <c r="L508" s="73"/>
      <c r="M508" s="73"/>
      <c r="N508" s="73"/>
      <c r="O508" s="73"/>
    </row>
    <row r="509" spans="1:15" ht="15.75" customHeight="1">
      <c r="A509" s="61"/>
      <c r="C509" s="73"/>
      <c r="E509" s="73"/>
      <c r="F509" s="73"/>
      <c r="J509" s="73"/>
      <c r="K509" s="73"/>
      <c r="L509" s="73"/>
      <c r="M509" s="73"/>
      <c r="N509" s="73"/>
      <c r="O509" s="73"/>
    </row>
    <row r="510" spans="1:15" ht="15.75" customHeight="1">
      <c r="A510" s="61"/>
      <c r="C510" s="73"/>
      <c r="E510" s="73"/>
      <c r="F510" s="73"/>
      <c r="J510" s="73"/>
      <c r="K510" s="73"/>
      <c r="L510" s="73"/>
      <c r="M510" s="73"/>
      <c r="N510" s="73"/>
      <c r="O510" s="73"/>
    </row>
    <row r="511" spans="1:15" ht="15.75" customHeight="1">
      <c r="A511" s="61"/>
      <c r="C511" s="73"/>
      <c r="E511" s="73"/>
      <c r="F511" s="73"/>
      <c r="J511" s="73"/>
      <c r="K511" s="73"/>
      <c r="L511" s="73"/>
      <c r="M511" s="73"/>
      <c r="N511" s="73"/>
      <c r="O511" s="73"/>
    </row>
    <row r="512" spans="1:15" ht="15.75" customHeight="1">
      <c r="A512" s="61"/>
      <c r="C512" s="73"/>
      <c r="E512" s="73"/>
      <c r="F512" s="73"/>
      <c r="J512" s="73"/>
      <c r="K512" s="73"/>
      <c r="L512" s="73"/>
      <c r="M512" s="73"/>
      <c r="N512" s="73"/>
      <c r="O512" s="73"/>
    </row>
    <row r="513" spans="1:15" ht="15.75" customHeight="1">
      <c r="A513" s="61"/>
      <c r="C513" s="73"/>
      <c r="E513" s="73"/>
      <c r="F513" s="73"/>
      <c r="J513" s="73"/>
      <c r="K513" s="73"/>
      <c r="L513" s="73"/>
      <c r="M513" s="73"/>
      <c r="N513" s="73"/>
      <c r="O513" s="73"/>
    </row>
    <row r="514" spans="1:15" ht="15.75" customHeight="1">
      <c r="A514" s="61"/>
      <c r="C514" s="73"/>
      <c r="E514" s="73"/>
      <c r="F514" s="73"/>
      <c r="J514" s="73"/>
      <c r="K514" s="73"/>
      <c r="L514" s="73"/>
      <c r="M514" s="73"/>
      <c r="N514" s="73"/>
      <c r="O514" s="73"/>
    </row>
    <row r="515" spans="1:15" ht="15.75" customHeight="1">
      <c r="A515" s="61"/>
      <c r="C515" s="73"/>
      <c r="E515" s="73"/>
      <c r="F515" s="73"/>
      <c r="J515" s="73"/>
      <c r="K515" s="73"/>
      <c r="L515" s="73"/>
      <c r="M515" s="73"/>
      <c r="N515" s="73"/>
      <c r="O515" s="73"/>
    </row>
    <row r="516" spans="1:15" ht="15.75" customHeight="1">
      <c r="A516" s="61"/>
      <c r="C516" s="73"/>
      <c r="E516" s="73"/>
      <c r="F516" s="73"/>
      <c r="J516" s="73"/>
      <c r="K516" s="73"/>
      <c r="L516" s="73"/>
      <c r="M516" s="73"/>
      <c r="N516" s="73"/>
      <c r="O516" s="73"/>
    </row>
    <row r="517" spans="1:15" ht="15.75" customHeight="1">
      <c r="A517" s="61"/>
      <c r="C517" s="73"/>
      <c r="E517" s="73"/>
      <c r="F517" s="73"/>
      <c r="J517" s="73"/>
      <c r="K517" s="73"/>
      <c r="L517" s="73"/>
      <c r="M517" s="73"/>
      <c r="N517" s="73"/>
      <c r="O517" s="73"/>
    </row>
    <row r="518" spans="1:15" ht="15.75" customHeight="1">
      <c r="A518" s="61"/>
      <c r="C518" s="73"/>
      <c r="E518" s="73"/>
      <c r="F518" s="73"/>
      <c r="J518" s="73"/>
      <c r="K518" s="73"/>
      <c r="L518" s="73"/>
      <c r="M518" s="73"/>
      <c r="N518" s="73"/>
      <c r="O518" s="73"/>
    </row>
    <row r="519" spans="1:15" ht="15.75" customHeight="1">
      <c r="A519" s="61"/>
      <c r="C519" s="73"/>
      <c r="E519" s="73"/>
      <c r="F519" s="73"/>
      <c r="J519" s="73"/>
      <c r="K519" s="73"/>
      <c r="L519" s="73"/>
      <c r="M519" s="73"/>
      <c r="N519" s="73"/>
      <c r="O519" s="73"/>
    </row>
    <row r="520" spans="1:15" ht="15.75" customHeight="1">
      <c r="A520" s="61"/>
      <c r="C520" s="73"/>
      <c r="E520" s="73"/>
      <c r="F520" s="73"/>
      <c r="J520" s="73"/>
      <c r="K520" s="73"/>
      <c r="L520" s="73"/>
      <c r="M520" s="73"/>
      <c r="N520" s="73"/>
      <c r="O520" s="73"/>
    </row>
    <row r="521" spans="1:15" ht="15.75" customHeight="1">
      <c r="A521" s="61"/>
      <c r="C521" s="73"/>
      <c r="E521" s="73"/>
      <c r="F521" s="73"/>
      <c r="J521" s="73"/>
      <c r="K521" s="73"/>
      <c r="L521" s="73"/>
      <c r="M521" s="73"/>
      <c r="N521" s="73"/>
      <c r="O521" s="73"/>
    </row>
    <row r="522" spans="1:15" ht="15.75" customHeight="1">
      <c r="A522" s="61"/>
      <c r="C522" s="73"/>
      <c r="E522" s="73"/>
      <c r="F522" s="73"/>
      <c r="J522" s="73"/>
      <c r="K522" s="73"/>
      <c r="L522" s="73"/>
      <c r="M522" s="73"/>
      <c r="N522" s="73"/>
      <c r="O522" s="73"/>
    </row>
    <row r="523" spans="1:15" ht="15.75" customHeight="1">
      <c r="A523" s="61"/>
      <c r="C523" s="73"/>
      <c r="E523" s="73"/>
      <c r="F523" s="73"/>
      <c r="J523" s="73"/>
      <c r="K523" s="73"/>
      <c r="L523" s="73"/>
      <c r="M523" s="73"/>
      <c r="N523" s="73"/>
      <c r="O523" s="73"/>
    </row>
    <row r="524" spans="1:15" ht="15.75" customHeight="1">
      <c r="A524" s="61"/>
      <c r="C524" s="73"/>
      <c r="E524" s="73"/>
      <c r="F524" s="73"/>
      <c r="J524" s="73"/>
      <c r="K524" s="73"/>
      <c r="L524" s="73"/>
      <c r="M524" s="73"/>
      <c r="N524" s="73"/>
      <c r="O524" s="73"/>
    </row>
    <row r="525" spans="1:15" ht="15.75" customHeight="1">
      <c r="A525" s="61"/>
      <c r="C525" s="73"/>
      <c r="E525" s="73"/>
      <c r="F525" s="73"/>
      <c r="J525" s="73"/>
      <c r="K525" s="73"/>
      <c r="L525" s="73"/>
      <c r="M525" s="73"/>
      <c r="N525" s="73"/>
      <c r="O525" s="73"/>
    </row>
    <row r="526" spans="1:15" ht="15.75" customHeight="1">
      <c r="A526" s="61"/>
      <c r="C526" s="73"/>
      <c r="E526" s="73"/>
      <c r="F526" s="73"/>
      <c r="J526" s="73"/>
      <c r="K526" s="73"/>
      <c r="L526" s="73"/>
      <c r="M526" s="73"/>
      <c r="N526" s="73"/>
      <c r="O526" s="73"/>
    </row>
    <row r="527" spans="1:15" ht="15.75" customHeight="1">
      <c r="A527" s="61"/>
      <c r="C527" s="73"/>
      <c r="E527" s="73"/>
      <c r="F527" s="73"/>
      <c r="J527" s="73"/>
      <c r="K527" s="73"/>
      <c r="L527" s="73"/>
      <c r="M527" s="73"/>
      <c r="N527" s="73"/>
      <c r="O527" s="73"/>
    </row>
    <row r="528" spans="1:15" ht="15.75" customHeight="1">
      <c r="A528" s="61"/>
      <c r="C528" s="73"/>
      <c r="E528" s="73"/>
      <c r="F528" s="73"/>
      <c r="J528" s="73"/>
      <c r="K528" s="73"/>
      <c r="L528" s="73"/>
      <c r="M528" s="73"/>
      <c r="N528" s="73"/>
      <c r="O528" s="73"/>
    </row>
    <row r="529" spans="1:15" ht="15.75" customHeight="1">
      <c r="A529" s="61"/>
      <c r="C529" s="73"/>
      <c r="E529" s="73"/>
      <c r="F529" s="73"/>
      <c r="J529" s="73"/>
      <c r="K529" s="73"/>
      <c r="L529" s="73"/>
      <c r="M529" s="73"/>
      <c r="N529" s="73"/>
      <c r="O529" s="73"/>
    </row>
    <row r="530" spans="1:15" ht="15.75" customHeight="1">
      <c r="A530" s="61"/>
      <c r="C530" s="73"/>
      <c r="E530" s="73"/>
      <c r="F530" s="73"/>
      <c r="J530" s="73"/>
      <c r="K530" s="73"/>
      <c r="L530" s="73"/>
      <c r="M530" s="73"/>
      <c r="N530" s="73"/>
      <c r="O530" s="73"/>
    </row>
    <row r="531" spans="1:15" ht="15.75" customHeight="1">
      <c r="A531" s="61"/>
      <c r="C531" s="73"/>
      <c r="E531" s="73"/>
      <c r="F531" s="73"/>
      <c r="J531" s="73"/>
      <c r="K531" s="73"/>
      <c r="L531" s="73"/>
      <c r="M531" s="73"/>
      <c r="N531" s="73"/>
      <c r="O531" s="73"/>
    </row>
    <row r="532" spans="1:15" ht="15.75" customHeight="1">
      <c r="A532" s="61"/>
      <c r="C532" s="73"/>
      <c r="E532" s="73"/>
      <c r="F532" s="73"/>
      <c r="J532" s="73"/>
      <c r="K532" s="73"/>
      <c r="L532" s="73"/>
      <c r="M532" s="73"/>
      <c r="N532" s="73"/>
      <c r="O532" s="73"/>
    </row>
    <row r="533" spans="1:15" ht="15.75" customHeight="1">
      <c r="A533" s="61"/>
      <c r="C533" s="73"/>
      <c r="E533" s="73"/>
      <c r="F533" s="73"/>
      <c r="J533" s="73"/>
      <c r="K533" s="73"/>
      <c r="L533" s="73"/>
      <c r="M533" s="73"/>
      <c r="N533" s="73"/>
      <c r="O533" s="73"/>
    </row>
    <row r="534" spans="1:15" ht="15.75" customHeight="1">
      <c r="A534" s="61"/>
      <c r="C534" s="73"/>
      <c r="E534" s="73"/>
      <c r="F534" s="73"/>
      <c r="J534" s="73"/>
      <c r="K534" s="73"/>
      <c r="L534" s="73"/>
      <c r="M534" s="73"/>
      <c r="N534" s="73"/>
      <c r="O534" s="73"/>
    </row>
    <row r="535" spans="1:15" ht="15.75" customHeight="1">
      <c r="A535" s="61"/>
      <c r="C535" s="73"/>
      <c r="E535" s="73"/>
      <c r="F535" s="73"/>
      <c r="J535" s="73"/>
      <c r="K535" s="73"/>
      <c r="L535" s="73"/>
      <c r="M535" s="73"/>
      <c r="N535" s="73"/>
      <c r="O535" s="73"/>
    </row>
    <row r="536" spans="1:15" ht="15.75" customHeight="1">
      <c r="A536" s="61"/>
      <c r="C536" s="73"/>
      <c r="E536" s="73"/>
      <c r="F536" s="73"/>
      <c r="J536" s="73"/>
      <c r="K536" s="73"/>
      <c r="L536" s="73"/>
      <c r="M536" s="73"/>
      <c r="N536" s="73"/>
      <c r="O536" s="73"/>
    </row>
    <row r="537" spans="1:15" ht="15.75" customHeight="1">
      <c r="A537" s="61"/>
      <c r="C537" s="73"/>
      <c r="E537" s="73"/>
      <c r="F537" s="73"/>
      <c r="J537" s="73"/>
      <c r="K537" s="73"/>
      <c r="L537" s="73"/>
      <c r="M537" s="73"/>
      <c r="N537" s="73"/>
      <c r="O537" s="73"/>
    </row>
    <row r="538" spans="1:15" ht="15.75" customHeight="1">
      <c r="A538" s="61"/>
      <c r="C538" s="73"/>
      <c r="E538" s="73"/>
      <c r="F538" s="73"/>
      <c r="J538" s="73"/>
      <c r="K538" s="73"/>
      <c r="L538" s="73"/>
      <c r="M538" s="73"/>
      <c r="N538" s="73"/>
      <c r="O538" s="73"/>
    </row>
    <row r="539" spans="1:15" ht="15.75" customHeight="1">
      <c r="A539" s="61"/>
      <c r="C539" s="73"/>
      <c r="E539" s="73"/>
      <c r="F539" s="73"/>
      <c r="J539" s="73"/>
      <c r="K539" s="73"/>
      <c r="L539" s="73"/>
      <c r="M539" s="73"/>
      <c r="N539" s="73"/>
      <c r="O539" s="73"/>
    </row>
    <row r="540" spans="1:15" ht="15.75" customHeight="1">
      <c r="A540" s="61"/>
      <c r="C540" s="73"/>
      <c r="E540" s="73"/>
      <c r="F540" s="73"/>
      <c r="J540" s="73"/>
      <c r="K540" s="73"/>
      <c r="L540" s="73"/>
      <c r="M540" s="73"/>
      <c r="N540" s="73"/>
      <c r="O540" s="73"/>
    </row>
    <row r="541" spans="1:15" ht="15.75" customHeight="1">
      <c r="A541" s="61"/>
      <c r="C541" s="73"/>
      <c r="E541" s="73"/>
      <c r="F541" s="73"/>
      <c r="J541" s="73"/>
      <c r="K541" s="73"/>
      <c r="L541" s="73"/>
      <c r="M541" s="73"/>
      <c r="N541" s="73"/>
      <c r="O541" s="73"/>
    </row>
    <row r="542" spans="1:15" ht="15.75" customHeight="1">
      <c r="A542" s="61"/>
      <c r="C542" s="73"/>
      <c r="E542" s="73"/>
      <c r="F542" s="73"/>
      <c r="J542" s="73"/>
      <c r="K542" s="73"/>
      <c r="L542" s="73"/>
      <c r="M542" s="73"/>
      <c r="N542" s="73"/>
      <c r="O542" s="73"/>
    </row>
    <row r="543" spans="1:15" ht="15.75" customHeight="1">
      <c r="A543" s="61"/>
      <c r="C543" s="73"/>
      <c r="E543" s="73"/>
      <c r="F543" s="73"/>
      <c r="J543" s="73"/>
      <c r="K543" s="73"/>
      <c r="L543" s="73"/>
      <c r="M543" s="73"/>
      <c r="N543" s="73"/>
      <c r="O543" s="73"/>
    </row>
    <row r="544" spans="1:15" ht="15.75" customHeight="1">
      <c r="A544" s="61"/>
      <c r="C544" s="73"/>
      <c r="E544" s="73"/>
      <c r="F544" s="73"/>
      <c r="J544" s="73"/>
      <c r="K544" s="73"/>
      <c r="L544" s="73"/>
      <c r="M544" s="73"/>
      <c r="N544" s="73"/>
      <c r="O544" s="73"/>
    </row>
    <row r="545" spans="1:15" ht="15.75" customHeight="1">
      <c r="A545" s="61"/>
      <c r="C545" s="73"/>
      <c r="E545" s="73"/>
      <c r="F545" s="73"/>
      <c r="J545" s="73"/>
      <c r="K545" s="73"/>
      <c r="L545" s="73"/>
      <c r="M545" s="73"/>
      <c r="N545" s="73"/>
      <c r="O545" s="73"/>
    </row>
    <row r="546" spans="1:15" ht="15.75" customHeight="1">
      <c r="A546" s="61"/>
      <c r="C546" s="73"/>
      <c r="E546" s="73"/>
      <c r="F546" s="73"/>
      <c r="J546" s="73"/>
      <c r="K546" s="73"/>
      <c r="L546" s="73"/>
      <c r="M546" s="73"/>
      <c r="N546" s="73"/>
      <c r="O546" s="73"/>
    </row>
    <row r="547" spans="1:15" ht="15.75" customHeight="1">
      <c r="A547" s="61"/>
      <c r="C547" s="73"/>
      <c r="E547" s="73"/>
      <c r="F547" s="73"/>
      <c r="J547" s="73"/>
      <c r="K547" s="73"/>
      <c r="L547" s="73"/>
      <c r="M547" s="73"/>
      <c r="N547" s="73"/>
      <c r="O547" s="73"/>
    </row>
    <row r="548" spans="1:15" ht="15.75" customHeight="1">
      <c r="A548" s="61"/>
      <c r="C548" s="73"/>
      <c r="E548" s="73"/>
      <c r="F548" s="73"/>
      <c r="J548" s="73"/>
      <c r="K548" s="73"/>
      <c r="L548" s="73"/>
      <c r="M548" s="73"/>
      <c r="N548" s="73"/>
      <c r="O548" s="73"/>
    </row>
    <row r="549" spans="1:15" ht="15.75" customHeight="1">
      <c r="A549" s="61"/>
      <c r="C549" s="73"/>
      <c r="E549" s="73"/>
      <c r="F549" s="73"/>
      <c r="J549" s="73"/>
      <c r="K549" s="73"/>
      <c r="L549" s="73"/>
      <c r="M549" s="73"/>
      <c r="N549" s="73"/>
      <c r="O549" s="73"/>
    </row>
    <row r="550" spans="1:15" ht="15.75" customHeight="1">
      <c r="A550" s="61"/>
      <c r="C550" s="73"/>
      <c r="E550" s="73"/>
      <c r="F550" s="73"/>
      <c r="J550" s="73"/>
      <c r="K550" s="73"/>
      <c r="L550" s="73"/>
      <c r="M550" s="73"/>
      <c r="N550" s="73"/>
      <c r="O550" s="73"/>
    </row>
    <row r="551" spans="1:15" ht="15.75" customHeight="1">
      <c r="A551" s="61"/>
      <c r="C551" s="73"/>
      <c r="E551" s="73"/>
      <c r="F551" s="73"/>
      <c r="J551" s="73"/>
      <c r="K551" s="73"/>
      <c r="L551" s="73"/>
      <c r="M551" s="73"/>
      <c r="N551" s="73"/>
      <c r="O551" s="73"/>
    </row>
    <row r="552" spans="1:15" ht="15.75" customHeight="1">
      <c r="A552" s="61"/>
      <c r="C552" s="73"/>
      <c r="E552" s="73"/>
      <c r="F552" s="73"/>
      <c r="J552" s="73"/>
      <c r="K552" s="73"/>
      <c r="L552" s="73"/>
      <c r="M552" s="73"/>
      <c r="N552" s="73"/>
      <c r="O552" s="73"/>
    </row>
    <row r="553" spans="1:15" ht="15.75" customHeight="1">
      <c r="A553" s="61"/>
      <c r="C553" s="73"/>
      <c r="E553" s="73"/>
      <c r="F553" s="73"/>
      <c r="J553" s="73"/>
      <c r="K553" s="73"/>
      <c r="L553" s="73"/>
      <c r="M553" s="73"/>
      <c r="N553" s="73"/>
      <c r="O553" s="73"/>
    </row>
    <row r="554" spans="1:15" ht="15.75" customHeight="1">
      <c r="A554" s="61"/>
      <c r="C554" s="73"/>
      <c r="E554" s="73"/>
      <c r="F554" s="73"/>
      <c r="J554" s="73"/>
      <c r="K554" s="73"/>
      <c r="L554" s="73"/>
      <c r="M554" s="73"/>
      <c r="N554" s="73"/>
      <c r="O554" s="73"/>
    </row>
    <row r="555" spans="1:15" ht="15.75" customHeight="1">
      <c r="A555" s="61"/>
      <c r="C555" s="73"/>
      <c r="E555" s="73"/>
      <c r="F555" s="73"/>
      <c r="J555" s="73"/>
      <c r="K555" s="73"/>
      <c r="L555" s="73"/>
      <c r="M555" s="73"/>
      <c r="N555" s="73"/>
      <c r="O555" s="73"/>
    </row>
    <row r="556" spans="1:15" ht="15.75" customHeight="1">
      <c r="A556" s="61"/>
      <c r="C556" s="73"/>
      <c r="E556" s="73"/>
      <c r="F556" s="73"/>
      <c r="J556" s="73"/>
      <c r="K556" s="73"/>
      <c r="L556" s="73"/>
      <c r="M556" s="73"/>
      <c r="N556" s="73"/>
      <c r="O556" s="73"/>
    </row>
    <row r="557" spans="1:15" ht="15.75" customHeight="1">
      <c r="A557" s="61"/>
      <c r="C557" s="73"/>
      <c r="E557" s="73"/>
      <c r="F557" s="73"/>
      <c r="J557" s="73"/>
      <c r="K557" s="73"/>
      <c r="L557" s="73"/>
      <c r="M557" s="73"/>
      <c r="N557" s="73"/>
      <c r="O557" s="73"/>
    </row>
    <row r="558" spans="1:15" ht="15.75" customHeight="1">
      <c r="A558" s="61"/>
      <c r="C558" s="73"/>
      <c r="E558" s="73"/>
      <c r="F558" s="73"/>
      <c r="J558" s="73"/>
      <c r="K558" s="73"/>
      <c r="L558" s="73"/>
      <c r="M558" s="73"/>
      <c r="N558" s="73"/>
      <c r="O558" s="73"/>
    </row>
    <row r="559" spans="1:15" ht="15.75" customHeight="1">
      <c r="A559" s="61"/>
      <c r="C559" s="73"/>
      <c r="E559" s="73"/>
      <c r="F559" s="73"/>
      <c r="J559" s="73"/>
      <c r="K559" s="73"/>
      <c r="L559" s="73"/>
      <c r="M559" s="73"/>
      <c r="N559" s="73"/>
      <c r="O559" s="73"/>
    </row>
    <row r="560" spans="1:15" ht="15.75" customHeight="1">
      <c r="A560" s="61"/>
      <c r="C560" s="73"/>
      <c r="E560" s="73"/>
      <c r="F560" s="73"/>
      <c r="J560" s="73"/>
      <c r="K560" s="73"/>
      <c r="L560" s="73"/>
      <c r="M560" s="73"/>
      <c r="N560" s="73"/>
      <c r="O560" s="73"/>
    </row>
    <row r="561" spans="1:15" ht="15.75" customHeight="1">
      <c r="A561" s="61"/>
      <c r="C561" s="73"/>
      <c r="E561" s="73"/>
      <c r="F561" s="73"/>
      <c r="J561" s="73"/>
      <c r="K561" s="73"/>
      <c r="L561" s="73"/>
      <c r="M561" s="73"/>
      <c r="N561" s="73"/>
      <c r="O561" s="73"/>
    </row>
    <row r="562" spans="1:15" ht="15.75" customHeight="1">
      <c r="A562" s="61"/>
      <c r="C562" s="73"/>
      <c r="E562" s="73"/>
      <c r="F562" s="73"/>
      <c r="J562" s="73"/>
      <c r="K562" s="73"/>
      <c r="L562" s="73"/>
      <c r="M562" s="73"/>
      <c r="N562" s="73"/>
      <c r="O562" s="73"/>
    </row>
    <row r="563" spans="1:15" ht="15.75" customHeight="1">
      <c r="A563" s="61"/>
      <c r="C563" s="73"/>
      <c r="E563" s="73"/>
      <c r="F563" s="73"/>
      <c r="J563" s="73"/>
      <c r="K563" s="73"/>
      <c r="L563" s="73"/>
      <c r="M563" s="73"/>
      <c r="N563" s="73"/>
      <c r="O563" s="73"/>
    </row>
    <row r="564" spans="1:15" ht="15.75" customHeight="1">
      <c r="A564" s="61"/>
      <c r="C564" s="73"/>
      <c r="E564" s="73"/>
      <c r="F564" s="73"/>
      <c r="J564" s="73"/>
      <c r="K564" s="73"/>
      <c r="L564" s="73"/>
      <c r="M564" s="73"/>
      <c r="N564" s="73"/>
      <c r="O564" s="73"/>
    </row>
    <row r="565" spans="1:15" ht="15.75" customHeight="1">
      <c r="A565" s="61"/>
      <c r="C565" s="73"/>
      <c r="E565" s="73"/>
      <c r="F565" s="73"/>
      <c r="J565" s="73"/>
      <c r="K565" s="73"/>
      <c r="L565" s="73"/>
      <c r="M565" s="73"/>
      <c r="N565" s="73"/>
      <c r="O565" s="73"/>
    </row>
    <row r="566" spans="1:15" ht="15.75" customHeight="1">
      <c r="A566" s="61"/>
      <c r="C566" s="73"/>
      <c r="E566" s="73"/>
      <c r="F566" s="73"/>
      <c r="J566" s="73"/>
      <c r="K566" s="73"/>
      <c r="L566" s="73"/>
      <c r="M566" s="73"/>
      <c r="N566" s="73"/>
      <c r="O566" s="73"/>
    </row>
    <row r="567" spans="1:15" ht="15.75" customHeight="1">
      <c r="A567" s="61"/>
      <c r="C567" s="73"/>
      <c r="E567" s="73"/>
      <c r="F567" s="73"/>
      <c r="J567" s="73"/>
      <c r="K567" s="73"/>
      <c r="L567" s="73"/>
      <c r="M567" s="73"/>
      <c r="N567" s="73"/>
      <c r="O567" s="73"/>
    </row>
    <row r="568" spans="1:15" ht="15.75" customHeight="1">
      <c r="A568" s="61"/>
      <c r="C568" s="73"/>
      <c r="E568" s="73"/>
      <c r="F568" s="73"/>
      <c r="J568" s="73"/>
      <c r="K568" s="73"/>
      <c r="L568" s="73"/>
      <c r="M568" s="73"/>
      <c r="N568" s="73"/>
      <c r="O568" s="73"/>
    </row>
    <row r="569" spans="1:15" ht="15.75" customHeight="1">
      <c r="A569" s="61"/>
      <c r="C569" s="73"/>
      <c r="E569" s="73"/>
      <c r="F569" s="73"/>
      <c r="J569" s="73"/>
      <c r="K569" s="73"/>
      <c r="L569" s="73"/>
      <c r="M569" s="73"/>
      <c r="N569" s="73"/>
      <c r="O569" s="73"/>
    </row>
    <row r="570" spans="1:15" ht="15.75" customHeight="1">
      <c r="A570" s="61"/>
      <c r="C570" s="73"/>
      <c r="E570" s="73"/>
      <c r="F570" s="73"/>
      <c r="J570" s="73"/>
      <c r="K570" s="73"/>
      <c r="L570" s="73"/>
      <c r="M570" s="73"/>
      <c r="N570" s="73"/>
      <c r="O570" s="73"/>
    </row>
    <row r="571" spans="1:15" ht="15.75" customHeight="1">
      <c r="A571" s="61"/>
      <c r="C571" s="73"/>
      <c r="E571" s="73"/>
      <c r="F571" s="73"/>
      <c r="J571" s="73"/>
      <c r="K571" s="73"/>
      <c r="L571" s="73"/>
      <c r="M571" s="73"/>
      <c r="N571" s="73"/>
      <c r="O571" s="73"/>
    </row>
    <row r="572" spans="1:15" ht="15.75" customHeight="1">
      <c r="A572" s="61"/>
      <c r="C572" s="73"/>
      <c r="E572" s="73"/>
      <c r="F572" s="73"/>
      <c r="J572" s="73"/>
      <c r="K572" s="73"/>
      <c r="L572" s="73"/>
      <c r="M572" s="73"/>
      <c r="N572" s="73"/>
      <c r="O572" s="73"/>
    </row>
    <row r="573" spans="1:15" ht="15.75" customHeight="1">
      <c r="A573" s="61"/>
      <c r="C573" s="73"/>
      <c r="E573" s="73"/>
      <c r="F573" s="73"/>
      <c r="J573" s="73"/>
      <c r="K573" s="73"/>
      <c r="L573" s="73"/>
      <c r="M573" s="73"/>
      <c r="N573" s="73"/>
      <c r="O573" s="73"/>
    </row>
    <row r="574" spans="1:15" ht="15.75" customHeight="1">
      <c r="A574" s="61"/>
      <c r="C574" s="73"/>
      <c r="E574" s="73"/>
      <c r="F574" s="73"/>
      <c r="J574" s="73"/>
      <c r="K574" s="73"/>
      <c r="L574" s="73"/>
      <c r="M574" s="73"/>
      <c r="N574" s="73"/>
      <c r="O574" s="73"/>
    </row>
    <row r="575" spans="1:15" ht="15.75" customHeight="1">
      <c r="A575" s="61"/>
      <c r="C575" s="73"/>
      <c r="E575" s="73"/>
      <c r="F575" s="73"/>
      <c r="J575" s="73"/>
      <c r="K575" s="73"/>
      <c r="L575" s="73"/>
      <c r="M575" s="73"/>
      <c r="N575" s="73"/>
      <c r="O575" s="73"/>
    </row>
    <row r="576" spans="1:15" ht="15.75" customHeight="1">
      <c r="A576" s="61"/>
      <c r="C576" s="73"/>
      <c r="E576" s="73"/>
      <c r="F576" s="73"/>
      <c r="J576" s="73"/>
      <c r="K576" s="73"/>
      <c r="L576" s="73"/>
      <c r="M576" s="73"/>
      <c r="N576" s="73"/>
      <c r="O576" s="73"/>
    </row>
    <row r="577" spans="1:15" ht="15.75" customHeight="1">
      <c r="A577" s="61"/>
      <c r="C577" s="73"/>
      <c r="E577" s="73"/>
      <c r="F577" s="73"/>
      <c r="J577" s="73"/>
      <c r="K577" s="73"/>
      <c r="L577" s="73"/>
      <c r="M577" s="73"/>
      <c r="N577" s="73"/>
      <c r="O577" s="73"/>
    </row>
    <row r="578" spans="1:15" ht="15.75" customHeight="1">
      <c r="A578" s="61"/>
      <c r="C578" s="73"/>
      <c r="E578" s="73"/>
      <c r="F578" s="73"/>
      <c r="J578" s="73"/>
      <c r="K578" s="73"/>
      <c r="L578" s="73"/>
      <c r="M578" s="73"/>
      <c r="N578" s="73"/>
      <c r="O578" s="73"/>
    </row>
    <row r="579" spans="1:15" ht="15.75" customHeight="1">
      <c r="A579" s="61"/>
      <c r="C579" s="73"/>
      <c r="E579" s="73"/>
      <c r="F579" s="73"/>
      <c r="J579" s="73"/>
      <c r="K579" s="73"/>
      <c r="L579" s="73"/>
      <c r="M579" s="73"/>
      <c r="N579" s="73"/>
      <c r="O579" s="73"/>
    </row>
    <row r="580" spans="1:15" ht="15.75" customHeight="1">
      <c r="A580" s="61"/>
      <c r="C580" s="73"/>
      <c r="E580" s="73"/>
      <c r="F580" s="73"/>
      <c r="J580" s="73"/>
      <c r="K580" s="73"/>
      <c r="L580" s="73"/>
      <c r="M580" s="73"/>
      <c r="N580" s="73"/>
      <c r="O580" s="73"/>
    </row>
    <row r="581" spans="1:15" ht="15.75" customHeight="1">
      <c r="A581" s="61"/>
      <c r="C581" s="73"/>
      <c r="E581" s="73"/>
      <c r="F581" s="73"/>
      <c r="J581" s="73"/>
      <c r="K581" s="73"/>
      <c r="L581" s="73"/>
      <c r="M581" s="73"/>
      <c r="N581" s="73"/>
      <c r="O581" s="73"/>
    </row>
    <row r="582" spans="1:15" ht="15.75" customHeight="1">
      <c r="A582" s="61"/>
      <c r="C582" s="73"/>
      <c r="E582" s="73"/>
      <c r="F582" s="73"/>
      <c r="J582" s="73"/>
      <c r="K582" s="73"/>
      <c r="L582" s="73"/>
      <c r="M582" s="73"/>
      <c r="N582" s="73"/>
      <c r="O582" s="73"/>
    </row>
    <row r="583" spans="1:15" ht="15.75" customHeight="1">
      <c r="A583" s="61"/>
      <c r="C583" s="73"/>
      <c r="E583" s="73"/>
      <c r="F583" s="73"/>
      <c r="J583" s="73"/>
      <c r="K583" s="73"/>
      <c r="L583" s="73"/>
      <c r="M583" s="73"/>
      <c r="N583" s="73"/>
      <c r="O583" s="73"/>
    </row>
    <row r="584" spans="1:15" ht="15.75" customHeight="1">
      <c r="A584" s="61"/>
      <c r="C584" s="73"/>
      <c r="E584" s="73"/>
      <c r="F584" s="73"/>
      <c r="J584" s="73"/>
      <c r="K584" s="73"/>
      <c r="L584" s="73"/>
      <c r="M584" s="73"/>
      <c r="N584" s="73"/>
      <c r="O584" s="73"/>
    </row>
    <row r="585" spans="1:15" ht="15.75" customHeight="1">
      <c r="A585" s="61"/>
      <c r="C585" s="73"/>
      <c r="E585" s="73"/>
      <c r="F585" s="73"/>
      <c r="J585" s="73"/>
      <c r="K585" s="73"/>
      <c r="L585" s="73"/>
      <c r="M585" s="73"/>
      <c r="N585" s="73"/>
      <c r="O585" s="73"/>
    </row>
    <row r="586" spans="1:15" ht="15.75" customHeight="1">
      <c r="A586" s="61"/>
      <c r="C586" s="73"/>
      <c r="E586" s="73"/>
      <c r="F586" s="73"/>
      <c r="J586" s="73"/>
      <c r="K586" s="73"/>
      <c r="L586" s="73"/>
      <c r="M586" s="73"/>
      <c r="N586" s="73"/>
      <c r="O586" s="73"/>
    </row>
    <row r="587" spans="1:15" ht="15.75" customHeight="1">
      <c r="A587" s="61"/>
      <c r="C587" s="73"/>
      <c r="E587" s="73"/>
      <c r="F587" s="73"/>
      <c r="J587" s="73"/>
      <c r="K587" s="73"/>
      <c r="L587" s="73"/>
      <c r="M587" s="73"/>
      <c r="N587" s="73"/>
      <c r="O587" s="73"/>
    </row>
    <row r="588" spans="1:15" ht="15.75" customHeight="1">
      <c r="A588" s="61"/>
      <c r="C588" s="73"/>
      <c r="E588" s="73"/>
      <c r="F588" s="73"/>
      <c r="J588" s="73"/>
      <c r="K588" s="73"/>
      <c r="L588" s="73"/>
      <c r="M588" s="73"/>
      <c r="N588" s="73"/>
      <c r="O588" s="73"/>
    </row>
    <row r="589" spans="1:15" ht="15.75" customHeight="1">
      <c r="A589" s="61"/>
      <c r="C589" s="73"/>
      <c r="E589" s="73"/>
      <c r="F589" s="73"/>
      <c r="J589" s="73"/>
      <c r="K589" s="73"/>
      <c r="L589" s="73"/>
      <c r="M589" s="73"/>
      <c r="N589" s="73"/>
      <c r="O589" s="73"/>
    </row>
    <row r="590" spans="1:15" ht="15.75" customHeight="1">
      <c r="A590" s="61"/>
      <c r="C590" s="73"/>
      <c r="E590" s="73"/>
      <c r="F590" s="73"/>
      <c r="J590" s="73"/>
      <c r="K590" s="73"/>
      <c r="L590" s="73"/>
      <c r="M590" s="73"/>
      <c r="N590" s="73"/>
      <c r="O590" s="73"/>
    </row>
    <row r="591" spans="1:15" ht="15.75" customHeight="1">
      <c r="A591" s="61"/>
      <c r="C591" s="73"/>
      <c r="E591" s="73"/>
      <c r="F591" s="73"/>
      <c r="J591" s="73"/>
      <c r="K591" s="73"/>
      <c r="L591" s="73"/>
      <c r="M591" s="73"/>
      <c r="N591" s="73"/>
      <c r="O591" s="73"/>
    </row>
    <row r="592" spans="1:15" ht="15.75" customHeight="1">
      <c r="A592" s="61"/>
      <c r="C592" s="73"/>
      <c r="E592" s="73"/>
      <c r="F592" s="73"/>
      <c r="J592" s="73"/>
      <c r="K592" s="73"/>
      <c r="L592" s="73"/>
      <c r="M592" s="73"/>
      <c r="N592" s="73"/>
      <c r="O592" s="73"/>
    </row>
    <row r="593" spans="1:15" ht="15.75" customHeight="1">
      <c r="A593" s="61"/>
      <c r="C593" s="73"/>
      <c r="E593" s="73"/>
      <c r="F593" s="73"/>
      <c r="J593" s="73"/>
      <c r="K593" s="73"/>
      <c r="L593" s="73"/>
      <c r="M593" s="73"/>
      <c r="N593" s="73"/>
      <c r="O593" s="73"/>
    </row>
    <row r="594" spans="1:15" ht="15.75" customHeight="1">
      <c r="A594" s="61"/>
      <c r="C594" s="73"/>
      <c r="E594" s="73"/>
      <c r="F594" s="73"/>
      <c r="J594" s="73"/>
      <c r="K594" s="73"/>
      <c r="L594" s="73"/>
      <c r="M594" s="73"/>
      <c r="N594" s="73"/>
      <c r="O594" s="73"/>
    </row>
    <row r="595" spans="1:15" ht="15.75" customHeight="1">
      <c r="A595" s="61"/>
      <c r="C595" s="73"/>
      <c r="E595" s="73"/>
      <c r="F595" s="73"/>
      <c r="J595" s="73"/>
      <c r="K595" s="73"/>
      <c r="L595" s="73"/>
      <c r="M595" s="73"/>
      <c r="N595" s="73"/>
      <c r="O595" s="73"/>
    </row>
    <row r="596" spans="1:15" ht="15.75" customHeight="1">
      <c r="A596" s="61"/>
      <c r="C596" s="73"/>
      <c r="E596" s="73"/>
      <c r="F596" s="73"/>
      <c r="J596" s="73"/>
      <c r="K596" s="73"/>
      <c r="L596" s="73"/>
      <c r="M596" s="73"/>
      <c r="N596" s="73"/>
      <c r="O596" s="73"/>
    </row>
    <row r="597" spans="1:15" ht="15.75" customHeight="1">
      <c r="A597" s="61"/>
      <c r="C597" s="73"/>
      <c r="E597" s="73"/>
      <c r="F597" s="73"/>
      <c r="J597" s="73"/>
      <c r="K597" s="73"/>
      <c r="L597" s="73"/>
      <c r="M597" s="73"/>
      <c r="N597" s="73"/>
      <c r="O597" s="73"/>
    </row>
    <row r="598" spans="1:15" ht="15.75" customHeight="1">
      <c r="A598" s="61"/>
      <c r="C598" s="73"/>
      <c r="E598" s="73"/>
      <c r="F598" s="73"/>
      <c r="J598" s="73"/>
      <c r="K598" s="73"/>
      <c r="L598" s="73"/>
      <c r="M598" s="73"/>
      <c r="N598" s="73"/>
      <c r="O598" s="73"/>
    </row>
    <row r="599" spans="1:15" ht="15.75" customHeight="1">
      <c r="A599" s="61"/>
      <c r="C599" s="73"/>
      <c r="E599" s="73"/>
      <c r="F599" s="73"/>
      <c r="J599" s="73"/>
      <c r="K599" s="73"/>
      <c r="L599" s="73"/>
      <c r="M599" s="73"/>
      <c r="N599" s="73"/>
      <c r="O599" s="73"/>
    </row>
    <row r="600" spans="1:15" ht="15.75" customHeight="1">
      <c r="A600" s="61"/>
      <c r="C600" s="73"/>
      <c r="E600" s="73"/>
      <c r="F600" s="73"/>
      <c r="J600" s="73"/>
      <c r="K600" s="73"/>
      <c r="L600" s="73"/>
      <c r="M600" s="73"/>
      <c r="N600" s="73"/>
      <c r="O600" s="73"/>
    </row>
    <row r="601" spans="1:15" ht="15.75" customHeight="1">
      <c r="A601" s="61"/>
      <c r="C601" s="73"/>
      <c r="E601" s="73"/>
      <c r="F601" s="73"/>
      <c r="J601" s="73"/>
      <c r="K601" s="73"/>
      <c r="L601" s="73"/>
      <c r="M601" s="73"/>
      <c r="N601" s="73"/>
      <c r="O601" s="73"/>
    </row>
    <row r="602" spans="1:15" ht="15.75" customHeight="1">
      <c r="A602" s="61"/>
      <c r="C602" s="73"/>
      <c r="E602" s="73"/>
      <c r="F602" s="73"/>
      <c r="J602" s="73"/>
      <c r="K602" s="73"/>
      <c r="L602" s="73"/>
      <c r="M602" s="73"/>
      <c r="N602" s="73"/>
      <c r="O602" s="73"/>
    </row>
    <row r="603" spans="1:15" ht="15.75" customHeight="1">
      <c r="A603" s="61"/>
      <c r="C603" s="73"/>
      <c r="E603" s="73"/>
      <c r="F603" s="73"/>
      <c r="J603" s="73"/>
      <c r="K603" s="73"/>
      <c r="L603" s="73"/>
      <c r="M603" s="73"/>
      <c r="N603" s="73"/>
      <c r="O603" s="73"/>
    </row>
    <row r="604" spans="1:15" ht="15.75" customHeight="1">
      <c r="A604" s="61"/>
      <c r="C604" s="73"/>
      <c r="E604" s="73"/>
      <c r="F604" s="73"/>
      <c r="J604" s="73"/>
      <c r="K604" s="73"/>
      <c r="L604" s="73"/>
      <c r="M604" s="73"/>
      <c r="N604" s="73"/>
      <c r="O604" s="73"/>
    </row>
    <row r="605" spans="1:15" ht="15.75" customHeight="1">
      <c r="A605" s="61"/>
      <c r="C605" s="73"/>
      <c r="E605" s="73"/>
      <c r="F605" s="73"/>
      <c r="J605" s="73"/>
      <c r="K605" s="73"/>
      <c r="L605" s="73"/>
      <c r="M605" s="73"/>
      <c r="N605" s="73"/>
      <c r="O605" s="73"/>
    </row>
    <row r="606" spans="1:15" ht="15.75" customHeight="1">
      <c r="A606" s="61"/>
      <c r="C606" s="73"/>
      <c r="E606" s="73"/>
      <c r="F606" s="73"/>
      <c r="J606" s="73"/>
      <c r="K606" s="73"/>
      <c r="L606" s="73"/>
      <c r="M606" s="73"/>
      <c r="N606" s="73"/>
      <c r="O606" s="73"/>
    </row>
    <row r="607" spans="1:15" ht="15.75" customHeight="1">
      <c r="A607" s="61"/>
      <c r="C607" s="73"/>
      <c r="E607" s="73"/>
      <c r="F607" s="73"/>
      <c r="J607" s="73"/>
      <c r="K607" s="73"/>
      <c r="L607" s="73"/>
      <c r="M607" s="73"/>
      <c r="N607" s="73"/>
      <c r="O607" s="73"/>
    </row>
    <row r="608" spans="1:15" ht="15.75" customHeight="1">
      <c r="A608" s="61"/>
      <c r="C608" s="73"/>
      <c r="E608" s="73"/>
      <c r="F608" s="73"/>
      <c r="J608" s="73"/>
      <c r="K608" s="73"/>
      <c r="L608" s="73"/>
      <c r="M608" s="73"/>
      <c r="N608" s="73"/>
      <c r="O608" s="73"/>
    </row>
    <row r="609" spans="1:15" ht="15.75" customHeight="1">
      <c r="A609" s="61"/>
      <c r="C609" s="73"/>
      <c r="E609" s="73"/>
      <c r="F609" s="73"/>
      <c r="J609" s="73"/>
      <c r="K609" s="73"/>
      <c r="L609" s="73"/>
      <c r="M609" s="73"/>
      <c r="N609" s="73"/>
      <c r="O609" s="73"/>
    </row>
    <row r="610" spans="1:15" ht="15.75" customHeight="1">
      <c r="A610" s="61"/>
      <c r="C610" s="73"/>
      <c r="E610" s="73"/>
      <c r="F610" s="73"/>
      <c r="J610" s="73"/>
      <c r="K610" s="73"/>
      <c r="L610" s="73"/>
      <c r="M610" s="73"/>
      <c r="N610" s="73"/>
      <c r="O610" s="73"/>
    </row>
    <row r="611" spans="1:15" ht="15.75" customHeight="1">
      <c r="A611" s="61"/>
      <c r="C611" s="73"/>
      <c r="E611" s="73"/>
      <c r="F611" s="73"/>
      <c r="J611" s="73"/>
      <c r="K611" s="73"/>
      <c r="L611" s="73"/>
      <c r="M611" s="73"/>
      <c r="N611" s="73"/>
      <c r="O611" s="73"/>
    </row>
    <row r="612" spans="1:15" ht="15.75" customHeight="1">
      <c r="A612" s="61"/>
      <c r="C612" s="73"/>
      <c r="E612" s="73"/>
      <c r="F612" s="73"/>
      <c r="J612" s="73"/>
      <c r="K612" s="73"/>
      <c r="L612" s="73"/>
      <c r="M612" s="73"/>
      <c r="N612" s="73"/>
      <c r="O612" s="73"/>
    </row>
    <row r="613" spans="1:15" ht="15.75" customHeight="1">
      <c r="A613" s="61"/>
      <c r="C613" s="73"/>
      <c r="E613" s="73"/>
      <c r="F613" s="73"/>
      <c r="J613" s="73"/>
      <c r="K613" s="73"/>
      <c r="L613" s="73"/>
      <c r="M613" s="73"/>
      <c r="N613" s="73"/>
      <c r="O613" s="73"/>
    </row>
    <row r="614" spans="1:15" ht="15.75" customHeight="1">
      <c r="A614" s="61"/>
      <c r="C614" s="73"/>
      <c r="E614" s="73"/>
      <c r="F614" s="73"/>
      <c r="J614" s="73"/>
      <c r="K614" s="73"/>
      <c r="L614" s="73"/>
      <c r="M614" s="73"/>
      <c r="N614" s="73"/>
      <c r="O614" s="73"/>
    </row>
    <row r="615" spans="1:15" ht="15.75" customHeight="1">
      <c r="A615" s="61"/>
      <c r="C615" s="73"/>
      <c r="E615" s="73"/>
      <c r="F615" s="73"/>
      <c r="J615" s="73"/>
      <c r="K615" s="73"/>
      <c r="L615" s="73"/>
      <c r="M615" s="73"/>
      <c r="N615" s="73"/>
      <c r="O615" s="73"/>
    </row>
    <row r="616" spans="1:15" ht="15.75" customHeight="1">
      <c r="A616" s="61"/>
      <c r="C616" s="73"/>
      <c r="E616" s="73"/>
      <c r="F616" s="73"/>
      <c r="J616" s="73"/>
      <c r="K616" s="73"/>
      <c r="L616" s="73"/>
      <c r="M616" s="73"/>
      <c r="N616" s="73"/>
      <c r="O616" s="73"/>
    </row>
    <row r="617" spans="1:15" ht="15.75" customHeight="1">
      <c r="A617" s="61"/>
      <c r="C617" s="73"/>
      <c r="E617" s="73"/>
      <c r="F617" s="73"/>
      <c r="J617" s="73"/>
      <c r="K617" s="73"/>
      <c r="L617" s="73"/>
      <c r="M617" s="73"/>
      <c r="N617" s="73"/>
      <c r="O617" s="73"/>
    </row>
    <row r="618" spans="1:15" ht="15.75" customHeight="1">
      <c r="A618" s="61"/>
      <c r="C618" s="73"/>
      <c r="E618" s="73"/>
      <c r="F618" s="73"/>
      <c r="J618" s="73"/>
      <c r="K618" s="73"/>
      <c r="L618" s="73"/>
      <c r="M618" s="73"/>
      <c r="N618" s="73"/>
      <c r="O618" s="73"/>
    </row>
    <row r="619" spans="1:15" ht="15.75" customHeight="1">
      <c r="A619" s="61"/>
      <c r="C619" s="73"/>
      <c r="E619" s="73"/>
      <c r="F619" s="73"/>
      <c r="J619" s="73"/>
      <c r="K619" s="73"/>
      <c r="L619" s="73"/>
      <c r="M619" s="73"/>
      <c r="N619" s="73"/>
      <c r="O619" s="73"/>
    </row>
    <row r="620" spans="1:15" ht="15.75" customHeight="1">
      <c r="A620" s="61"/>
      <c r="C620" s="73"/>
      <c r="E620" s="73"/>
      <c r="F620" s="73"/>
      <c r="J620" s="73"/>
      <c r="K620" s="73"/>
      <c r="L620" s="73"/>
      <c r="M620" s="73"/>
      <c r="N620" s="73"/>
      <c r="O620" s="73"/>
    </row>
    <row r="621" spans="1:15" ht="15.75" customHeight="1">
      <c r="A621" s="61"/>
      <c r="C621" s="73"/>
      <c r="E621" s="73"/>
      <c r="F621" s="73"/>
      <c r="J621" s="73"/>
      <c r="K621" s="73"/>
      <c r="L621" s="73"/>
      <c r="M621" s="73"/>
      <c r="N621" s="73"/>
      <c r="O621" s="73"/>
    </row>
    <row r="622" spans="1:15" ht="15.75" customHeight="1">
      <c r="A622" s="61"/>
      <c r="C622" s="73"/>
      <c r="E622" s="73"/>
      <c r="F622" s="73"/>
      <c r="J622" s="73"/>
      <c r="K622" s="73"/>
      <c r="L622" s="73"/>
      <c r="M622" s="73"/>
      <c r="N622" s="73"/>
      <c r="O622" s="73"/>
    </row>
    <row r="623" spans="1:15" ht="15.75" customHeight="1">
      <c r="A623" s="61"/>
      <c r="C623" s="73"/>
      <c r="E623" s="73"/>
      <c r="F623" s="73"/>
      <c r="J623" s="73"/>
      <c r="K623" s="73"/>
      <c r="L623" s="73"/>
      <c r="M623" s="73"/>
      <c r="N623" s="73"/>
      <c r="O623" s="73"/>
    </row>
    <row r="624" spans="1:15" ht="15.75" customHeight="1">
      <c r="A624" s="61"/>
      <c r="C624" s="73"/>
      <c r="E624" s="73"/>
      <c r="F624" s="73"/>
      <c r="J624" s="73"/>
      <c r="K624" s="73"/>
      <c r="L624" s="73"/>
      <c r="M624" s="73"/>
      <c r="N624" s="73"/>
      <c r="O624" s="73"/>
    </row>
    <row r="625" spans="1:15" ht="15.75" customHeight="1">
      <c r="A625" s="61"/>
      <c r="C625" s="73"/>
      <c r="E625" s="73"/>
      <c r="F625" s="73"/>
      <c r="J625" s="73"/>
      <c r="K625" s="73"/>
      <c r="L625" s="73"/>
      <c r="M625" s="73"/>
      <c r="N625" s="73"/>
      <c r="O625" s="73"/>
    </row>
    <row r="626" spans="1:15" ht="15.75" customHeight="1">
      <c r="A626" s="61"/>
      <c r="C626" s="73"/>
      <c r="E626" s="73"/>
      <c r="F626" s="73"/>
      <c r="J626" s="73"/>
      <c r="K626" s="73"/>
      <c r="L626" s="73"/>
      <c r="M626" s="73"/>
      <c r="N626" s="73"/>
      <c r="O626" s="73"/>
    </row>
    <row r="627" spans="1:15" ht="15.75" customHeight="1">
      <c r="A627" s="61"/>
      <c r="C627" s="73"/>
      <c r="E627" s="73"/>
      <c r="F627" s="73"/>
      <c r="J627" s="73"/>
      <c r="K627" s="73"/>
      <c r="L627" s="73"/>
      <c r="M627" s="73"/>
      <c r="N627" s="73"/>
      <c r="O627" s="73"/>
    </row>
    <row r="628" spans="1:15" ht="15.75" customHeight="1">
      <c r="A628" s="61"/>
      <c r="C628" s="73"/>
      <c r="E628" s="73"/>
      <c r="F628" s="73"/>
      <c r="J628" s="73"/>
      <c r="K628" s="73"/>
      <c r="L628" s="73"/>
      <c r="M628" s="73"/>
      <c r="N628" s="73"/>
      <c r="O628" s="73"/>
    </row>
    <row r="629" spans="1:15" ht="15.75" customHeight="1">
      <c r="A629" s="61"/>
      <c r="C629" s="73"/>
      <c r="E629" s="73"/>
      <c r="F629" s="73"/>
      <c r="J629" s="73"/>
      <c r="K629" s="73"/>
      <c r="L629" s="73"/>
      <c r="M629" s="73"/>
      <c r="N629" s="73"/>
      <c r="O629" s="73"/>
    </row>
    <row r="630" spans="1:15" ht="15.75" customHeight="1">
      <c r="A630" s="61"/>
      <c r="C630" s="73"/>
      <c r="E630" s="73"/>
      <c r="F630" s="73"/>
      <c r="J630" s="73"/>
      <c r="K630" s="73"/>
      <c r="L630" s="73"/>
      <c r="M630" s="73"/>
      <c r="N630" s="73"/>
      <c r="O630" s="73"/>
    </row>
    <row r="631" spans="1:15" ht="15.75" customHeight="1">
      <c r="A631" s="61"/>
      <c r="C631" s="73"/>
      <c r="E631" s="73"/>
      <c r="F631" s="73"/>
      <c r="J631" s="73"/>
      <c r="K631" s="73"/>
      <c r="L631" s="73"/>
      <c r="M631" s="73"/>
      <c r="N631" s="73"/>
      <c r="O631" s="73"/>
    </row>
    <row r="632" spans="1:15" ht="15.75" customHeight="1">
      <c r="A632" s="61"/>
      <c r="C632" s="73"/>
      <c r="E632" s="73"/>
      <c r="F632" s="73"/>
      <c r="J632" s="73"/>
      <c r="K632" s="73"/>
      <c r="L632" s="73"/>
      <c r="M632" s="73"/>
      <c r="N632" s="73"/>
      <c r="O632" s="73"/>
    </row>
    <row r="633" spans="1:15" ht="15.75" customHeight="1">
      <c r="A633" s="61"/>
      <c r="C633" s="73"/>
      <c r="E633" s="73"/>
      <c r="F633" s="73"/>
      <c r="J633" s="73"/>
      <c r="K633" s="73"/>
      <c r="L633" s="73"/>
      <c r="M633" s="73"/>
      <c r="N633" s="73"/>
      <c r="O633" s="73"/>
    </row>
    <row r="634" spans="1:15" ht="15.75" customHeight="1">
      <c r="A634" s="61"/>
      <c r="C634" s="73"/>
      <c r="E634" s="73"/>
      <c r="F634" s="73"/>
      <c r="J634" s="73"/>
      <c r="K634" s="73"/>
      <c r="L634" s="73"/>
      <c r="M634" s="73"/>
      <c r="N634" s="73"/>
      <c r="O634" s="73"/>
    </row>
    <row r="635" spans="1:15" ht="15.75" customHeight="1">
      <c r="A635" s="61"/>
      <c r="C635" s="73"/>
      <c r="E635" s="73"/>
      <c r="F635" s="73"/>
      <c r="J635" s="73"/>
      <c r="K635" s="73"/>
      <c r="L635" s="73"/>
      <c r="M635" s="73"/>
      <c r="N635" s="73"/>
      <c r="O635" s="73"/>
    </row>
    <row r="636" spans="1:15" ht="15.75" customHeight="1">
      <c r="A636" s="61"/>
      <c r="C636" s="73"/>
      <c r="E636" s="73"/>
      <c r="F636" s="73"/>
      <c r="J636" s="73"/>
      <c r="K636" s="73"/>
      <c r="L636" s="73"/>
      <c r="M636" s="73"/>
      <c r="N636" s="73"/>
      <c r="O636" s="73"/>
    </row>
    <row r="637" spans="1:15" ht="15.75" customHeight="1">
      <c r="A637" s="61"/>
      <c r="C637" s="73"/>
      <c r="E637" s="73"/>
      <c r="F637" s="73"/>
      <c r="J637" s="73"/>
      <c r="K637" s="73"/>
      <c r="L637" s="73"/>
      <c r="M637" s="73"/>
      <c r="N637" s="73"/>
      <c r="O637" s="73"/>
    </row>
    <row r="638" spans="1:15" ht="15.75" customHeight="1">
      <c r="A638" s="61"/>
      <c r="C638" s="73"/>
      <c r="E638" s="73"/>
      <c r="F638" s="73"/>
      <c r="J638" s="73"/>
      <c r="K638" s="73"/>
      <c r="L638" s="73"/>
      <c r="M638" s="73"/>
      <c r="N638" s="73"/>
      <c r="O638" s="73"/>
    </row>
    <row r="639" spans="1:15" ht="15.75" customHeight="1">
      <c r="A639" s="61"/>
      <c r="C639" s="73"/>
      <c r="E639" s="73"/>
      <c r="F639" s="73"/>
      <c r="J639" s="73"/>
      <c r="K639" s="73"/>
      <c r="L639" s="73"/>
      <c r="M639" s="73"/>
      <c r="N639" s="73"/>
      <c r="O639" s="73"/>
    </row>
    <row r="640" spans="1:15" ht="15.75" customHeight="1">
      <c r="A640" s="61"/>
      <c r="C640" s="73"/>
      <c r="E640" s="73"/>
      <c r="F640" s="73"/>
      <c r="J640" s="73"/>
      <c r="K640" s="73"/>
      <c r="L640" s="73"/>
      <c r="M640" s="73"/>
      <c r="N640" s="73"/>
      <c r="O640" s="73"/>
    </row>
    <row r="641" spans="1:15" ht="15.75" customHeight="1">
      <c r="A641" s="61"/>
      <c r="C641" s="73"/>
      <c r="E641" s="73"/>
      <c r="F641" s="73"/>
      <c r="J641" s="73"/>
      <c r="K641" s="73"/>
      <c r="L641" s="73"/>
      <c r="M641" s="73"/>
      <c r="N641" s="73"/>
      <c r="O641" s="73"/>
    </row>
    <row r="642" spans="1:15" ht="15.75" customHeight="1">
      <c r="A642" s="61"/>
      <c r="C642" s="73"/>
      <c r="E642" s="73"/>
      <c r="F642" s="73"/>
      <c r="J642" s="73"/>
      <c r="K642" s="73"/>
      <c r="L642" s="73"/>
      <c r="M642" s="73"/>
      <c r="N642" s="73"/>
      <c r="O642" s="73"/>
    </row>
    <row r="643" spans="1:15" ht="15.75" customHeight="1">
      <c r="A643" s="61"/>
      <c r="C643" s="73"/>
      <c r="E643" s="73"/>
      <c r="F643" s="73"/>
      <c r="J643" s="73"/>
      <c r="K643" s="73"/>
      <c r="L643" s="73"/>
      <c r="M643" s="73"/>
      <c r="N643" s="73"/>
      <c r="O643" s="73"/>
    </row>
    <row r="644" spans="1:15" ht="15.75" customHeight="1">
      <c r="A644" s="61"/>
      <c r="C644" s="73"/>
      <c r="E644" s="73"/>
      <c r="F644" s="73"/>
      <c r="J644" s="73"/>
      <c r="K644" s="73"/>
      <c r="L644" s="73"/>
      <c r="M644" s="73"/>
      <c r="N644" s="73"/>
      <c r="O644" s="73"/>
    </row>
    <row r="645" spans="1:15" ht="15.75" customHeight="1">
      <c r="A645" s="61"/>
      <c r="C645" s="73"/>
      <c r="E645" s="73"/>
      <c r="F645" s="73"/>
      <c r="J645" s="73"/>
      <c r="K645" s="73"/>
      <c r="L645" s="73"/>
      <c r="M645" s="73"/>
      <c r="N645" s="73"/>
      <c r="O645" s="73"/>
    </row>
    <row r="646" spans="1:15" ht="15.75" customHeight="1">
      <c r="A646" s="61"/>
      <c r="C646" s="73"/>
      <c r="E646" s="73"/>
      <c r="F646" s="73"/>
      <c r="J646" s="73"/>
      <c r="K646" s="73"/>
      <c r="L646" s="73"/>
      <c r="M646" s="73"/>
      <c r="N646" s="73"/>
      <c r="O646" s="73"/>
    </row>
    <row r="647" spans="1:15" ht="15.75" customHeight="1">
      <c r="A647" s="61"/>
      <c r="C647" s="73"/>
      <c r="E647" s="73"/>
      <c r="F647" s="73"/>
      <c r="J647" s="73"/>
      <c r="K647" s="73"/>
      <c r="L647" s="73"/>
      <c r="M647" s="73"/>
      <c r="N647" s="73"/>
      <c r="O647" s="73"/>
    </row>
    <row r="648" spans="1:15" ht="15.75" customHeight="1">
      <c r="A648" s="61"/>
      <c r="C648" s="73"/>
      <c r="E648" s="73"/>
      <c r="F648" s="73"/>
      <c r="J648" s="73"/>
      <c r="K648" s="73"/>
      <c r="L648" s="73"/>
      <c r="M648" s="73"/>
      <c r="N648" s="73"/>
      <c r="O648" s="73"/>
    </row>
    <row r="649" spans="1:15" ht="15.75" customHeight="1">
      <c r="A649" s="61"/>
      <c r="C649" s="73"/>
      <c r="E649" s="73"/>
      <c r="F649" s="73"/>
      <c r="J649" s="73"/>
      <c r="K649" s="73"/>
      <c r="L649" s="73"/>
      <c r="M649" s="73"/>
      <c r="N649" s="73"/>
      <c r="O649" s="73"/>
    </row>
    <row r="650" spans="1:15" ht="15.75" customHeight="1">
      <c r="A650" s="61"/>
      <c r="C650" s="73"/>
      <c r="E650" s="73"/>
      <c r="F650" s="73"/>
      <c r="J650" s="73"/>
      <c r="K650" s="73"/>
      <c r="L650" s="73"/>
      <c r="M650" s="73"/>
      <c r="N650" s="73"/>
      <c r="O650" s="73"/>
    </row>
    <row r="651" spans="1:15" ht="15.75" customHeight="1">
      <c r="A651" s="61"/>
      <c r="C651" s="73"/>
      <c r="E651" s="73"/>
      <c r="F651" s="73"/>
      <c r="J651" s="73"/>
      <c r="K651" s="73"/>
      <c r="L651" s="73"/>
      <c r="M651" s="73"/>
      <c r="N651" s="73"/>
      <c r="O651" s="73"/>
    </row>
    <row r="652" spans="1:15" ht="15.75" customHeight="1">
      <c r="A652" s="61"/>
      <c r="C652" s="73"/>
      <c r="E652" s="73"/>
      <c r="F652" s="73"/>
      <c r="J652" s="73"/>
      <c r="K652" s="73"/>
      <c r="L652" s="73"/>
      <c r="M652" s="73"/>
      <c r="N652" s="73"/>
      <c r="O652" s="73"/>
    </row>
    <row r="653" spans="1:15" ht="15.75" customHeight="1">
      <c r="A653" s="61"/>
      <c r="C653" s="73"/>
      <c r="E653" s="73"/>
      <c r="F653" s="73"/>
      <c r="J653" s="73"/>
      <c r="K653" s="73"/>
      <c r="L653" s="73"/>
      <c r="M653" s="73"/>
      <c r="N653" s="73"/>
      <c r="O653" s="73"/>
    </row>
    <row r="654" spans="1:15" ht="15.75" customHeight="1">
      <c r="A654" s="61"/>
      <c r="C654" s="73"/>
      <c r="E654" s="73"/>
      <c r="F654" s="73"/>
      <c r="J654" s="73"/>
      <c r="K654" s="73"/>
      <c r="L654" s="73"/>
      <c r="M654" s="73"/>
      <c r="N654" s="73"/>
      <c r="O654" s="73"/>
    </row>
    <row r="655" spans="1:15" ht="15.75" customHeight="1">
      <c r="A655" s="61"/>
      <c r="C655" s="73"/>
      <c r="E655" s="73"/>
      <c r="F655" s="73"/>
      <c r="J655" s="73"/>
      <c r="K655" s="73"/>
      <c r="L655" s="73"/>
      <c r="M655" s="73"/>
      <c r="N655" s="73"/>
      <c r="O655" s="73"/>
    </row>
    <row r="656" spans="1:15" ht="15.75" customHeight="1">
      <c r="A656" s="61"/>
      <c r="C656" s="73"/>
      <c r="E656" s="73"/>
      <c r="F656" s="73"/>
      <c r="J656" s="73"/>
      <c r="K656" s="73"/>
      <c r="L656" s="73"/>
      <c r="M656" s="73"/>
      <c r="N656" s="73"/>
      <c r="O656" s="73"/>
    </row>
    <row r="657" spans="1:15" ht="15.75" customHeight="1">
      <c r="A657" s="61"/>
      <c r="C657" s="73"/>
      <c r="E657" s="73"/>
      <c r="F657" s="73"/>
      <c r="J657" s="73"/>
      <c r="K657" s="73"/>
      <c r="L657" s="73"/>
      <c r="M657" s="73"/>
      <c r="N657" s="73"/>
      <c r="O657" s="73"/>
    </row>
    <row r="658" spans="1:15" ht="15.75" customHeight="1">
      <c r="A658" s="61"/>
      <c r="C658" s="73"/>
      <c r="E658" s="73"/>
      <c r="F658" s="73"/>
      <c r="J658" s="73"/>
      <c r="K658" s="73"/>
      <c r="L658" s="73"/>
      <c r="M658" s="73"/>
      <c r="N658" s="73"/>
      <c r="O658" s="73"/>
    </row>
    <row r="659" spans="1:15" ht="15.75" customHeight="1">
      <c r="A659" s="61"/>
      <c r="C659" s="73"/>
      <c r="E659" s="73"/>
      <c r="F659" s="73"/>
      <c r="J659" s="73"/>
      <c r="K659" s="73"/>
      <c r="L659" s="73"/>
      <c r="M659" s="73"/>
      <c r="N659" s="73"/>
      <c r="O659" s="73"/>
    </row>
    <row r="660" spans="1:15" ht="15.75" customHeight="1">
      <c r="A660" s="61"/>
      <c r="C660" s="73"/>
      <c r="E660" s="73"/>
      <c r="F660" s="73"/>
      <c r="J660" s="73"/>
      <c r="K660" s="73"/>
      <c r="L660" s="73"/>
      <c r="M660" s="73"/>
      <c r="N660" s="73"/>
      <c r="O660" s="73"/>
    </row>
    <row r="661" spans="1:15" ht="15.75" customHeight="1">
      <c r="A661" s="61"/>
      <c r="C661" s="73"/>
      <c r="E661" s="73"/>
      <c r="F661" s="73"/>
      <c r="J661" s="73"/>
      <c r="K661" s="73"/>
      <c r="L661" s="73"/>
      <c r="M661" s="73"/>
      <c r="N661" s="73"/>
      <c r="O661" s="73"/>
    </row>
    <row r="662" spans="1:15" ht="15.75" customHeight="1">
      <c r="A662" s="61"/>
      <c r="C662" s="73"/>
      <c r="E662" s="73"/>
      <c r="F662" s="73"/>
      <c r="J662" s="73"/>
      <c r="K662" s="73"/>
      <c r="L662" s="73"/>
      <c r="M662" s="73"/>
      <c r="N662" s="73"/>
      <c r="O662" s="73"/>
    </row>
    <row r="663" spans="1:15" ht="15.75" customHeight="1">
      <c r="A663" s="61"/>
      <c r="C663" s="73"/>
      <c r="E663" s="73"/>
      <c r="F663" s="73"/>
      <c r="J663" s="73"/>
      <c r="K663" s="73"/>
      <c r="L663" s="73"/>
      <c r="M663" s="73"/>
      <c r="N663" s="73"/>
      <c r="O663" s="73"/>
    </row>
    <row r="664" spans="1:15" ht="15.75" customHeight="1">
      <c r="A664" s="61"/>
      <c r="C664" s="73"/>
      <c r="E664" s="73"/>
      <c r="F664" s="73"/>
      <c r="J664" s="73"/>
      <c r="K664" s="73"/>
      <c r="L664" s="73"/>
      <c r="M664" s="73"/>
      <c r="N664" s="73"/>
      <c r="O664" s="73"/>
    </row>
    <row r="665" spans="1:15" ht="15.75" customHeight="1">
      <c r="A665" s="61"/>
      <c r="C665" s="73"/>
      <c r="E665" s="73"/>
      <c r="F665" s="73"/>
      <c r="J665" s="73"/>
      <c r="K665" s="73"/>
      <c r="L665" s="73"/>
      <c r="M665" s="73"/>
      <c r="N665" s="73"/>
      <c r="O665" s="73"/>
    </row>
    <row r="666" spans="1:15" ht="15.75" customHeight="1">
      <c r="A666" s="61"/>
      <c r="C666" s="73"/>
      <c r="E666" s="73"/>
      <c r="F666" s="73"/>
      <c r="J666" s="73"/>
      <c r="K666" s="73"/>
      <c r="L666" s="73"/>
      <c r="M666" s="73"/>
      <c r="N666" s="73"/>
      <c r="O666" s="73"/>
    </row>
    <row r="667" spans="1:15" ht="15.75" customHeight="1">
      <c r="A667" s="61"/>
      <c r="C667" s="73"/>
      <c r="E667" s="73"/>
      <c r="F667" s="73"/>
      <c r="J667" s="73"/>
      <c r="K667" s="73"/>
      <c r="L667" s="73"/>
      <c r="M667" s="73"/>
      <c r="N667" s="73"/>
      <c r="O667" s="73"/>
    </row>
    <row r="668" spans="1:15" ht="15.75" customHeight="1">
      <c r="A668" s="61"/>
      <c r="C668" s="73"/>
      <c r="E668" s="73"/>
      <c r="F668" s="73"/>
      <c r="J668" s="73"/>
      <c r="K668" s="73"/>
      <c r="L668" s="73"/>
      <c r="M668" s="73"/>
      <c r="N668" s="73"/>
      <c r="O668" s="73"/>
    </row>
    <row r="669" spans="1:15" ht="15.75" customHeight="1">
      <c r="A669" s="61"/>
      <c r="C669" s="73"/>
      <c r="E669" s="73"/>
      <c r="F669" s="73"/>
      <c r="J669" s="73"/>
      <c r="K669" s="73"/>
      <c r="L669" s="73"/>
      <c r="M669" s="73"/>
      <c r="N669" s="73"/>
      <c r="O669" s="73"/>
    </row>
    <row r="670" spans="1:15" ht="15.75" customHeight="1">
      <c r="A670" s="61"/>
      <c r="C670" s="73"/>
      <c r="E670" s="73"/>
      <c r="F670" s="73"/>
      <c r="J670" s="73"/>
      <c r="K670" s="73"/>
      <c r="L670" s="73"/>
      <c r="M670" s="73"/>
      <c r="N670" s="73"/>
      <c r="O670" s="73"/>
    </row>
    <row r="671" spans="1:15" ht="15.75" customHeight="1">
      <c r="A671" s="61"/>
      <c r="C671" s="73"/>
      <c r="E671" s="73"/>
      <c r="F671" s="73"/>
      <c r="J671" s="73"/>
      <c r="K671" s="73"/>
      <c r="L671" s="73"/>
      <c r="M671" s="73"/>
      <c r="N671" s="73"/>
      <c r="O671" s="73"/>
    </row>
    <row r="672" spans="1:15" ht="15.75" customHeight="1">
      <c r="A672" s="61"/>
      <c r="C672" s="73"/>
      <c r="E672" s="73"/>
      <c r="F672" s="73"/>
      <c r="J672" s="73"/>
      <c r="K672" s="73"/>
      <c r="L672" s="73"/>
      <c r="M672" s="73"/>
      <c r="N672" s="73"/>
      <c r="O672" s="73"/>
    </row>
    <row r="673" spans="1:15" ht="15.75" customHeight="1">
      <c r="A673" s="61"/>
      <c r="C673" s="73"/>
      <c r="E673" s="73"/>
      <c r="F673" s="73"/>
      <c r="J673" s="73"/>
      <c r="K673" s="73"/>
      <c r="L673" s="73"/>
      <c r="M673" s="73"/>
      <c r="N673" s="73"/>
      <c r="O673" s="73"/>
    </row>
    <row r="674" spans="1:15" ht="15.75" customHeight="1">
      <c r="A674" s="61"/>
      <c r="C674" s="73"/>
      <c r="E674" s="73"/>
      <c r="F674" s="73"/>
      <c r="J674" s="73"/>
      <c r="K674" s="73"/>
      <c r="L674" s="73"/>
      <c r="M674" s="73"/>
      <c r="N674" s="73"/>
      <c r="O674" s="73"/>
    </row>
    <row r="675" spans="1:15" ht="15.75" customHeight="1">
      <c r="A675" s="61"/>
      <c r="C675" s="73"/>
      <c r="E675" s="73"/>
      <c r="F675" s="73"/>
      <c r="J675" s="73"/>
      <c r="K675" s="73"/>
      <c r="L675" s="73"/>
      <c r="M675" s="73"/>
      <c r="N675" s="73"/>
      <c r="O675" s="73"/>
    </row>
    <row r="676" spans="1:15" ht="15.75" customHeight="1">
      <c r="A676" s="61"/>
      <c r="C676" s="73"/>
      <c r="E676" s="73"/>
      <c r="F676" s="73"/>
      <c r="J676" s="73"/>
      <c r="K676" s="73"/>
      <c r="L676" s="73"/>
      <c r="M676" s="73"/>
      <c r="N676" s="73"/>
      <c r="O676" s="73"/>
    </row>
    <row r="677" spans="1:15" ht="15.75" customHeight="1">
      <c r="A677" s="61"/>
      <c r="C677" s="73"/>
      <c r="E677" s="73"/>
      <c r="F677" s="73"/>
      <c r="J677" s="73"/>
      <c r="K677" s="73"/>
      <c r="L677" s="73"/>
      <c r="M677" s="73"/>
      <c r="N677" s="73"/>
      <c r="O677" s="73"/>
    </row>
    <row r="678" spans="1:15" ht="15.75" customHeight="1">
      <c r="A678" s="61"/>
      <c r="C678" s="73"/>
      <c r="E678" s="73"/>
      <c r="F678" s="73"/>
      <c r="J678" s="73"/>
      <c r="K678" s="73"/>
      <c r="L678" s="73"/>
      <c r="M678" s="73"/>
      <c r="N678" s="73"/>
      <c r="O678" s="73"/>
    </row>
    <row r="679" spans="1:15" ht="15.75" customHeight="1">
      <c r="A679" s="61"/>
      <c r="C679" s="73"/>
      <c r="E679" s="73"/>
      <c r="F679" s="73"/>
      <c r="J679" s="73"/>
      <c r="K679" s="73"/>
      <c r="L679" s="73"/>
      <c r="M679" s="73"/>
      <c r="N679" s="73"/>
      <c r="O679" s="73"/>
    </row>
    <row r="680" spans="1:15" ht="15.75" customHeight="1">
      <c r="A680" s="61"/>
      <c r="C680" s="73"/>
      <c r="E680" s="73"/>
      <c r="F680" s="73"/>
      <c r="J680" s="73"/>
      <c r="K680" s="73"/>
      <c r="L680" s="73"/>
      <c r="M680" s="73"/>
      <c r="N680" s="73"/>
      <c r="O680" s="73"/>
    </row>
    <row r="681" spans="1:15" ht="15.75" customHeight="1">
      <c r="A681" s="61"/>
      <c r="C681" s="73"/>
      <c r="E681" s="73"/>
      <c r="F681" s="73"/>
      <c r="J681" s="73"/>
      <c r="K681" s="73"/>
      <c r="L681" s="73"/>
      <c r="M681" s="73"/>
      <c r="N681" s="73"/>
      <c r="O681" s="73"/>
    </row>
    <row r="682" spans="1:15" ht="15.75" customHeight="1">
      <c r="A682" s="61"/>
      <c r="C682" s="73"/>
      <c r="E682" s="73"/>
      <c r="F682" s="73"/>
      <c r="J682" s="73"/>
      <c r="K682" s="73"/>
      <c r="L682" s="73"/>
      <c r="M682" s="73"/>
      <c r="N682" s="73"/>
      <c r="O682" s="73"/>
    </row>
    <row r="683" spans="1:15" ht="15.75" customHeight="1">
      <c r="A683" s="61"/>
      <c r="C683" s="73"/>
      <c r="E683" s="73"/>
      <c r="F683" s="73"/>
      <c r="J683" s="73"/>
      <c r="K683" s="73"/>
      <c r="L683" s="73"/>
      <c r="M683" s="73"/>
      <c r="N683" s="73"/>
      <c r="O683" s="73"/>
    </row>
    <row r="684" spans="1:15" ht="15.75" customHeight="1">
      <c r="A684" s="61"/>
      <c r="C684" s="73"/>
      <c r="E684" s="73"/>
      <c r="F684" s="73"/>
      <c r="J684" s="73"/>
      <c r="K684" s="73"/>
      <c r="L684" s="73"/>
      <c r="M684" s="73"/>
      <c r="N684" s="73"/>
      <c r="O684" s="73"/>
    </row>
    <row r="685" spans="1:15" ht="15.75" customHeight="1">
      <c r="A685" s="61"/>
      <c r="C685" s="73"/>
      <c r="E685" s="73"/>
      <c r="F685" s="73"/>
      <c r="J685" s="73"/>
      <c r="K685" s="73"/>
      <c r="L685" s="73"/>
      <c r="M685" s="73"/>
      <c r="N685" s="73"/>
      <c r="O685" s="73"/>
    </row>
    <row r="686" spans="1:15" ht="15.75" customHeight="1">
      <c r="A686" s="61"/>
      <c r="C686" s="73"/>
      <c r="E686" s="73"/>
      <c r="F686" s="73"/>
      <c r="J686" s="73"/>
      <c r="K686" s="73"/>
      <c r="L686" s="73"/>
      <c r="M686" s="73"/>
      <c r="N686" s="73"/>
      <c r="O686" s="73"/>
    </row>
    <row r="687" spans="1:15" ht="15.75" customHeight="1">
      <c r="A687" s="61"/>
      <c r="C687" s="73"/>
      <c r="E687" s="73"/>
      <c r="F687" s="73"/>
      <c r="J687" s="73"/>
      <c r="K687" s="73"/>
      <c r="L687" s="73"/>
      <c r="M687" s="73"/>
      <c r="N687" s="73"/>
      <c r="O687" s="73"/>
    </row>
    <row r="688" spans="1:15" ht="15.75" customHeight="1">
      <c r="A688" s="61"/>
      <c r="C688" s="73"/>
      <c r="E688" s="73"/>
      <c r="F688" s="73"/>
      <c r="J688" s="73"/>
      <c r="K688" s="73"/>
      <c r="L688" s="73"/>
      <c r="M688" s="73"/>
      <c r="N688" s="73"/>
      <c r="O688" s="73"/>
    </row>
    <row r="689" spans="1:15" ht="15.75" customHeight="1">
      <c r="A689" s="61"/>
      <c r="C689" s="73"/>
      <c r="E689" s="73"/>
      <c r="F689" s="73"/>
      <c r="J689" s="73"/>
      <c r="K689" s="73"/>
      <c r="L689" s="73"/>
      <c r="M689" s="73"/>
      <c r="N689" s="73"/>
      <c r="O689" s="73"/>
    </row>
    <row r="690" spans="1:15" ht="15.75" customHeight="1">
      <c r="A690" s="61"/>
      <c r="C690" s="73"/>
      <c r="E690" s="73"/>
      <c r="F690" s="73"/>
      <c r="J690" s="73"/>
      <c r="K690" s="73"/>
      <c r="L690" s="73"/>
      <c r="M690" s="73"/>
      <c r="N690" s="73"/>
      <c r="O690" s="73"/>
    </row>
    <row r="691" spans="1:15" ht="15.75" customHeight="1">
      <c r="A691" s="61"/>
      <c r="C691" s="73"/>
      <c r="E691" s="73"/>
      <c r="F691" s="73"/>
      <c r="J691" s="73"/>
      <c r="K691" s="73"/>
      <c r="L691" s="73"/>
      <c r="M691" s="73"/>
      <c r="N691" s="73"/>
      <c r="O691" s="73"/>
    </row>
    <row r="692" spans="1:15" ht="15.75" customHeight="1">
      <c r="A692" s="61"/>
      <c r="C692" s="73"/>
      <c r="E692" s="73"/>
      <c r="F692" s="73"/>
      <c r="J692" s="73"/>
      <c r="K692" s="73"/>
      <c r="L692" s="73"/>
      <c r="M692" s="73"/>
      <c r="N692" s="73"/>
      <c r="O692" s="73"/>
    </row>
    <row r="693" spans="1:15" ht="15.75" customHeight="1">
      <c r="A693" s="61"/>
      <c r="C693" s="73"/>
      <c r="E693" s="73"/>
      <c r="F693" s="73"/>
      <c r="J693" s="73"/>
      <c r="K693" s="73"/>
      <c r="L693" s="73"/>
      <c r="M693" s="73"/>
      <c r="N693" s="73"/>
      <c r="O693" s="73"/>
    </row>
    <row r="694" spans="1:15" ht="15.75" customHeight="1">
      <c r="A694" s="61"/>
      <c r="C694" s="73"/>
      <c r="E694" s="73"/>
      <c r="F694" s="73"/>
      <c r="J694" s="73"/>
      <c r="K694" s="73"/>
      <c r="L694" s="73"/>
      <c r="M694" s="73"/>
      <c r="N694" s="73"/>
      <c r="O694" s="73"/>
    </row>
    <row r="695" spans="1:15" ht="15.75" customHeight="1">
      <c r="A695" s="61"/>
      <c r="C695" s="73"/>
      <c r="E695" s="73"/>
      <c r="F695" s="73"/>
      <c r="J695" s="73"/>
      <c r="K695" s="73"/>
      <c r="L695" s="73"/>
      <c r="M695" s="73"/>
      <c r="N695" s="73"/>
      <c r="O695" s="73"/>
    </row>
    <row r="696" spans="1:15" ht="15.75" customHeight="1">
      <c r="A696" s="61"/>
      <c r="C696" s="73"/>
      <c r="E696" s="73"/>
      <c r="F696" s="73"/>
      <c r="J696" s="73"/>
      <c r="K696" s="73"/>
      <c r="L696" s="73"/>
      <c r="M696" s="73"/>
      <c r="N696" s="73"/>
      <c r="O696" s="73"/>
    </row>
    <row r="697" spans="1:15" ht="15.75" customHeight="1">
      <c r="A697" s="61"/>
      <c r="C697" s="73"/>
      <c r="E697" s="73"/>
      <c r="F697" s="73"/>
      <c r="J697" s="73"/>
      <c r="K697" s="73"/>
      <c r="L697" s="73"/>
      <c r="M697" s="73"/>
      <c r="N697" s="73"/>
      <c r="O697" s="73"/>
    </row>
    <row r="698" spans="1:15" ht="15.75" customHeight="1">
      <c r="A698" s="61"/>
      <c r="C698" s="73"/>
      <c r="E698" s="73"/>
      <c r="F698" s="73"/>
      <c r="J698" s="73"/>
      <c r="K698" s="73"/>
      <c r="L698" s="73"/>
      <c r="M698" s="73"/>
      <c r="N698" s="73"/>
      <c r="O698" s="73"/>
    </row>
    <row r="699" spans="1:15" ht="15.75" customHeight="1">
      <c r="A699" s="61"/>
      <c r="C699" s="73"/>
      <c r="E699" s="73"/>
      <c r="F699" s="73"/>
      <c r="J699" s="73"/>
      <c r="K699" s="73"/>
      <c r="L699" s="73"/>
      <c r="M699" s="73"/>
      <c r="N699" s="73"/>
      <c r="O699" s="73"/>
    </row>
    <row r="700" spans="1:15" ht="15.75" customHeight="1">
      <c r="A700" s="61"/>
      <c r="C700" s="73"/>
      <c r="E700" s="73"/>
      <c r="F700" s="73"/>
      <c r="J700" s="73"/>
      <c r="K700" s="73"/>
      <c r="L700" s="73"/>
      <c r="M700" s="73"/>
      <c r="N700" s="73"/>
      <c r="O700" s="73"/>
    </row>
    <row r="701" spans="1:15" ht="15.75" customHeight="1">
      <c r="A701" s="61"/>
      <c r="C701" s="73"/>
      <c r="E701" s="73"/>
      <c r="F701" s="73"/>
      <c r="J701" s="73"/>
      <c r="K701" s="73"/>
      <c r="L701" s="73"/>
      <c r="M701" s="73"/>
      <c r="N701" s="73"/>
      <c r="O701" s="73"/>
    </row>
    <row r="702" spans="1:15" ht="15.75" customHeight="1">
      <c r="A702" s="61"/>
      <c r="C702" s="73"/>
      <c r="E702" s="73"/>
      <c r="F702" s="73"/>
      <c r="J702" s="73"/>
      <c r="K702" s="73"/>
      <c r="L702" s="73"/>
      <c r="M702" s="73"/>
      <c r="N702" s="73"/>
      <c r="O702" s="73"/>
    </row>
    <row r="703" spans="1:15" ht="15.75" customHeight="1">
      <c r="A703" s="61"/>
      <c r="C703" s="73"/>
      <c r="E703" s="73"/>
      <c r="F703" s="73"/>
      <c r="J703" s="73"/>
      <c r="K703" s="73"/>
      <c r="L703" s="73"/>
      <c r="M703" s="73"/>
      <c r="N703" s="73"/>
      <c r="O703" s="73"/>
    </row>
    <row r="704" spans="1:15" ht="15.75" customHeight="1">
      <c r="A704" s="61"/>
      <c r="C704" s="73"/>
      <c r="E704" s="73"/>
      <c r="F704" s="73"/>
      <c r="J704" s="73"/>
      <c r="K704" s="73"/>
      <c r="L704" s="73"/>
      <c r="M704" s="73"/>
      <c r="N704" s="73"/>
      <c r="O704" s="73"/>
    </row>
    <row r="705" spans="1:15" ht="15.75" customHeight="1">
      <c r="A705" s="61"/>
      <c r="C705" s="73"/>
      <c r="E705" s="73"/>
      <c r="F705" s="73"/>
      <c r="J705" s="73"/>
      <c r="K705" s="73"/>
      <c r="L705" s="73"/>
      <c r="M705" s="73"/>
      <c r="N705" s="73"/>
      <c r="O705" s="73"/>
    </row>
    <row r="706" spans="1:15" ht="15.75" customHeight="1">
      <c r="A706" s="61"/>
      <c r="C706" s="73"/>
      <c r="E706" s="73"/>
      <c r="F706" s="73"/>
      <c r="J706" s="73"/>
      <c r="K706" s="73"/>
      <c r="L706" s="73"/>
      <c r="M706" s="73"/>
      <c r="N706" s="73"/>
      <c r="O706" s="73"/>
    </row>
    <row r="707" spans="1:15" ht="15.75" customHeight="1">
      <c r="A707" s="61"/>
      <c r="C707" s="73"/>
      <c r="E707" s="73"/>
      <c r="F707" s="73"/>
      <c r="J707" s="73"/>
      <c r="K707" s="73"/>
      <c r="L707" s="73"/>
      <c r="M707" s="73"/>
      <c r="N707" s="73"/>
      <c r="O707" s="73"/>
    </row>
    <row r="708" spans="1:15" ht="15.75" customHeight="1">
      <c r="A708" s="61"/>
      <c r="C708" s="73"/>
      <c r="E708" s="73"/>
      <c r="F708" s="73"/>
      <c r="J708" s="73"/>
      <c r="K708" s="73"/>
      <c r="L708" s="73"/>
      <c r="M708" s="73"/>
      <c r="N708" s="73"/>
      <c r="O708" s="73"/>
    </row>
    <row r="709" spans="1:15" ht="15.75" customHeight="1">
      <c r="A709" s="61"/>
      <c r="C709" s="73"/>
      <c r="E709" s="73"/>
      <c r="F709" s="73"/>
      <c r="J709" s="73"/>
      <c r="K709" s="73"/>
      <c r="L709" s="73"/>
      <c r="M709" s="73"/>
      <c r="N709" s="73"/>
      <c r="O709" s="73"/>
    </row>
    <row r="710" spans="1:15" ht="15.75" customHeight="1">
      <c r="A710" s="61"/>
      <c r="C710" s="73"/>
      <c r="E710" s="73"/>
      <c r="F710" s="73"/>
      <c r="J710" s="73"/>
      <c r="K710" s="73"/>
      <c r="L710" s="73"/>
      <c r="M710" s="73"/>
      <c r="N710" s="73"/>
      <c r="O710" s="73"/>
    </row>
    <row r="711" spans="1:15" ht="15.75" customHeight="1">
      <c r="A711" s="61"/>
      <c r="C711" s="73"/>
      <c r="E711" s="73"/>
      <c r="F711" s="73"/>
      <c r="J711" s="73"/>
      <c r="K711" s="73"/>
      <c r="L711" s="73"/>
      <c r="M711" s="73"/>
      <c r="N711" s="73"/>
      <c r="O711" s="73"/>
    </row>
    <row r="712" spans="1:15" ht="15.75" customHeight="1">
      <c r="A712" s="61"/>
      <c r="C712" s="73"/>
      <c r="E712" s="73"/>
      <c r="F712" s="73"/>
      <c r="J712" s="73"/>
      <c r="K712" s="73"/>
      <c r="L712" s="73"/>
      <c r="M712" s="73"/>
      <c r="N712" s="73"/>
      <c r="O712" s="73"/>
    </row>
    <row r="713" spans="1:15" ht="15.75" customHeight="1">
      <c r="A713" s="61"/>
      <c r="C713" s="73"/>
      <c r="E713" s="73"/>
      <c r="F713" s="73"/>
      <c r="J713" s="73"/>
      <c r="K713" s="73"/>
      <c r="L713" s="73"/>
      <c r="M713" s="73"/>
      <c r="N713" s="73"/>
      <c r="O713" s="73"/>
    </row>
    <row r="714" spans="1:15" ht="15.75" customHeight="1">
      <c r="A714" s="61"/>
      <c r="C714" s="73"/>
      <c r="E714" s="73"/>
      <c r="F714" s="73"/>
      <c r="J714" s="73"/>
      <c r="K714" s="73"/>
      <c r="L714" s="73"/>
      <c r="M714" s="73"/>
      <c r="N714" s="73"/>
      <c r="O714" s="73"/>
    </row>
    <row r="715" spans="1:15" ht="15.75" customHeight="1">
      <c r="A715" s="61"/>
      <c r="C715" s="73"/>
      <c r="E715" s="73"/>
      <c r="F715" s="73"/>
      <c r="J715" s="73"/>
      <c r="K715" s="73"/>
      <c r="L715" s="73"/>
      <c r="M715" s="73"/>
      <c r="N715" s="73"/>
      <c r="O715" s="73"/>
    </row>
    <row r="716" spans="1:15" ht="15.75" customHeight="1">
      <c r="A716" s="61"/>
      <c r="C716" s="73"/>
      <c r="E716" s="73"/>
      <c r="F716" s="73"/>
      <c r="J716" s="73"/>
      <c r="K716" s="73"/>
      <c r="L716" s="73"/>
      <c r="M716" s="73"/>
      <c r="N716" s="73"/>
      <c r="O716" s="73"/>
    </row>
    <row r="717" spans="1:15" ht="15.75" customHeight="1">
      <c r="A717" s="61"/>
      <c r="C717" s="73"/>
      <c r="E717" s="73"/>
      <c r="F717" s="73"/>
      <c r="J717" s="73"/>
      <c r="K717" s="73"/>
      <c r="L717" s="73"/>
      <c r="M717" s="73"/>
      <c r="N717" s="73"/>
      <c r="O717" s="73"/>
    </row>
    <row r="718" spans="1:15" ht="15.75" customHeight="1">
      <c r="A718" s="61"/>
      <c r="C718" s="73"/>
      <c r="E718" s="73"/>
      <c r="F718" s="73"/>
      <c r="J718" s="73"/>
      <c r="K718" s="73"/>
      <c r="L718" s="73"/>
      <c r="M718" s="73"/>
      <c r="N718" s="73"/>
      <c r="O718" s="73"/>
    </row>
    <row r="719" spans="1:15" ht="15.75" customHeight="1">
      <c r="A719" s="61"/>
      <c r="C719" s="73"/>
      <c r="E719" s="73"/>
      <c r="F719" s="73"/>
      <c r="J719" s="73"/>
      <c r="K719" s="73"/>
      <c r="L719" s="73"/>
      <c r="M719" s="73"/>
      <c r="N719" s="73"/>
      <c r="O719" s="73"/>
    </row>
    <row r="720" spans="1:15" ht="15.75" customHeight="1">
      <c r="A720" s="61"/>
      <c r="C720" s="73"/>
      <c r="E720" s="73"/>
      <c r="F720" s="73"/>
      <c r="J720" s="73"/>
      <c r="K720" s="73"/>
      <c r="L720" s="73"/>
      <c r="M720" s="73"/>
      <c r="N720" s="73"/>
      <c r="O720" s="73"/>
    </row>
    <row r="721" spans="1:15" ht="15.75" customHeight="1">
      <c r="A721" s="61"/>
      <c r="C721" s="73"/>
      <c r="E721" s="73"/>
      <c r="F721" s="73"/>
      <c r="J721" s="73"/>
      <c r="K721" s="73"/>
      <c r="L721" s="73"/>
      <c r="M721" s="73"/>
      <c r="N721" s="73"/>
      <c r="O721" s="73"/>
    </row>
    <row r="722" spans="1:15" ht="15.75" customHeight="1">
      <c r="A722" s="61"/>
      <c r="C722" s="73"/>
      <c r="E722" s="73"/>
      <c r="F722" s="73"/>
      <c r="J722" s="73"/>
      <c r="K722" s="73"/>
      <c r="L722" s="73"/>
      <c r="M722" s="73"/>
      <c r="N722" s="73"/>
      <c r="O722" s="73"/>
    </row>
    <row r="723" spans="1:15" ht="15.75" customHeight="1">
      <c r="A723" s="61"/>
      <c r="C723" s="73"/>
      <c r="E723" s="73"/>
      <c r="F723" s="73"/>
      <c r="J723" s="73"/>
      <c r="K723" s="73"/>
      <c r="L723" s="73"/>
      <c r="M723" s="73"/>
      <c r="N723" s="73"/>
      <c r="O723" s="73"/>
    </row>
    <row r="724" spans="1:15" ht="15.75" customHeight="1">
      <c r="A724" s="61"/>
      <c r="C724" s="73"/>
      <c r="E724" s="73"/>
      <c r="F724" s="73"/>
      <c r="J724" s="73"/>
      <c r="K724" s="73"/>
      <c r="L724" s="73"/>
      <c r="M724" s="73"/>
      <c r="N724" s="73"/>
      <c r="O724" s="73"/>
    </row>
    <row r="725" spans="1:15" ht="15.75" customHeight="1">
      <c r="A725" s="61"/>
      <c r="C725" s="73"/>
      <c r="E725" s="73"/>
      <c r="F725" s="73"/>
      <c r="J725" s="73"/>
      <c r="K725" s="73"/>
      <c r="L725" s="73"/>
      <c r="M725" s="73"/>
      <c r="N725" s="73"/>
      <c r="O725" s="73"/>
    </row>
    <row r="726" spans="1:15" ht="15.75" customHeight="1">
      <c r="A726" s="61"/>
      <c r="C726" s="73"/>
      <c r="E726" s="73"/>
      <c r="F726" s="73"/>
      <c r="J726" s="73"/>
      <c r="K726" s="73"/>
      <c r="L726" s="73"/>
      <c r="M726" s="73"/>
      <c r="N726" s="73"/>
      <c r="O726" s="73"/>
    </row>
    <row r="727" spans="1:15" ht="15.75" customHeight="1">
      <c r="A727" s="61"/>
      <c r="C727" s="73"/>
      <c r="E727" s="73"/>
      <c r="F727" s="73"/>
      <c r="J727" s="73"/>
      <c r="K727" s="73"/>
      <c r="L727" s="73"/>
      <c r="M727" s="73"/>
      <c r="N727" s="73"/>
      <c r="O727" s="73"/>
    </row>
    <row r="728" spans="1:15" ht="15.75" customHeight="1">
      <c r="A728" s="61"/>
      <c r="C728" s="73"/>
      <c r="E728" s="73"/>
      <c r="F728" s="73"/>
      <c r="J728" s="73"/>
      <c r="K728" s="73"/>
      <c r="L728" s="73"/>
      <c r="M728" s="73"/>
      <c r="N728" s="73"/>
      <c r="O728" s="73"/>
    </row>
    <row r="729" spans="1:15" ht="15.75" customHeight="1">
      <c r="A729" s="61"/>
      <c r="C729" s="73"/>
      <c r="E729" s="73"/>
      <c r="F729" s="73"/>
      <c r="J729" s="73"/>
      <c r="K729" s="73"/>
      <c r="L729" s="73"/>
      <c r="M729" s="73"/>
      <c r="N729" s="73"/>
      <c r="O729" s="73"/>
    </row>
    <row r="730" spans="1:15" ht="15.75" customHeight="1">
      <c r="A730" s="61"/>
      <c r="C730" s="73"/>
      <c r="E730" s="73"/>
      <c r="F730" s="73"/>
      <c r="J730" s="73"/>
      <c r="K730" s="73"/>
      <c r="L730" s="73"/>
      <c r="M730" s="73"/>
      <c r="N730" s="73"/>
      <c r="O730" s="73"/>
    </row>
    <row r="731" spans="1:15" ht="15.75" customHeight="1">
      <c r="A731" s="61"/>
      <c r="C731" s="73"/>
      <c r="E731" s="73"/>
      <c r="F731" s="73"/>
      <c r="J731" s="73"/>
      <c r="K731" s="73"/>
      <c r="L731" s="73"/>
      <c r="M731" s="73"/>
      <c r="N731" s="73"/>
      <c r="O731" s="73"/>
    </row>
    <row r="732" spans="1:15" ht="15.75" customHeight="1">
      <c r="A732" s="61"/>
      <c r="C732" s="73"/>
      <c r="E732" s="73"/>
      <c r="F732" s="73"/>
      <c r="J732" s="73"/>
      <c r="K732" s="73"/>
      <c r="L732" s="73"/>
      <c r="M732" s="73"/>
      <c r="N732" s="73"/>
      <c r="O732" s="73"/>
    </row>
    <row r="733" spans="1:15" ht="15.75" customHeight="1">
      <c r="A733" s="61"/>
      <c r="C733" s="73"/>
      <c r="E733" s="73"/>
      <c r="F733" s="73"/>
      <c r="J733" s="73"/>
      <c r="K733" s="73"/>
      <c r="L733" s="73"/>
      <c r="M733" s="73"/>
      <c r="N733" s="73"/>
      <c r="O733" s="73"/>
    </row>
    <row r="734" spans="1:15" ht="15.75" customHeight="1">
      <c r="A734" s="61"/>
      <c r="C734" s="73"/>
      <c r="E734" s="73"/>
      <c r="F734" s="73"/>
      <c r="J734" s="73"/>
      <c r="K734" s="73"/>
      <c r="L734" s="73"/>
      <c r="M734" s="73"/>
      <c r="N734" s="73"/>
      <c r="O734" s="73"/>
    </row>
    <row r="735" spans="1:15" ht="15.75" customHeight="1">
      <c r="A735" s="61"/>
      <c r="C735" s="73"/>
      <c r="E735" s="73"/>
      <c r="F735" s="73"/>
      <c r="J735" s="73"/>
      <c r="K735" s="73"/>
      <c r="L735" s="73"/>
      <c r="M735" s="73"/>
      <c r="N735" s="73"/>
      <c r="O735" s="73"/>
    </row>
    <row r="736" spans="1:15" ht="15.75" customHeight="1">
      <c r="A736" s="61"/>
      <c r="C736" s="73"/>
      <c r="E736" s="73"/>
      <c r="F736" s="73"/>
      <c r="J736" s="73"/>
      <c r="K736" s="73"/>
      <c r="L736" s="73"/>
      <c r="M736" s="73"/>
      <c r="N736" s="73"/>
      <c r="O736" s="73"/>
    </row>
    <row r="737" spans="1:15" ht="15.75" customHeight="1">
      <c r="A737" s="61"/>
      <c r="C737" s="73"/>
      <c r="E737" s="73"/>
      <c r="F737" s="73"/>
      <c r="J737" s="73"/>
      <c r="K737" s="73"/>
      <c r="L737" s="73"/>
      <c r="M737" s="73"/>
      <c r="N737" s="73"/>
      <c r="O737" s="73"/>
    </row>
    <row r="738" spans="1:15" ht="15.75" customHeight="1">
      <c r="A738" s="61"/>
      <c r="C738" s="73"/>
      <c r="E738" s="73"/>
      <c r="F738" s="73"/>
      <c r="J738" s="73"/>
      <c r="K738" s="73"/>
      <c r="L738" s="73"/>
      <c r="M738" s="73"/>
      <c r="N738" s="73"/>
      <c r="O738" s="73"/>
    </row>
    <row r="739" spans="1:15" ht="15.75" customHeight="1">
      <c r="A739" s="61"/>
      <c r="C739" s="73"/>
      <c r="E739" s="73"/>
      <c r="F739" s="73"/>
      <c r="J739" s="73"/>
      <c r="K739" s="73"/>
      <c r="L739" s="73"/>
      <c r="M739" s="73"/>
      <c r="N739" s="73"/>
      <c r="O739" s="73"/>
    </row>
    <row r="740" spans="1:15" ht="15.75" customHeight="1">
      <c r="A740" s="61"/>
      <c r="C740" s="73"/>
      <c r="E740" s="73"/>
      <c r="F740" s="73"/>
      <c r="J740" s="73"/>
      <c r="K740" s="73"/>
      <c r="L740" s="73"/>
      <c r="M740" s="73"/>
      <c r="N740" s="73"/>
      <c r="O740" s="73"/>
    </row>
    <row r="741" spans="1:15" ht="15.75" customHeight="1">
      <c r="A741" s="61"/>
      <c r="C741" s="73"/>
      <c r="E741" s="73"/>
      <c r="F741" s="73"/>
      <c r="J741" s="73"/>
      <c r="K741" s="73"/>
      <c r="L741" s="73"/>
      <c r="M741" s="73"/>
      <c r="N741" s="73"/>
      <c r="O741" s="73"/>
    </row>
    <row r="742" spans="1:15" ht="15.75" customHeight="1">
      <c r="A742" s="61"/>
      <c r="C742" s="73"/>
      <c r="E742" s="73"/>
      <c r="F742" s="73"/>
      <c r="J742" s="73"/>
      <c r="K742" s="73"/>
      <c r="L742" s="73"/>
      <c r="M742" s="73"/>
      <c r="N742" s="73"/>
      <c r="O742" s="73"/>
    </row>
    <row r="743" spans="1:15" ht="15.75" customHeight="1">
      <c r="A743" s="61"/>
      <c r="C743" s="73"/>
      <c r="E743" s="73"/>
      <c r="F743" s="73"/>
      <c r="J743" s="73"/>
      <c r="K743" s="73"/>
      <c r="L743" s="73"/>
      <c r="M743" s="73"/>
      <c r="N743" s="73"/>
      <c r="O743" s="73"/>
    </row>
    <row r="744" spans="1:15" ht="15.75" customHeight="1">
      <c r="A744" s="61"/>
      <c r="C744" s="73"/>
      <c r="E744" s="73"/>
      <c r="F744" s="73"/>
      <c r="J744" s="73"/>
      <c r="K744" s="73"/>
      <c r="L744" s="73"/>
      <c r="M744" s="73"/>
      <c r="N744" s="73"/>
      <c r="O744" s="73"/>
    </row>
    <row r="745" spans="1:15" ht="15.75" customHeight="1">
      <c r="A745" s="61"/>
      <c r="C745" s="73"/>
      <c r="E745" s="73"/>
      <c r="F745" s="73"/>
      <c r="J745" s="73"/>
      <c r="K745" s="73"/>
      <c r="L745" s="73"/>
      <c r="M745" s="73"/>
      <c r="N745" s="73"/>
      <c r="O745" s="73"/>
    </row>
    <row r="746" spans="1:15" ht="15.75" customHeight="1">
      <c r="A746" s="61"/>
      <c r="C746" s="73"/>
      <c r="E746" s="73"/>
      <c r="F746" s="73"/>
      <c r="J746" s="73"/>
      <c r="K746" s="73"/>
      <c r="L746" s="73"/>
      <c r="M746" s="73"/>
      <c r="N746" s="73"/>
      <c r="O746" s="73"/>
    </row>
    <row r="747" spans="1:15" ht="15.75" customHeight="1">
      <c r="A747" s="61"/>
      <c r="C747" s="73"/>
      <c r="E747" s="73"/>
      <c r="F747" s="73"/>
      <c r="J747" s="73"/>
      <c r="K747" s="73"/>
      <c r="L747" s="73"/>
      <c r="M747" s="73"/>
      <c r="N747" s="73"/>
      <c r="O747" s="73"/>
    </row>
    <row r="748" spans="1:15" ht="15.75" customHeight="1">
      <c r="A748" s="61"/>
      <c r="C748" s="73"/>
      <c r="E748" s="73"/>
      <c r="F748" s="73"/>
      <c r="J748" s="73"/>
      <c r="K748" s="73"/>
      <c r="L748" s="73"/>
      <c r="M748" s="73"/>
      <c r="N748" s="73"/>
      <c r="O748" s="73"/>
    </row>
    <row r="749" spans="1:15" ht="15.75" customHeight="1">
      <c r="A749" s="61"/>
      <c r="C749" s="73"/>
      <c r="E749" s="73"/>
      <c r="F749" s="73"/>
      <c r="J749" s="73"/>
      <c r="K749" s="73"/>
      <c r="L749" s="73"/>
      <c r="M749" s="73"/>
      <c r="N749" s="73"/>
      <c r="O749" s="73"/>
    </row>
    <row r="750" spans="1:15" ht="15.75" customHeight="1">
      <c r="A750" s="61"/>
      <c r="C750" s="73"/>
      <c r="E750" s="73"/>
      <c r="F750" s="73"/>
      <c r="J750" s="73"/>
      <c r="K750" s="73"/>
      <c r="L750" s="73"/>
      <c r="M750" s="73"/>
      <c r="N750" s="73"/>
      <c r="O750" s="73"/>
    </row>
    <row r="751" spans="1:15" ht="15.75" customHeight="1">
      <c r="A751" s="61"/>
      <c r="C751" s="73"/>
      <c r="E751" s="73"/>
      <c r="F751" s="73"/>
      <c r="J751" s="73"/>
      <c r="K751" s="73"/>
      <c r="L751" s="73"/>
      <c r="M751" s="73"/>
      <c r="N751" s="73"/>
      <c r="O751" s="73"/>
    </row>
    <row r="752" spans="1:15" ht="15.75" customHeight="1">
      <c r="A752" s="61"/>
      <c r="C752" s="73"/>
      <c r="E752" s="73"/>
      <c r="F752" s="73"/>
      <c r="J752" s="73"/>
      <c r="K752" s="73"/>
      <c r="L752" s="73"/>
      <c r="M752" s="73"/>
      <c r="N752" s="73"/>
      <c r="O752" s="73"/>
    </row>
    <row r="753" spans="1:15" ht="15.75" customHeight="1">
      <c r="A753" s="61"/>
      <c r="C753" s="73"/>
      <c r="E753" s="73"/>
      <c r="F753" s="73"/>
      <c r="J753" s="73"/>
      <c r="K753" s="73"/>
      <c r="L753" s="73"/>
      <c r="M753" s="73"/>
      <c r="N753" s="73"/>
      <c r="O753" s="73"/>
    </row>
    <row r="754" spans="1:15" ht="15.75" customHeight="1">
      <c r="A754" s="61"/>
      <c r="C754" s="73"/>
      <c r="E754" s="73"/>
      <c r="F754" s="73"/>
      <c r="J754" s="73"/>
      <c r="K754" s="73"/>
      <c r="L754" s="73"/>
      <c r="M754" s="73"/>
      <c r="N754" s="73"/>
      <c r="O754" s="73"/>
    </row>
    <row r="755" spans="1:15" ht="15.75" customHeight="1">
      <c r="A755" s="61"/>
      <c r="C755" s="73"/>
      <c r="E755" s="73"/>
      <c r="F755" s="73"/>
      <c r="J755" s="73"/>
      <c r="K755" s="73"/>
      <c r="L755" s="73"/>
      <c r="M755" s="73"/>
      <c r="N755" s="73"/>
      <c r="O755" s="73"/>
    </row>
    <row r="756" spans="1:15" ht="15.75" customHeight="1">
      <c r="A756" s="61"/>
      <c r="C756" s="73"/>
      <c r="E756" s="73"/>
      <c r="F756" s="73"/>
      <c r="J756" s="73"/>
      <c r="K756" s="73"/>
      <c r="L756" s="73"/>
      <c r="M756" s="73"/>
      <c r="N756" s="73"/>
      <c r="O756" s="73"/>
    </row>
    <row r="757" spans="1:15" ht="15.75" customHeight="1">
      <c r="A757" s="61"/>
      <c r="C757" s="73"/>
      <c r="E757" s="73"/>
      <c r="F757" s="73"/>
      <c r="J757" s="73"/>
      <c r="K757" s="73"/>
      <c r="L757" s="73"/>
      <c r="M757" s="73"/>
      <c r="N757" s="73"/>
      <c r="O757" s="73"/>
    </row>
    <row r="758" spans="1:15" ht="15.75" customHeight="1">
      <c r="A758" s="61"/>
      <c r="C758" s="73"/>
      <c r="E758" s="73"/>
      <c r="F758" s="73"/>
      <c r="J758" s="73"/>
      <c r="K758" s="73"/>
      <c r="L758" s="73"/>
      <c r="M758" s="73"/>
      <c r="N758" s="73"/>
      <c r="O758" s="73"/>
    </row>
    <row r="759" spans="1:15" ht="15.75" customHeight="1">
      <c r="A759" s="61"/>
      <c r="C759" s="73"/>
      <c r="E759" s="73"/>
      <c r="F759" s="73"/>
      <c r="J759" s="73"/>
      <c r="K759" s="73"/>
      <c r="L759" s="73"/>
      <c r="M759" s="73"/>
      <c r="N759" s="73"/>
      <c r="O759" s="73"/>
    </row>
    <row r="760" spans="1:15" ht="15.75" customHeight="1">
      <c r="A760" s="61"/>
      <c r="C760" s="73"/>
      <c r="E760" s="73"/>
      <c r="F760" s="73"/>
      <c r="J760" s="73"/>
      <c r="K760" s="73"/>
      <c r="L760" s="73"/>
      <c r="M760" s="73"/>
      <c r="N760" s="73"/>
      <c r="O760" s="73"/>
    </row>
    <row r="761" spans="1:15" ht="15.75" customHeight="1">
      <c r="A761" s="61"/>
      <c r="C761" s="73"/>
      <c r="E761" s="73"/>
      <c r="F761" s="73"/>
      <c r="J761" s="73"/>
      <c r="K761" s="73"/>
      <c r="L761" s="73"/>
      <c r="M761" s="73"/>
      <c r="N761" s="73"/>
      <c r="O761" s="73"/>
    </row>
    <row r="762" spans="1:15" ht="15.75" customHeight="1">
      <c r="A762" s="61"/>
      <c r="C762" s="73"/>
      <c r="E762" s="73"/>
      <c r="F762" s="73"/>
      <c r="J762" s="73"/>
      <c r="K762" s="73"/>
      <c r="L762" s="73"/>
      <c r="M762" s="73"/>
      <c r="N762" s="73"/>
      <c r="O762" s="73"/>
    </row>
    <row r="763" spans="1:15" ht="15.75" customHeight="1">
      <c r="A763" s="61"/>
      <c r="C763" s="73"/>
      <c r="E763" s="73"/>
      <c r="F763" s="73"/>
      <c r="J763" s="73"/>
      <c r="K763" s="73"/>
      <c r="L763" s="73"/>
      <c r="M763" s="73"/>
      <c r="N763" s="73"/>
      <c r="O763" s="73"/>
    </row>
    <row r="764" spans="1:15" ht="15.75" customHeight="1">
      <c r="A764" s="61"/>
      <c r="C764" s="73"/>
      <c r="E764" s="73"/>
      <c r="F764" s="73"/>
      <c r="J764" s="73"/>
      <c r="K764" s="73"/>
      <c r="L764" s="73"/>
      <c r="M764" s="73"/>
      <c r="N764" s="73"/>
      <c r="O764" s="73"/>
    </row>
    <row r="765" spans="1:15" ht="15.75" customHeight="1">
      <c r="A765" s="61"/>
      <c r="C765" s="73"/>
      <c r="E765" s="73"/>
      <c r="F765" s="73"/>
      <c r="J765" s="73"/>
      <c r="K765" s="73"/>
      <c r="L765" s="73"/>
      <c r="M765" s="73"/>
      <c r="N765" s="73"/>
      <c r="O765" s="73"/>
    </row>
    <row r="766" spans="1:15" ht="15.75" customHeight="1">
      <c r="A766" s="61"/>
      <c r="C766" s="73"/>
      <c r="E766" s="73"/>
      <c r="F766" s="73"/>
      <c r="J766" s="73"/>
      <c r="K766" s="73"/>
      <c r="L766" s="73"/>
      <c r="M766" s="73"/>
      <c r="N766" s="73"/>
      <c r="O766" s="73"/>
    </row>
    <row r="767" spans="1:15" ht="15.75" customHeight="1">
      <c r="A767" s="61"/>
      <c r="C767" s="73"/>
      <c r="E767" s="73"/>
      <c r="F767" s="73"/>
      <c r="J767" s="73"/>
      <c r="K767" s="73"/>
      <c r="L767" s="73"/>
      <c r="M767" s="73"/>
      <c r="N767" s="73"/>
      <c r="O767" s="73"/>
    </row>
    <row r="768" spans="1:15" ht="15.75" customHeight="1">
      <c r="A768" s="61"/>
      <c r="C768" s="73"/>
      <c r="E768" s="73"/>
      <c r="F768" s="73"/>
      <c r="J768" s="73"/>
      <c r="K768" s="73"/>
      <c r="L768" s="73"/>
      <c r="M768" s="73"/>
      <c r="N768" s="73"/>
      <c r="O768" s="73"/>
    </row>
    <row r="769" spans="1:15" ht="15.75" customHeight="1">
      <c r="A769" s="61"/>
      <c r="C769" s="73"/>
      <c r="E769" s="73"/>
      <c r="F769" s="73"/>
      <c r="J769" s="73"/>
      <c r="K769" s="73"/>
      <c r="L769" s="73"/>
      <c r="M769" s="73"/>
      <c r="N769" s="73"/>
      <c r="O769" s="73"/>
    </row>
    <row r="770" spans="1:15" ht="15.75" customHeight="1">
      <c r="A770" s="61"/>
      <c r="C770" s="73"/>
      <c r="E770" s="73"/>
      <c r="F770" s="73"/>
      <c r="J770" s="73"/>
      <c r="K770" s="73"/>
      <c r="L770" s="73"/>
      <c r="M770" s="73"/>
      <c r="N770" s="73"/>
      <c r="O770" s="73"/>
    </row>
    <row r="771" spans="1:15" ht="15.75" customHeight="1">
      <c r="A771" s="61"/>
      <c r="C771" s="73"/>
      <c r="E771" s="73"/>
      <c r="F771" s="73"/>
      <c r="J771" s="73"/>
      <c r="K771" s="73"/>
      <c r="L771" s="73"/>
      <c r="M771" s="73"/>
      <c r="N771" s="73"/>
      <c r="O771" s="73"/>
    </row>
    <row r="772" spans="1:15" ht="15.75" customHeight="1">
      <c r="A772" s="61"/>
      <c r="C772" s="73"/>
      <c r="E772" s="73"/>
      <c r="F772" s="73"/>
      <c r="J772" s="73"/>
      <c r="K772" s="73"/>
      <c r="L772" s="73"/>
      <c r="M772" s="73"/>
      <c r="N772" s="73"/>
      <c r="O772" s="73"/>
    </row>
    <row r="773" spans="1:15" ht="15.75" customHeight="1">
      <c r="A773" s="61"/>
      <c r="C773" s="73"/>
      <c r="E773" s="73"/>
      <c r="F773" s="73"/>
      <c r="J773" s="73"/>
      <c r="K773" s="73"/>
      <c r="L773" s="73"/>
      <c r="M773" s="73"/>
      <c r="N773" s="73"/>
      <c r="O773" s="73"/>
    </row>
    <row r="774" spans="1:15" ht="15.75" customHeight="1">
      <c r="A774" s="61"/>
      <c r="C774" s="73"/>
      <c r="E774" s="73"/>
      <c r="F774" s="73"/>
      <c r="J774" s="73"/>
      <c r="K774" s="73"/>
      <c r="L774" s="73"/>
      <c r="M774" s="73"/>
      <c r="N774" s="73"/>
      <c r="O774" s="73"/>
    </row>
    <row r="775" spans="1:15" ht="15.75" customHeight="1">
      <c r="A775" s="61"/>
      <c r="C775" s="73"/>
      <c r="E775" s="73"/>
      <c r="F775" s="73"/>
      <c r="J775" s="73"/>
      <c r="K775" s="73"/>
      <c r="L775" s="73"/>
      <c r="M775" s="73"/>
      <c r="N775" s="73"/>
      <c r="O775" s="73"/>
    </row>
    <row r="776" spans="1:15" ht="15.75" customHeight="1">
      <c r="A776" s="61"/>
      <c r="C776" s="73"/>
      <c r="E776" s="73"/>
      <c r="F776" s="73"/>
      <c r="J776" s="73"/>
      <c r="K776" s="73"/>
      <c r="L776" s="73"/>
      <c r="M776" s="73"/>
      <c r="N776" s="73"/>
      <c r="O776" s="73"/>
    </row>
    <row r="777" spans="1:15" ht="15.75" customHeight="1">
      <c r="A777" s="61"/>
      <c r="C777" s="73"/>
      <c r="E777" s="73"/>
      <c r="F777" s="73"/>
      <c r="J777" s="73"/>
      <c r="K777" s="73"/>
      <c r="L777" s="73"/>
      <c r="M777" s="73"/>
      <c r="N777" s="73"/>
      <c r="O777" s="73"/>
    </row>
    <row r="778" spans="1:15" ht="15.75" customHeight="1">
      <c r="A778" s="61"/>
      <c r="C778" s="73"/>
      <c r="E778" s="73"/>
      <c r="F778" s="73"/>
      <c r="J778" s="73"/>
      <c r="K778" s="73"/>
      <c r="L778" s="73"/>
      <c r="M778" s="73"/>
      <c r="N778" s="73"/>
      <c r="O778" s="73"/>
    </row>
    <row r="779" spans="1:15" ht="15.75" customHeight="1">
      <c r="A779" s="61"/>
      <c r="C779" s="73"/>
      <c r="E779" s="73"/>
      <c r="F779" s="73"/>
      <c r="J779" s="73"/>
      <c r="K779" s="73"/>
      <c r="L779" s="73"/>
      <c r="M779" s="73"/>
      <c r="N779" s="73"/>
      <c r="O779" s="73"/>
    </row>
    <row r="780" spans="1:15" ht="15.75" customHeight="1">
      <c r="A780" s="61"/>
      <c r="C780" s="73"/>
      <c r="E780" s="73"/>
      <c r="F780" s="73"/>
      <c r="J780" s="73"/>
      <c r="K780" s="73"/>
      <c r="L780" s="73"/>
      <c r="M780" s="73"/>
      <c r="N780" s="73"/>
      <c r="O780" s="73"/>
    </row>
    <row r="781" spans="1:15" ht="15.75" customHeight="1">
      <c r="A781" s="61"/>
      <c r="C781" s="73"/>
      <c r="E781" s="73"/>
      <c r="F781" s="73"/>
      <c r="J781" s="73"/>
      <c r="K781" s="73"/>
      <c r="L781" s="73"/>
      <c r="M781" s="73"/>
      <c r="N781" s="73"/>
      <c r="O781" s="73"/>
    </row>
    <row r="782" spans="1:15" ht="15.75" customHeight="1">
      <c r="A782" s="61"/>
      <c r="C782" s="73"/>
      <c r="E782" s="73"/>
      <c r="F782" s="73"/>
      <c r="J782" s="73"/>
      <c r="K782" s="73"/>
      <c r="L782" s="73"/>
      <c r="M782" s="73"/>
      <c r="N782" s="73"/>
      <c r="O782" s="73"/>
    </row>
    <row r="783" spans="1:15" ht="15.75" customHeight="1">
      <c r="A783" s="61"/>
      <c r="C783" s="73"/>
      <c r="E783" s="73"/>
      <c r="F783" s="73"/>
      <c r="J783" s="73"/>
      <c r="K783" s="73"/>
      <c r="L783" s="73"/>
      <c r="M783" s="73"/>
      <c r="N783" s="73"/>
      <c r="O783" s="73"/>
    </row>
    <row r="784" spans="1:15" ht="15.75" customHeight="1">
      <c r="A784" s="61"/>
      <c r="C784" s="73"/>
      <c r="E784" s="73"/>
      <c r="F784" s="73"/>
      <c r="J784" s="73"/>
      <c r="K784" s="73"/>
      <c r="L784" s="73"/>
      <c r="M784" s="73"/>
      <c r="N784" s="73"/>
      <c r="O784" s="73"/>
    </row>
    <row r="785" spans="1:15" ht="15.75" customHeight="1">
      <c r="A785" s="61"/>
      <c r="C785" s="73"/>
      <c r="E785" s="73"/>
      <c r="F785" s="73"/>
      <c r="J785" s="73"/>
      <c r="K785" s="73"/>
      <c r="L785" s="73"/>
      <c r="M785" s="73"/>
      <c r="N785" s="73"/>
      <c r="O785" s="73"/>
    </row>
    <row r="786" spans="1:15" ht="15.75" customHeight="1">
      <c r="A786" s="61"/>
      <c r="C786" s="73"/>
      <c r="E786" s="73"/>
      <c r="F786" s="73"/>
      <c r="J786" s="73"/>
      <c r="K786" s="73"/>
      <c r="L786" s="73"/>
      <c r="M786" s="73"/>
      <c r="N786" s="73"/>
      <c r="O786" s="73"/>
    </row>
    <row r="787" spans="1:15" ht="15.75" customHeight="1">
      <c r="A787" s="61"/>
      <c r="C787" s="73"/>
      <c r="E787" s="73"/>
      <c r="F787" s="73"/>
      <c r="J787" s="73"/>
      <c r="K787" s="73"/>
      <c r="L787" s="73"/>
      <c r="M787" s="73"/>
      <c r="N787" s="73"/>
      <c r="O787" s="73"/>
    </row>
    <row r="788" spans="1:15" ht="15.75" customHeight="1">
      <c r="A788" s="61"/>
      <c r="C788" s="73"/>
      <c r="E788" s="73"/>
      <c r="F788" s="73"/>
      <c r="J788" s="73"/>
      <c r="K788" s="73"/>
      <c r="L788" s="73"/>
      <c r="M788" s="73"/>
      <c r="N788" s="73"/>
      <c r="O788" s="73"/>
    </row>
    <row r="789" spans="1:15" ht="15.75" customHeight="1">
      <c r="A789" s="61"/>
      <c r="C789" s="73"/>
      <c r="E789" s="73"/>
      <c r="F789" s="73"/>
      <c r="J789" s="73"/>
      <c r="K789" s="73"/>
      <c r="L789" s="73"/>
      <c r="M789" s="73"/>
      <c r="N789" s="73"/>
      <c r="O789" s="73"/>
    </row>
    <row r="790" spans="1:15" ht="15.75" customHeight="1">
      <c r="A790" s="61"/>
      <c r="C790" s="73"/>
      <c r="E790" s="73"/>
      <c r="F790" s="73"/>
      <c r="J790" s="73"/>
      <c r="K790" s="73"/>
      <c r="L790" s="73"/>
      <c r="M790" s="73"/>
      <c r="N790" s="73"/>
      <c r="O790" s="73"/>
    </row>
    <row r="791" spans="1:15" ht="15.75" customHeight="1">
      <c r="A791" s="61"/>
      <c r="C791" s="73"/>
      <c r="E791" s="73"/>
      <c r="F791" s="73"/>
      <c r="J791" s="73"/>
      <c r="K791" s="73"/>
      <c r="L791" s="73"/>
      <c r="M791" s="73"/>
      <c r="N791" s="73"/>
      <c r="O791" s="73"/>
    </row>
    <row r="792" spans="1:15" ht="15.75" customHeight="1">
      <c r="A792" s="61"/>
      <c r="C792" s="73"/>
      <c r="E792" s="73"/>
      <c r="F792" s="73"/>
      <c r="J792" s="73"/>
      <c r="K792" s="73"/>
      <c r="L792" s="73"/>
      <c r="M792" s="73"/>
      <c r="N792" s="73"/>
      <c r="O792" s="73"/>
    </row>
    <row r="793" spans="1:15" ht="15.75" customHeight="1">
      <c r="A793" s="61"/>
      <c r="C793" s="73"/>
      <c r="E793" s="73"/>
      <c r="F793" s="73"/>
      <c r="J793" s="73"/>
      <c r="K793" s="73"/>
      <c r="L793" s="73"/>
      <c r="M793" s="73"/>
      <c r="N793" s="73"/>
      <c r="O793" s="73"/>
    </row>
    <row r="794" spans="1:15" ht="15.75" customHeight="1">
      <c r="A794" s="61"/>
      <c r="C794" s="73"/>
      <c r="E794" s="73"/>
      <c r="F794" s="73"/>
      <c r="J794" s="73"/>
      <c r="K794" s="73"/>
      <c r="L794" s="73"/>
      <c r="M794" s="73"/>
      <c r="N794" s="73"/>
      <c r="O794" s="73"/>
    </row>
    <row r="795" spans="1:15" ht="15.75" customHeight="1">
      <c r="A795" s="61"/>
      <c r="C795" s="73"/>
      <c r="E795" s="73"/>
      <c r="F795" s="73"/>
      <c r="J795" s="73"/>
      <c r="K795" s="73"/>
      <c r="L795" s="73"/>
      <c r="M795" s="73"/>
      <c r="N795" s="73"/>
      <c r="O795" s="73"/>
    </row>
    <row r="796" spans="1:15" ht="15.75" customHeight="1">
      <c r="A796" s="61"/>
      <c r="C796" s="73"/>
      <c r="E796" s="73"/>
      <c r="F796" s="73"/>
      <c r="J796" s="73"/>
      <c r="K796" s="73"/>
      <c r="L796" s="73"/>
      <c r="M796" s="73"/>
      <c r="N796" s="73"/>
      <c r="O796" s="73"/>
    </row>
    <row r="797" spans="1:15" ht="15.75" customHeight="1">
      <c r="A797" s="61"/>
      <c r="C797" s="73"/>
      <c r="E797" s="73"/>
      <c r="F797" s="73"/>
      <c r="J797" s="73"/>
      <c r="K797" s="73"/>
      <c r="L797" s="73"/>
      <c r="M797" s="73"/>
      <c r="N797" s="73"/>
      <c r="O797" s="73"/>
    </row>
    <row r="798" spans="1:15" ht="15.75" customHeight="1">
      <c r="A798" s="61"/>
      <c r="C798" s="73"/>
      <c r="E798" s="73"/>
      <c r="F798" s="73"/>
      <c r="J798" s="73"/>
      <c r="K798" s="73"/>
      <c r="L798" s="73"/>
      <c r="M798" s="73"/>
      <c r="N798" s="73"/>
      <c r="O798" s="73"/>
    </row>
    <row r="799" spans="1:15" ht="15.75" customHeight="1">
      <c r="A799" s="61"/>
      <c r="C799" s="73"/>
      <c r="E799" s="73"/>
      <c r="F799" s="73"/>
      <c r="J799" s="73"/>
      <c r="K799" s="73"/>
      <c r="L799" s="73"/>
      <c r="M799" s="73"/>
      <c r="N799" s="73"/>
      <c r="O799" s="73"/>
    </row>
    <row r="800" spans="1:15" ht="15.75" customHeight="1">
      <c r="A800" s="61"/>
      <c r="C800" s="73"/>
      <c r="E800" s="73"/>
      <c r="F800" s="73"/>
      <c r="J800" s="73"/>
      <c r="K800" s="73"/>
      <c r="L800" s="73"/>
      <c r="M800" s="73"/>
      <c r="N800" s="73"/>
      <c r="O800" s="73"/>
    </row>
    <row r="801" spans="1:15" ht="15.75" customHeight="1">
      <c r="A801" s="61"/>
      <c r="C801" s="73"/>
      <c r="E801" s="73"/>
      <c r="F801" s="73"/>
      <c r="J801" s="73"/>
      <c r="K801" s="73"/>
      <c r="L801" s="73"/>
      <c r="M801" s="73"/>
      <c r="N801" s="73"/>
      <c r="O801" s="73"/>
    </row>
    <row r="802" spans="1:15" ht="15.75" customHeight="1">
      <c r="A802" s="61"/>
      <c r="C802" s="73"/>
      <c r="E802" s="73"/>
      <c r="F802" s="73"/>
      <c r="J802" s="73"/>
      <c r="K802" s="73"/>
      <c r="L802" s="73"/>
      <c r="M802" s="73"/>
      <c r="N802" s="73"/>
      <c r="O802" s="73"/>
    </row>
    <row r="803" spans="1:15" ht="15.75" customHeight="1">
      <c r="A803" s="61"/>
      <c r="C803" s="73"/>
      <c r="E803" s="73"/>
      <c r="F803" s="73"/>
      <c r="J803" s="73"/>
      <c r="K803" s="73"/>
      <c r="L803" s="73"/>
      <c r="M803" s="73"/>
      <c r="N803" s="73"/>
      <c r="O803" s="73"/>
    </row>
    <row r="804" spans="1:15" ht="15.75" customHeight="1">
      <c r="A804" s="61"/>
      <c r="C804" s="73"/>
      <c r="E804" s="73"/>
      <c r="F804" s="73"/>
      <c r="J804" s="73"/>
      <c r="K804" s="73"/>
      <c r="L804" s="73"/>
      <c r="M804" s="73"/>
      <c r="N804" s="73"/>
      <c r="O804" s="73"/>
    </row>
    <row r="805" spans="1:15" ht="15.75" customHeight="1">
      <c r="A805" s="61"/>
      <c r="C805" s="73"/>
      <c r="E805" s="73"/>
      <c r="F805" s="73"/>
      <c r="J805" s="73"/>
      <c r="K805" s="73"/>
      <c r="L805" s="73"/>
      <c r="M805" s="73"/>
      <c r="N805" s="73"/>
      <c r="O805" s="73"/>
    </row>
    <row r="806" spans="1:15" ht="15.75" customHeight="1">
      <c r="A806" s="61"/>
      <c r="C806" s="73"/>
      <c r="E806" s="73"/>
      <c r="F806" s="73"/>
      <c r="J806" s="73"/>
      <c r="K806" s="73"/>
      <c r="L806" s="73"/>
      <c r="M806" s="73"/>
      <c r="N806" s="73"/>
      <c r="O806" s="73"/>
    </row>
    <row r="807" spans="1:15" ht="15.75" customHeight="1">
      <c r="A807" s="61"/>
      <c r="C807" s="73"/>
      <c r="E807" s="73"/>
      <c r="F807" s="73"/>
      <c r="J807" s="73"/>
      <c r="K807" s="73"/>
      <c r="L807" s="73"/>
      <c r="M807" s="73"/>
      <c r="N807" s="73"/>
      <c r="O807" s="73"/>
    </row>
    <row r="808" spans="1:15" ht="15.75" customHeight="1">
      <c r="A808" s="61"/>
      <c r="C808" s="73"/>
      <c r="E808" s="73"/>
      <c r="F808" s="73"/>
      <c r="J808" s="73"/>
      <c r="K808" s="73"/>
      <c r="L808" s="73"/>
      <c r="M808" s="73"/>
      <c r="N808" s="73"/>
      <c r="O808" s="73"/>
    </row>
    <row r="809" spans="1:15" ht="15.75" customHeight="1">
      <c r="A809" s="61"/>
      <c r="C809" s="73"/>
      <c r="E809" s="73"/>
      <c r="F809" s="73"/>
      <c r="J809" s="73"/>
      <c r="K809" s="73"/>
      <c r="L809" s="73"/>
      <c r="M809" s="73"/>
      <c r="N809" s="73"/>
      <c r="O809" s="73"/>
    </row>
    <row r="810" spans="1:15" ht="15.75" customHeight="1">
      <c r="A810" s="61"/>
      <c r="C810" s="73"/>
      <c r="E810" s="73"/>
      <c r="F810" s="73"/>
      <c r="J810" s="73"/>
      <c r="K810" s="73"/>
      <c r="L810" s="73"/>
      <c r="M810" s="73"/>
      <c r="N810" s="73"/>
      <c r="O810" s="73"/>
    </row>
    <row r="811" spans="1:15" ht="15.75" customHeight="1">
      <c r="A811" s="61"/>
      <c r="C811" s="73"/>
      <c r="E811" s="73"/>
      <c r="F811" s="73"/>
      <c r="J811" s="73"/>
      <c r="K811" s="73"/>
      <c r="L811" s="73"/>
      <c r="M811" s="73"/>
      <c r="N811" s="73"/>
      <c r="O811" s="73"/>
    </row>
    <row r="812" spans="1:15" ht="15.75" customHeight="1">
      <c r="A812" s="61"/>
      <c r="C812" s="73"/>
      <c r="E812" s="73"/>
      <c r="F812" s="73"/>
      <c r="J812" s="73"/>
      <c r="K812" s="73"/>
      <c r="L812" s="73"/>
      <c r="M812" s="73"/>
      <c r="N812" s="73"/>
      <c r="O812" s="73"/>
    </row>
    <row r="813" spans="1:15" ht="15.75" customHeight="1">
      <c r="A813" s="61"/>
      <c r="C813" s="73"/>
      <c r="E813" s="73"/>
      <c r="F813" s="73"/>
      <c r="J813" s="73"/>
      <c r="K813" s="73"/>
      <c r="L813" s="73"/>
      <c r="M813" s="73"/>
      <c r="N813" s="73"/>
      <c r="O813" s="73"/>
    </row>
    <row r="814" spans="1:15" ht="15.75" customHeight="1">
      <c r="A814" s="61"/>
      <c r="C814" s="73"/>
      <c r="E814" s="73"/>
      <c r="F814" s="73"/>
      <c r="J814" s="73"/>
      <c r="K814" s="73"/>
      <c r="L814" s="73"/>
      <c r="M814" s="73"/>
      <c r="N814" s="73"/>
      <c r="O814" s="73"/>
    </row>
    <row r="815" spans="1:15" ht="15.75" customHeight="1">
      <c r="A815" s="61"/>
      <c r="C815" s="73"/>
      <c r="E815" s="73"/>
      <c r="F815" s="73"/>
      <c r="J815" s="73"/>
      <c r="K815" s="73"/>
      <c r="L815" s="73"/>
      <c r="M815" s="73"/>
      <c r="N815" s="73"/>
      <c r="O815" s="73"/>
    </row>
    <row r="816" spans="1:15" ht="15.75" customHeight="1">
      <c r="A816" s="61"/>
      <c r="C816" s="73"/>
      <c r="E816" s="73"/>
      <c r="F816" s="73"/>
      <c r="J816" s="73"/>
      <c r="K816" s="73"/>
      <c r="L816" s="73"/>
      <c r="M816" s="73"/>
      <c r="N816" s="73"/>
      <c r="O816" s="73"/>
    </row>
    <row r="817" spans="1:15" ht="15.75" customHeight="1">
      <c r="A817" s="61"/>
      <c r="C817" s="73"/>
      <c r="E817" s="73"/>
      <c r="F817" s="73"/>
      <c r="J817" s="73"/>
      <c r="K817" s="73"/>
      <c r="L817" s="73"/>
      <c r="M817" s="73"/>
      <c r="N817" s="73"/>
      <c r="O817" s="73"/>
    </row>
    <row r="818" spans="1:15" ht="15.75" customHeight="1">
      <c r="A818" s="61"/>
      <c r="C818" s="73"/>
      <c r="E818" s="73"/>
      <c r="F818" s="73"/>
      <c r="J818" s="73"/>
      <c r="K818" s="73"/>
      <c r="L818" s="73"/>
      <c r="M818" s="73"/>
      <c r="N818" s="73"/>
      <c r="O818" s="73"/>
    </row>
    <row r="819" spans="1:15" ht="15.75" customHeight="1">
      <c r="A819" s="61"/>
      <c r="C819" s="73"/>
      <c r="E819" s="73"/>
      <c r="F819" s="73"/>
      <c r="J819" s="73"/>
      <c r="K819" s="73"/>
      <c r="L819" s="73"/>
      <c r="M819" s="73"/>
      <c r="N819" s="73"/>
      <c r="O819" s="73"/>
    </row>
    <row r="820" spans="1:15" ht="15.75" customHeight="1">
      <c r="A820" s="61"/>
      <c r="C820" s="73"/>
      <c r="E820" s="73"/>
      <c r="F820" s="73"/>
      <c r="J820" s="73"/>
      <c r="K820" s="73"/>
      <c r="L820" s="73"/>
      <c r="M820" s="73"/>
      <c r="N820" s="73"/>
      <c r="O820" s="73"/>
    </row>
    <row r="821" spans="1:15" ht="15.75" customHeight="1">
      <c r="A821" s="61"/>
      <c r="C821" s="73"/>
      <c r="E821" s="73"/>
      <c r="F821" s="73"/>
      <c r="J821" s="73"/>
      <c r="K821" s="73"/>
      <c r="L821" s="73"/>
      <c r="M821" s="73"/>
      <c r="N821" s="73"/>
      <c r="O821" s="73"/>
    </row>
    <row r="822" spans="1:15" ht="15.75" customHeight="1">
      <c r="A822" s="61"/>
      <c r="C822" s="73"/>
      <c r="E822" s="73"/>
      <c r="F822" s="73"/>
      <c r="J822" s="73"/>
      <c r="K822" s="73"/>
      <c r="L822" s="73"/>
      <c r="M822" s="73"/>
      <c r="N822" s="73"/>
      <c r="O822" s="73"/>
    </row>
    <row r="823" spans="1:15" ht="15.75" customHeight="1">
      <c r="A823" s="61"/>
      <c r="C823" s="73"/>
      <c r="E823" s="73"/>
      <c r="F823" s="73"/>
      <c r="J823" s="73"/>
      <c r="K823" s="73"/>
      <c r="L823" s="73"/>
      <c r="M823" s="73"/>
      <c r="N823" s="73"/>
      <c r="O823" s="73"/>
    </row>
    <row r="824" spans="1:15" ht="15.75" customHeight="1">
      <c r="A824" s="61"/>
      <c r="C824" s="73"/>
      <c r="E824" s="73"/>
      <c r="F824" s="73"/>
      <c r="J824" s="73"/>
      <c r="K824" s="73"/>
      <c r="L824" s="73"/>
      <c r="M824" s="73"/>
      <c r="N824" s="73"/>
      <c r="O824" s="73"/>
    </row>
    <row r="825" spans="1:15" ht="15.75" customHeight="1">
      <c r="A825" s="61"/>
      <c r="C825" s="73"/>
      <c r="E825" s="73"/>
      <c r="F825" s="73"/>
      <c r="J825" s="73"/>
      <c r="K825" s="73"/>
      <c r="L825" s="73"/>
      <c r="M825" s="73"/>
      <c r="N825" s="73"/>
      <c r="O825" s="73"/>
    </row>
    <row r="826" spans="1:15" ht="15.75" customHeight="1">
      <c r="A826" s="61"/>
      <c r="C826" s="73"/>
      <c r="E826" s="73"/>
      <c r="F826" s="73"/>
      <c r="J826" s="73"/>
      <c r="K826" s="73"/>
      <c r="L826" s="73"/>
      <c r="M826" s="73"/>
      <c r="N826" s="73"/>
      <c r="O826" s="73"/>
    </row>
    <row r="827" spans="1:15" ht="15.75" customHeight="1">
      <c r="A827" s="61"/>
      <c r="C827" s="73"/>
      <c r="E827" s="73"/>
      <c r="F827" s="73"/>
      <c r="J827" s="73"/>
      <c r="K827" s="73"/>
      <c r="L827" s="73"/>
      <c r="M827" s="73"/>
      <c r="N827" s="73"/>
      <c r="O827" s="73"/>
    </row>
    <row r="828" spans="1:15" ht="15.75" customHeight="1">
      <c r="A828" s="61"/>
      <c r="C828" s="73"/>
      <c r="E828" s="73"/>
      <c r="F828" s="73"/>
      <c r="J828" s="73"/>
      <c r="K828" s="73"/>
      <c r="L828" s="73"/>
      <c r="M828" s="73"/>
      <c r="N828" s="73"/>
      <c r="O828" s="73"/>
    </row>
    <row r="829" spans="1:15" ht="15.75" customHeight="1">
      <c r="A829" s="61"/>
      <c r="C829" s="73"/>
      <c r="E829" s="73"/>
      <c r="F829" s="73"/>
      <c r="J829" s="73"/>
      <c r="K829" s="73"/>
      <c r="L829" s="73"/>
      <c r="M829" s="73"/>
      <c r="N829" s="73"/>
      <c r="O829" s="73"/>
    </row>
    <row r="830" spans="1:15" ht="15.75" customHeight="1">
      <c r="A830" s="61"/>
      <c r="C830" s="73"/>
      <c r="E830" s="73"/>
      <c r="F830" s="73"/>
      <c r="J830" s="73"/>
      <c r="K830" s="73"/>
      <c r="L830" s="73"/>
      <c r="M830" s="73"/>
      <c r="N830" s="73"/>
      <c r="O830" s="73"/>
    </row>
    <row r="831" spans="1:15" ht="15.75" customHeight="1">
      <c r="A831" s="61"/>
      <c r="C831" s="73"/>
      <c r="E831" s="73"/>
      <c r="F831" s="73"/>
      <c r="J831" s="73"/>
      <c r="K831" s="73"/>
      <c r="L831" s="73"/>
      <c r="M831" s="73"/>
      <c r="N831" s="73"/>
      <c r="O831" s="73"/>
    </row>
    <row r="832" spans="1:15" ht="15.75" customHeight="1">
      <c r="A832" s="61"/>
      <c r="C832" s="73"/>
      <c r="E832" s="73"/>
      <c r="F832" s="73"/>
      <c r="J832" s="73"/>
      <c r="K832" s="73"/>
      <c r="L832" s="73"/>
      <c r="M832" s="73"/>
      <c r="N832" s="73"/>
      <c r="O832" s="73"/>
    </row>
    <row r="833" spans="1:15" ht="15.75" customHeight="1">
      <c r="A833" s="61"/>
      <c r="C833" s="73"/>
      <c r="E833" s="73"/>
      <c r="F833" s="73"/>
      <c r="J833" s="73"/>
      <c r="K833" s="73"/>
      <c r="L833" s="73"/>
      <c r="M833" s="73"/>
      <c r="N833" s="73"/>
      <c r="O833" s="73"/>
    </row>
    <row r="834" spans="1:15" ht="15.75" customHeight="1">
      <c r="A834" s="61"/>
      <c r="C834" s="73"/>
      <c r="E834" s="73"/>
      <c r="F834" s="73"/>
      <c r="J834" s="73"/>
      <c r="K834" s="73"/>
      <c r="L834" s="73"/>
      <c r="M834" s="73"/>
      <c r="N834" s="73"/>
      <c r="O834" s="73"/>
    </row>
    <row r="835" spans="1:15" ht="15.75" customHeight="1">
      <c r="A835" s="61"/>
      <c r="C835" s="73"/>
      <c r="E835" s="73"/>
      <c r="F835" s="73"/>
      <c r="J835" s="73"/>
      <c r="K835" s="73"/>
      <c r="L835" s="73"/>
      <c r="M835" s="73"/>
      <c r="N835" s="73"/>
      <c r="O835" s="73"/>
    </row>
    <row r="836" spans="1:15" ht="15.75" customHeight="1">
      <c r="A836" s="61"/>
      <c r="C836" s="73"/>
      <c r="E836" s="73"/>
      <c r="F836" s="73"/>
      <c r="J836" s="73"/>
      <c r="K836" s="73"/>
      <c r="L836" s="73"/>
      <c r="M836" s="73"/>
      <c r="N836" s="73"/>
      <c r="O836" s="73"/>
    </row>
    <row r="837" spans="1:15" ht="15.75" customHeight="1">
      <c r="A837" s="61"/>
      <c r="C837" s="73"/>
      <c r="E837" s="73"/>
      <c r="F837" s="73"/>
      <c r="J837" s="73"/>
      <c r="K837" s="73"/>
      <c r="L837" s="73"/>
      <c r="M837" s="73"/>
      <c r="N837" s="73"/>
      <c r="O837" s="73"/>
    </row>
    <row r="838" spans="1:15" ht="15.75" customHeight="1">
      <c r="A838" s="61"/>
      <c r="C838" s="73"/>
      <c r="E838" s="73"/>
      <c r="F838" s="73"/>
      <c r="J838" s="73"/>
      <c r="K838" s="73"/>
      <c r="L838" s="73"/>
      <c r="M838" s="73"/>
      <c r="N838" s="73"/>
      <c r="O838" s="73"/>
    </row>
    <row r="839" spans="1:15" ht="15.75" customHeight="1">
      <c r="A839" s="61"/>
      <c r="C839" s="73"/>
      <c r="E839" s="73"/>
      <c r="F839" s="73"/>
      <c r="J839" s="73"/>
      <c r="K839" s="73"/>
      <c r="L839" s="73"/>
      <c r="M839" s="73"/>
      <c r="N839" s="73"/>
      <c r="O839" s="73"/>
    </row>
    <row r="840" spans="1:15" ht="15.75" customHeight="1">
      <c r="A840" s="61"/>
      <c r="C840" s="73"/>
      <c r="E840" s="73"/>
      <c r="F840" s="73"/>
      <c r="J840" s="73"/>
      <c r="K840" s="73"/>
      <c r="L840" s="73"/>
      <c r="M840" s="73"/>
      <c r="N840" s="73"/>
      <c r="O840" s="73"/>
    </row>
    <row r="841" spans="1:15" ht="15.75" customHeight="1">
      <c r="A841" s="61"/>
      <c r="C841" s="73"/>
      <c r="E841" s="73"/>
      <c r="F841" s="73"/>
      <c r="J841" s="73"/>
      <c r="K841" s="73"/>
      <c r="L841" s="73"/>
      <c r="M841" s="73"/>
      <c r="N841" s="73"/>
      <c r="O841" s="73"/>
    </row>
    <row r="842" spans="1:15" ht="15.75" customHeight="1">
      <c r="A842" s="61"/>
      <c r="C842" s="73"/>
      <c r="E842" s="73"/>
      <c r="F842" s="73"/>
      <c r="J842" s="73"/>
      <c r="K842" s="73"/>
      <c r="L842" s="73"/>
      <c r="M842" s="73"/>
      <c r="N842" s="73"/>
      <c r="O842" s="73"/>
    </row>
    <row r="843" spans="1:15" ht="15.75" customHeight="1">
      <c r="A843" s="61"/>
      <c r="C843" s="73"/>
      <c r="E843" s="73"/>
      <c r="F843" s="73"/>
      <c r="J843" s="73"/>
      <c r="K843" s="73"/>
      <c r="L843" s="73"/>
      <c r="M843" s="73"/>
      <c r="N843" s="73"/>
      <c r="O843" s="73"/>
    </row>
    <row r="844" spans="1:15" ht="15.75" customHeight="1">
      <c r="A844" s="61"/>
      <c r="C844" s="73"/>
      <c r="E844" s="73"/>
      <c r="F844" s="73"/>
      <c r="J844" s="73"/>
      <c r="K844" s="73"/>
      <c r="L844" s="73"/>
      <c r="M844" s="73"/>
      <c r="N844" s="73"/>
      <c r="O844" s="73"/>
    </row>
    <row r="845" spans="1:15" ht="15.75" customHeight="1">
      <c r="A845" s="61"/>
      <c r="C845" s="73"/>
      <c r="E845" s="73"/>
      <c r="F845" s="73"/>
      <c r="J845" s="73"/>
      <c r="K845" s="73"/>
      <c r="L845" s="73"/>
      <c r="M845" s="73"/>
      <c r="N845" s="73"/>
      <c r="O845" s="73"/>
    </row>
    <row r="846" spans="1:15" ht="15.75" customHeight="1">
      <c r="A846" s="61"/>
      <c r="C846" s="73"/>
      <c r="E846" s="73"/>
      <c r="F846" s="73"/>
      <c r="J846" s="73"/>
      <c r="K846" s="73"/>
      <c r="L846" s="73"/>
      <c r="M846" s="73"/>
      <c r="N846" s="73"/>
      <c r="O846" s="73"/>
    </row>
    <row r="847" spans="1:15" ht="15.75" customHeight="1">
      <c r="A847" s="61"/>
      <c r="C847" s="73"/>
      <c r="E847" s="73"/>
      <c r="F847" s="73"/>
      <c r="J847" s="73"/>
      <c r="K847" s="73"/>
      <c r="L847" s="73"/>
      <c r="M847" s="73"/>
      <c r="N847" s="73"/>
      <c r="O847" s="73"/>
    </row>
    <row r="848" spans="1:15" ht="15.75" customHeight="1">
      <c r="A848" s="61"/>
      <c r="C848" s="73"/>
      <c r="E848" s="73"/>
      <c r="F848" s="73"/>
      <c r="J848" s="73"/>
      <c r="K848" s="73"/>
      <c r="L848" s="73"/>
      <c r="M848" s="73"/>
      <c r="N848" s="73"/>
      <c r="O848" s="73"/>
    </row>
    <row r="849" spans="1:15" ht="15.75" customHeight="1">
      <c r="A849" s="61"/>
      <c r="C849" s="73"/>
      <c r="E849" s="73"/>
      <c r="F849" s="73"/>
      <c r="J849" s="73"/>
      <c r="K849" s="73"/>
      <c r="L849" s="73"/>
      <c r="M849" s="73"/>
      <c r="N849" s="73"/>
      <c r="O849" s="73"/>
    </row>
    <row r="850" spans="1:15" ht="15.75" customHeight="1">
      <c r="A850" s="61"/>
      <c r="C850" s="73"/>
      <c r="E850" s="73"/>
      <c r="F850" s="73"/>
      <c r="J850" s="73"/>
      <c r="K850" s="73"/>
      <c r="L850" s="73"/>
      <c r="M850" s="73"/>
      <c r="N850" s="73"/>
      <c r="O850" s="73"/>
    </row>
    <row r="851" spans="1:15" ht="15.75" customHeight="1">
      <c r="A851" s="61"/>
      <c r="C851" s="73"/>
      <c r="E851" s="73"/>
      <c r="F851" s="73"/>
      <c r="J851" s="73"/>
      <c r="K851" s="73"/>
      <c r="L851" s="73"/>
      <c r="M851" s="73"/>
      <c r="N851" s="73"/>
      <c r="O851" s="73"/>
    </row>
    <row r="852" spans="1:15" ht="15.75" customHeight="1">
      <c r="A852" s="61"/>
      <c r="C852" s="73"/>
      <c r="E852" s="73"/>
      <c r="F852" s="73"/>
      <c r="J852" s="73"/>
      <c r="K852" s="73"/>
      <c r="L852" s="73"/>
      <c r="M852" s="73"/>
      <c r="N852" s="73"/>
      <c r="O852" s="73"/>
    </row>
    <row r="853" spans="1:15" ht="15.75" customHeight="1">
      <c r="A853" s="61"/>
      <c r="C853" s="73"/>
      <c r="E853" s="73"/>
      <c r="F853" s="73"/>
      <c r="J853" s="73"/>
      <c r="K853" s="73"/>
      <c r="L853" s="73"/>
      <c r="M853" s="73"/>
      <c r="N853" s="73"/>
      <c r="O853" s="73"/>
    </row>
    <row r="854" spans="1:15" ht="15.75" customHeight="1">
      <c r="A854" s="61"/>
      <c r="C854" s="73"/>
      <c r="E854" s="73"/>
      <c r="F854" s="73"/>
      <c r="J854" s="73"/>
      <c r="K854" s="73"/>
      <c r="L854" s="73"/>
      <c r="M854" s="73"/>
      <c r="N854" s="73"/>
      <c r="O854" s="73"/>
    </row>
    <row r="855" spans="1:15" ht="15.75" customHeight="1">
      <c r="A855" s="61"/>
      <c r="C855" s="73"/>
      <c r="E855" s="73"/>
      <c r="F855" s="73"/>
      <c r="J855" s="73"/>
      <c r="K855" s="73"/>
      <c r="L855" s="73"/>
      <c r="M855" s="73"/>
      <c r="N855" s="73"/>
      <c r="O855" s="73"/>
    </row>
    <row r="856" spans="1:15" ht="15.75" customHeight="1">
      <c r="A856" s="61"/>
      <c r="C856" s="73"/>
      <c r="E856" s="73"/>
      <c r="F856" s="73"/>
      <c r="J856" s="73"/>
      <c r="K856" s="73"/>
      <c r="L856" s="73"/>
      <c r="M856" s="73"/>
      <c r="N856" s="73"/>
      <c r="O856" s="73"/>
    </row>
    <row r="857" spans="1:15" ht="15.75" customHeight="1">
      <c r="A857" s="61"/>
      <c r="C857" s="73"/>
      <c r="E857" s="73"/>
      <c r="F857" s="73"/>
      <c r="J857" s="73"/>
      <c r="K857" s="73"/>
      <c r="L857" s="73"/>
      <c r="M857" s="73"/>
      <c r="N857" s="73"/>
      <c r="O857" s="73"/>
    </row>
    <row r="858" spans="1:15" ht="15.75" customHeight="1">
      <c r="A858" s="61"/>
      <c r="C858" s="73"/>
      <c r="E858" s="73"/>
      <c r="F858" s="73"/>
      <c r="J858" s="73"/>
      <c r="K858" s="73"/>
      <c r="L858" s="73"/>
      <c r="M858" s="73"/>
      <c r="N858" s="73"/>
      <c r="O858" s="73"/>
    </row>
    <row r="859" spans="1:15" ht="15.75" customHeight="1">
      <c r="A859" s="61"/>
      <c r="C859" s="73"/>
      <c r="E859" s="73"/>
      <c r="F859" s="73"/>
      <c r="J859" s="73"/>
      <c r="K859" s="73"/>
      <c r="L859" s="73"/>
      <c r="M859" s="73"/>
      <c r="N859" s="73"/>
      <c r="O859" s="73"/>
    </row>
    <row r="860" spans="1:15" ht="15.75" customHeight="1">
      <c r="A860" s="61"/>
      <c r="C860" s="73"/>
      <c r="E860" s="73"/>
      <c r="F860" s="73"/>
      <c r="J860" s="73"/>
      <c r="K860" s="73"/>
      <c r="L860" s="73"/>
      <c r="M860" s="73"/>
      <c r="N860" s="73"/>
      <c r="O860" s="73"/>
    </row>
    <row r="861" spans="1:15" ht="15.75" customHeight="1">
      <c r="A861" s="61"/>
      <c r="C861" s="73"/>
      <c r="E861" s="73"/>
      <c r="F861" s="73"/>
      <c r="J861" s="73"/>
      <c r="K861" s="73"/>
      <c r="L861" s="73"/>
      <c r="M861" s="73"/>
      <c r="N861" s="73"/>
      <c r="O861" s="73"/>
    </row>
    <row r="862" spans="1:15" ht="15.75" customHeight="1">
      <c r="A862" s="61"/>
      <c r="C862" s="73"/>
      <c r="E862" s="73"/>
      <c r="F862" s="73"/>
      <c r="J862" s="73"/>
      <c r="K862" s="73"/>
      <c r="L862" s="73"/>
      <c r="M862" s="73"/>
      <c r="N862" s="73"/>
      <c r="O862" s="73"/>
    </row>
    <row r="863" spans="1:15" ht="15.75" customHeight="1">
      <c r="A863" s="61"/>
      <c r="C863" s="73"/>
      <c r="E863" s="73"/>
      <c r="F863" s="73"/>
      <c r="J863" s="73"/>
      <c r="K863" s="73"/>
      <c r="L863" s="73"/>
      <c r="M863" s="73"/>
      <c r="N863" s="73"/>
      <c r="O863" s="73"/>
    </row>
    <row r="864" spans="1:15" ht="15.75" customHeight="1">
      <c r="A864" s="61"/>
      <c r="C864" s="73"/>
      <c r="E864" s="73"/>
      <c r="F864" s="73"/>
      <c r="J864" s="73"/>
      <c r="K864" s="73"/>
      <c r="L864" s="73"/>
      <c r="M864" s="73"/>
      <c r="N864" s="73"/>
      <c r="O864" s="73"/>
    </row>
    <row r="865" spans="1:15" ht="15.75" customHeight="1">
      <c r="A865" s="61"/>
      <c r="C865" s="73"/>
      <c r="E865" s="73"/>
      <c r="F865" s="73"/>
      <c r="J865" s="73"/>
      <c r="K865" s="73"/>
      <c r="L865" s="73"/>
      <c r="M865" s="73"/>
      <c r="N865" s="73"/>
      <c r="O865" s="73"/>
    </row>
    <row r="866" spans="1:15" ht="15.75" customHeight="1">
      <c r="A866" s="61"/>
      <c r="C866" s="73"/>
      <c r="E866" s="73"/>
      <c r="F866" s="73"/>
      <c r="J866" s="73"/>
      <c r="K866" s="73"/>
      <c r="L866" s="73"/>
      <c r="M866" s="73"/>
      <c r="N866" s="73"/>
      <c r="O866" s="73"/>
    </row>
    <row r="867" spans="1:15" ht="15.75" customHeight="1">
      <c r="A867" s="61"/>
      <c r="C867" s="73"/>
      <c r="E867" s="73"/>
      <c r="F867" s="73"/>
      <c r="J867" s="73"/>
      <c r="K867" s="73"/>
      <c r="L867" s="73"/>
      <c r="M867" s="73"/>
      <c r="N867" s="73"/>
      <c r="O867" s="73"/>
    </row>
    <row r="868" spans="1:15" ht="15.75" customHeight="1">
      <c r="A868" s="61"/>
      <c r="C868" s="73"/>
      <c r="E868" s="73"/>
      <c r="F868" s="73"/>
      <c r="J868" s="73"/>
      <c r="K868" s="73"/>
      <c r="L868" s="73"/>
      <c r="M868" s="73"/>
      <c r="N868" s="73"/>
      <c r="O868" s="73"/>
    </row>
    <row r="869" spans="1:15" ht="15.75" customHeight="1">
      <c r="A869" s="61"/>
      <c r="C869" s="73"/>
      <c r="E869" s="73"/>
      <c r="F869" s="73"/>
      <c r="J869" s="73"/>
      <c r="K869" s="73"/>
      <c r="L869" s="73"/>
      <c r="M869" s="73"/>
      <c r="N869" s="73"/>
      <c r="O869" s="73"/>
    </row>
    <row r="870" spans="1:15" ht="15.75" customHeight="1">
      <c r="A870" s="61"/>
      <c r="C870" s="73"/>
      <c r="E870" s="73"/>
      <c r="F870" s="73"/>
      <c r="J870" s="73"/>
      <c r="K870" s="73"/>
      <c r="L870" s="73"/>
      <c r="M870" s="73"/>
      <c r="N870" s="73"/>
      <c r="O870" s="73"/>
    </row>
    <row r="871" spans="1:15" ht="15.75" customHeight="1">
      <c r="A871" s="61"/>
      <c r="C871" s="73"/>
      <c r="E871" s="73"/>
      <c r="F871" s="73"/>
      <c r="J871" s="73"/>
      <c r="K871" s="73"/>
      <c r="L871" s="73"/>
      <c r="M871" s="73"/>
      <c r="N871" s="73"/>
      <c r="O871" s="73"/>
    </row>
    <row r="872" spans="1:15" ht="15.75" customHeight="1">
      <c r="A872" s="61"/>
      <c r="C872" s="73"/>
      <c r="E872" s="73"/>
      <c r="F872" s="73"/>
      <c r="J872" s="73"/>
      <c r="K872" s="73"/>
      <c r="L872" s="73"/>
      <c r="M872" s="73"/>
      <c r="N872" s="73"/>
      <c r="O872" s="73"/>
    </row>
    <row r="873" spans="1:15" ht="15.75" customHeight="1">
      <c r="A873" s="61"/>
      <c r="C873" s="73"/>
      <c r="E873" s="73"/>
      <c r="F873" s="73"/>
      <c r="J873" s="73"/>
      <c r="K873" s="73"/>
      <c r="L873" s="73"/>
      <c r="M873" s="73"/>
      <c r="N873" s="73"/>
      <c r="O873" s="73"/>
    </row>
    <row r="874" spans="1:15" ht="15.75" customHeight="1">
      <c r="A874" s="61"/>
      <c r="C874" s="73"/>
      <c r="E874" s="73"/>
      <c r="F874" s="73"/>
      <c r="J874" s="73"/>
      <c r="K874" s="73"/>
      <c r="L874" s="73"/>
      <c r="M874" s="73"/>
      <c r="N874" s="73"/>
      <c r="O874" s="73"/>
    </row>
    <row r="875" spans="1:15" ht="15.75" customHeight="1">
      <c r="A875" s="61"/>
      <c r="C875" s="73"/>
      <c r="E875" s="73"/>
      <c r="F875" s="73"/>
      <c r="J875" s="73"/>
      <c r="K875" s="73"/>
      <c r="L875" s="73"/>
      <c r="M875" s="73"/>
      <c r="N875" s="73"/>
      <c r="O875" s="73"/>
    </row>
    <row r="876" spans="1:15" ht="15.75" customHeight="1">
      <c r="A876" s="61"/>
      <c r="C876" s="73"/>
      <c r="E876" s="73"/>
      <c r="F876" s="73"/>
      <c r="J876" s="73"/>
      <c r="K876" s="73"/>
      <c r="L876" s="73"/>
      <c r="M876" s="73"/>
      <c r="N876" s="73"/>
      <c r="O876" s="73"/>
    </row>
    <row r="877" spans="1:15" ht="15.75" customHeight="1">
      <c r="A877" s="61"/>
      <c r="C877" s="73"/>
      <c r="E877" s="73"/>
      <c r="F877" s="73"/>
      <c r="J877" s="73"/>
      <c r="K877" s="73"/>
      <c r="L877" s="73"/>
      <c r="M877" s="73"/>
      <c r="N877" s="73"/>
      <c r="O877" s="73"/>
    </row>
    <row r="878" spans="1:15" ht="15.75" customHeight="1">
      <c r="A878" s="61"/>
      <c r="C878" s="73"/>
      <c r="E878" s="73"/>
      <c r="F878" s="73"/>
      <c r="J878" s="73"/>
      <c r="K878" s="73"/>
      <c r="L878" s="73"/>
      <c r="M878" s="73"/>
      <c r="N878" s="73"/>
      <c r="O878" s="73"/>
    </row>
    <row r="879" spans="1:15" ht="15.75" customHeight="1">
      <c r="A879" s="61"/>
      <c r="C879" s="73"/>
      <c r="E879" s="73"/>
      <c r="F879" s="73"/>
      <c r="J879" s="73"/>
      <c r="K879" s="73"/>
      <c r="L879" s="73"/>
      <c r="M879" s="73"/>
      <c r="N879" s="73"/>
      <c r="O879" s="73"/>
    </row>
    <row r="880" spans="1:15" ht="15.75" customHeight="1">
      <c r="A880" s="61"/>
      <c r="C880" s="73"/>
      <c r="E880" s="73"/>
      <c r="F880" s="73"/>
      <c r="J880" s="73"/>
      <c r="K880" s="73"/>
      <c r="L880" s="73"/>
      <c r="M880" s="73"/>
      <c r="N880" s="73"/>
      <c r="O880" s="73"/>
    </row>
    <row r="881" spans="1:15" ht="15.75" customHeight="1">
      <c r="A881" s="61"/>
      <c r="C881" s="73"/>
      <c r="E881" s="73"/>
      <c r="F881" s="73"/>
      <c r="J881" s="73"/>
      <c r="K881" s="73"/>
      <c r="L881" s="73"/>
      <c r="M881" s="73"/>
      <c r="N881" s="73"/>
      <c r="O881" s="73"/>
    </row>
    <row r="882" spans="1:15" ht="15.75" customHeight="1">
      <c r="A882" s="61"/>
      <c r="C882" s="73"/>
      <c r="E882" s="73"/>
      <c r="F882" s="73"/>
      <c r="J882" s="73"/>
      <c r="K882" s="73"/>
      <c r="L882" s="73"/>
      <c r="M882" s="73"/>
      <c r="N882" s="73"/>
      <c r="O882" s="73"/>
    </row>
    <row r="883" spans="1:15" ht="15.75" customHeight="1">
      <c r="A883" s="61"/>
      <c r="C883" s="73"/>
      <c r="E883" s="73"/>
      <c r="F883" s="73"/>
      <c r="J883" s="73"/>
      <c r="K883" s="73"/>
      <c r="L883" s="73"/>
      <c r="M883" s="73"/>
      <c r="N883" s="73"/>
      <c r="O883" s="73"/>
    </row>
    <row r="884" spans="1:15" ht="15.75" customHeight="1">
      <c r="A884" s="61"/>
      <c r="C884" s="73"/>
      <c r="E884" s="73"/>
      <c r="F884" s="73"/>
      <c r="J884" s="73"/>
      <c r="K884" s="73"/>
      <c r="L884" s="73"/>
      <c r="M884" s="73"/>
      <c r="N884" s="73"/>
      <c r="O884" s="73"/>
    </row>
    <row r="885" spans="1:15" ht="15.75" customHeight="1">
      <c r="A885" s="61"/>
      <c r="C885" s="73"/>
      <c r="E885" s="73"/>
      <c r="F885" s="73"/>
      <c r="J885" s="73"/>
      <c r="K885" s="73"/>
      <c r="L885" s="73"/>
      <c r="M885" s="73"/>
      <c r="N885" s="73"/>
      <c r="O885" s="73"/>
    </row>
    <row r="886" spans="1:15" ht="15.75" customHeight="1">
      <c r="A886" s="61"/>
      <c r="C886" s="73"/>
      <c r="E886" s="73"/>
      <c r="F886" s="73"/>
      <c r="J886" s="73"/>
      <c r="K886" s="73"/>
      <c r="L886" s="73"/>
      <c r="M886" s="73"/>
      <c r="N886" s="73"/>
      <c r="O886" s="73"/>
    </row>
    <row r="887" spans="1:15" ht="15.75" customHeight="1">
      <c r="A887" s="61"/>
      <c r="C887" s="73"/>
      <c r="E887" s="73"/>
      <c r="F887" s="73"/>
      <c r="J887" s="73"/>
      <c r="K887" s="73"/>
      <c r="L887" s="73"/>
      <c r="M887" s="73"/>
      <c r="N887" s="73"/>
      <c r="O887" s="73"/>
    </row>
    <row r="888" spans="1:15" ht="15.75" customHeight="1">
      <c r="A888" s="61"/>
      <c r="C888" s="73"/>
      <c r="E888" s="73"/>
      <c r="F888" s="73"/>
      <c r="J888" s="73"/>
      <c r="K888" s="73"/>
      <c r="L888" s="73"/>
      <c r="M888" s="73"/>
      <c r="N888" s="73"/>
      <c r="O888" s="73"/>
    </row>
    <row r="889" spans="1:15" ht="15.75" customHeight="1">
      <c r="A889" s="61"/>
      <c r="C889" s="73"/>
      <c r="E889" s="73"/>
      <c r="F889" s="73"/>
      <c r="J889" s="73"/>
      <c r="K889" s="73"/>
      <c r="L889" s="73"/>
      <c r="M889" s="73"/>
      <c r="N889" s="73"/>
      <c r="O889" s="73"/>
    </row>
    <row r="890" spans="1:15" ht="15.75" customHeight="1">
      <c r="A890" s="61"/>
      <c r="C890" s="73"/>
      <c r="E890" s="73"/>
      <c r="F890" s="73"/>
      <c r="J890" s="73"/>
      <c r="K890" s="73"/>
      <c r="L890" s="73"/>
      <c r="M890" s="73"/>
      <c r="N890" s="73"/>
      <c r="O890" s="73"/>
    </row>
    <row r="891" spans="1:15" ht="15.75" customHeight="1">
      <c r="A891" s="61"/>
      <c r="C891" s="73"/>
      <c r="E891" s="73"/>
      <c r="F891" s="73"/>
      <c r="J891" s="73"/>
      <c r="K891" s="73"/>
      <c r="L891" s="73"/>
      <c r="M891" s="73"/>
      <c r="N891" s="73"/>
      <c r="O891" s="73"/>
    </row>
    <row r="892" spans="1:15" ht="15.75" customHeight="1">
      <c r="A892" s="61"/>
      <c r="C892" s="73"/>
      <c r="E892" s="73"/>
      <c r="F892" s="73"/>
      <c r="J892" s="73"/>
      <c r="K892" s="73"/>
      <c r="L892" s="73"/>
      <c r="M892" s="73"/>
      <c r="N892" s="73"/>
      <c r="O892" s="73"/>
    </row>
    <row r="893" spans="1:15" ht="15.75" customHeight="1">
      <c r="A893" s="61"/>
      <c r="C893" s="73"/>
      <c r="E893" s="73"/>
      <c r="F893" s="73"/>
      <c r="J893" s="73"/>
      <c r="K893" s="73"/>
      <c r="L893" s="73"/>
      <c r="M893" s="73"/>
      <c r="N893" s="73"/>
      <c r="O893" s="73"/>
    </row>
    <row r="894" spans="1:15" ht="15.75" customHeight="1">
      <c r="A894" s="61"/>
      <c r="C894" s="73"/>
      <c r="E894" s="73"/>
      <c r="F894" s="73"/>
      <c r="J894" s="73"/>
      <c r="K894" s="73"/>
      <c r="L894" s="73"/>
      <c r="M894" s="73"/>
      <c r="N894" s="73"/>
      <c r="O894" s="73"/>
    </row>
    <row r="895" spans="1:15" ht="15.75" customHeight="1">
      <c r="A895" s="61"/>
      <c r="C895" s="73"/>
      <c r="E895" s="73"/>
      <c r="F895" s="73"/>
      <c r="J895" s="73"/>
      <c r="K895" s="73"/>
      <c r="L895" s="73"/>
      <c r="M895" s="73"/>
      <c r="N895" s="73"/>
      <c r="O895" s="73"/>
    </row>
    <row r="896" spans="1:15" ht="15.75" customHeight="1">
      <c r="A896" s="61"/>
      <c r="C896" s="73"/>
      <c r="E896" s="73"/>
      <c r="F896" s="73"/>
      <c r="J896" s="73"/>
      <c r="K896" s="73"/>
      <c r="L896" s="73"/>
      <c r="M896" s="73"/>
      <c r="N896" s="73"/>
      <c r="O896" s="73"/>
    </row>
    <row r="897" spans="1:15" ht="15.75" customHeight="1">
      <c r="A897" s="61"/>
      <c r="C897" s="73"/>
      <c r="E897" s="73"/>
      <c r="F897" s="73"/>
      <c r="J897" s="73"/>
      <c r="K897" s="73"/>
      <c r="L897" s="73"/>
      <c r="M897" s="73"/>
      <c r="N897" s="73"/>
      <c r="O897" s="73"/>
    </row>
    <row r="898" spans="1:15" ht="15.75" customHeight="1">
      <c r="A898" s="61"/>
      <c r="C898" s="73"/>
      <c r="E898" s="73"/>
      <c r="F898" s="73"/>
      <c r="J898" s="73"/>
      <c r="K898" s="73"/>
      <c r="L898" s="73"/>
      <c r="M898" s="73"/>
      <c r="N898" s="73"/>
      <c r="O898" s="73"/>
    </row>
    <row r="899" spans="1:15" ht="15.75" customHeight="1">
      <c r="A899" s="61"/>
      <c r="C899" s="73"/>
      <c r="E899" s="73"/>
      <c r="F899" s="73"/>
      <c r="J899" s="73"/>
      <c r="K899" s="73"/>
      <c r="L899" s="73"/>
      <c r="M899" s="73"/>
      <c r="N899" s="73"/>
      <c r="O899" s="73"/>
    </row>
    <row r="900" spans="1:15" ht="15.75" customHeight="1">
      <c r="A900" s="61"/>
      <c r="C900" s="73"/>
      <c r="E900" s="73"/>
      <c r="F900" s="73"/>
      <c r="J900" s="73"/>
      <c r="K900" s="73"/>
      <c r="L900" s="73"/>
      <c r="M900" s="73"/>
      <c r="N900" s="73"/>
      <c r="O900" s="73"/>
    </row>
    <row r="901" spans="1:15" ht="15.75" customHeight="1">
      <c r="A901" s="61"/>
      <c r="C901" s="73"/>
      <c r="E901" s="73"/>
      <c r="F901" s="73"/>
      <c r="J901" s="73"/>
      <c r="K901" s="73"/>
      <c r="L901" s="73"/>
      <c r="M901" s="73"/>
      <c r="N901" s="73"/>
      <c r="O901" s="73"/>
    </row>
    <row r="902" spans="1:15" ht="15.75" customHeight="1">
      <c r="A902" s="61"/>
      <c r="C902" s="73"/>
      <c r="E902" s="73"/>
      <c r="F902" s="73"/>
      <c r="J902" s="73"/>
      <c r="K902" s="73"/>
      <c r="L902" s="73"/>
      <c r="M902" s="73"/>
      <c r="N902" s="73"/>
      <c r="O902" s="73"/>
    </row>
    <row r="903" spans="1:15" ht="15.75" customHeight="1">
      <c r="A903" s="61"/>
      <c r="C903" s="73"/>
      <c r="E903" s="73"/>
      <c r="F903" s="73"/>
      <c r="J903" s="73"/>
      <c r="K903" s="73"/>
      <c r="L903" s="73"/>
      <c r="M903" s="73"/>
      <c r="N903" s="73"/>
      <c r="O903" s="73"/>
    </row>
    <row r="904" spans="1:15" ht="15.75" customHeight="1">
      <c r="A904" s="61"/>
      <c r="C904" s="73"/>
      <c r="E904" s="73"/>
      <c r="F904" s="73"/>
      <c r="J904" s="73"/>
      <c r="K904" s="73"/>
      <c r="L904" s="73"/>
      <c r="M904" s="73"/>
      <c r="N904" s="73"/>
      <c r="O904" s="73"/>
    </row>
    <row r="905" spans="1:15" ht="15.75" customHeight="1">
      <c r="A905" s="61"/>
      <c r="C905" s="73"/>
      <c r="E905" s="73"/>
      <c r="F905" s="73"/>
      <c r="J905" s="73"/>
      <c r="K905" s="73"/>
      <c r="L905" s="73"/>
      <c r="M905" s="73"/>
      <c r="N905" s="73"/>
      <c r="O905" s="73"/>
    </row>
    <row r="906" spans="1:15" ht="15.75" customHeight="1">
      <c r="A906" s="61"/>
      <c r="C906" s="73"/>
      <c r="E906" s="73"/>
      <c r="F906" s="73"/>
      <c r="J906" s="73"/>
      <c r="K906" s="73"/>
      <c r="L906" s="73"/>
      <c r="M906" s="73"/>
      <c r="N906" s="73"/>
      <c r="O906" s="73"/>
    </row>
    <row r="907" spans="1:15" ht="15.75" customHeight="1">
      <c r="A907" s="61"/>
      <c r="C907" s="73"/>
      <c r="E907" s="73"/>
      <c r="F907" s="73"/>
      <c r="J907" s="73"/>
      <c r="K907" s="73"/>
      <c r="L907" s="73"/>
      <c r="M907" s="73"/>
      <c r="N907" s="73"/>
      <c r="O907" s="73"/>
    </row>
    <row r="908" spans="1:15" ht="15.75" customHeight="1">
      <c r="A908" s="61"/>
      <c r="C908" s="73"/>
      <c r="E908" s="73"/>
      <c r="F908" s="73"/>
      <c r="J908" s="73"/>
      <c r="K908" s="73"/>
      <c r="L908" s="73"/>
      <c r="M908" s="73"/>
      <c r="N908" s="73"/>
      <c r="O908" s="73"/>
    </row>
    <row r="909" spans="1:15" ht="15.75" customHeight="1">
      <c r="A909" s="61"/>
      <c r="C909" s="73"/>
      <c r="E909" s="73"/>
      <c r="F909" s="73"/>
      <c r="J909" s="73"/>
      <c r="K909" s="73"/>
      <c r="L909" s="73"/>
      <c r="M909" s="73"/>
      <c r="N909" s="73"/>
      <c r="O909" s="73"/>
    </row>
    <row r="910" spans="1:15" ht="15.75" customHeight="1">
      <c r="A910" s="61"/>
      <c r="C910" s="73"/>
      <c r="E910" s="73"/>
      <c r="F910" s="73"/>
      <c r="J910" s="73"/>
      <c r="K910" s="73"/>
      <c r="L910" s="73"/>
      <c r="M910" s="73"/>
      <c r="N910" s="73"/>
      <c r="O910" s="73"/>
    </row>
    <row r="911" spans="1:15" ht="15.75" customHeight="1">
      <c r="A911" s="61"/>
      <c r="C911" s="73"/>
      <c r="E911" s="73"/>
      <c r="F911" s="73"/>
      <c r="J911" s="73"/>
      <c r="K911" s="73"/>
      <c r="L911" s="73"/>
      <c r="M911" s="73"/>
      <c r="N911" s="73"/>
      <c r="O911" s="73"/>
    </row>
    <row r="912" spans="1:15" ht="15.75" customHeight="1">
      <c r="A912" s="61"/>
      <c r="C912" s="73"/>
      <c r="E912" s="73"/>
      <c r="F912" s="73"/>
      <c r="J912" s="73"/>
      <c r="K912" s="73"/>
      <c r="L912" s="73"/>
      <c r="M912" s="73"/>
      <c r="N912" s="73"/>
      <c r="O912" s="73"/>
    </row>
    <row r="913" spans="1:15" ht="15.75" customHeight="1">
      <c r="A913" s="61"/>
      <c r="C913" s="73"/>
      <c r="E913" s="73"/>
      <c r="F913" s="73"/>
      <c r="J913" s="73"/>
      <c r="K913" s="73"/>
      <c r="L913" s="73"/>
      <c r="M913" s="73"/>
      <c r="N913" s="73"/>
      <c r="O913" s="73"/>
    </row>
    <row r="914" spans="1:15" ht="15.75" customHeight="1">
      <c r="A914" s="61"/>
      <c r="C914" s="73"/>
      <c r="E914" s="73"/>
      <c r="F914" s="73"/>
      <c r="J914" s="73"/>
      <c r="K914" s="73"/>
      <c r="L914" s="73"/>
      <c r="M914" s="73"/>
      <c r="N914" s="73"/>
      <c r="O914" s="73"/>
    </row>
    <row r="915" spans="1:15" ht="15.75" customHeight="1">
      <c r="A915" s="61"/>
      <c r="C915" s="73"/>
      <c r="E915" s="73"/>
      <c r="F915" s="73"/>
      <c r="J915" s="73"/>
      <c r="K915" s="73"/>
      <c r="L915" s="73"/>
      <c r="M915" s="73"/>
      <c r="N915" s="73"/>
      <c r="O915" s="73"/>
    </row>
    <row r="916" spans="1:15" ht="15.75" customHeight="1">
      <c r="A916" s="61"/>
      <c r="C916" s="73"/>
      <c r="E916" s="73"/>
      <c r="F916" s="73"/>
      <c r="J916" s="73"/>
      <c r="K916" s="73"/>
      <c r="L916" s="73"/>
      <c r="M916" s="73"/>
      <c r="N916" s="73"/>
      <c r="O916" s="73"/>
    </row>
    <row r="917" spans="1:15" ht="15.75" customHeight="1">
      <c r="A917" s="61"/>
      <c r="C917" s="73"/>
      <c r="E917" s="73"/>
      <c r="F917" s="73"/>
      <c r="J917" s="73"/>
      <c r="K917" s="73"/>
      <c r="L917" s="73"/>
      <c r="M917" s="73"/>
      <c r="N917" s="73"/>
      <c r="O917" s="73"/>
    </row>
    <row r="918" spans="1:15" ht="15.75" customHeight="1">
      <c r="A918" s="61"/>
      <c r="C918" s="73"/>
      <c r="E918" s="73"/>
      <c r="F918" s="73"/>
      <c r="J918" s="73"/>
      <c r="K918" s="73"/>
      <c r="L918" s="73"/>
      <c r="M918" s="73"/>
      <c r="N918" s="73"/>
      <c r="O918" s="73"/>
    </row>
    <row r="919" spans="1:15" ht="15.75" customHeight="1">
      <c r="A919" s="61"/>
      <c r="C919" s="73"/>
      <c r="E919" s="73"/>
      <c r="F919" s="73"/>
      <c r="J919" s="73"/>
      <c r="K919" s="73"/>
      <c r="L919" s="73"/>
      <c r="M919" s="73"/>
      <c r="N919" s="73"/>
      <c r="O919" s="73"/>
    </row>
    <row r="920" spans="1:15" ht="15.75" customHeight="1">
      <c r="A920" s="61"/>
      <c r="C920" s="73"/>
      <c r="E920" s="73"/>
      <c r="F920" s="73"/>
      <c r="J920" s="73"/>
      <c r="K920" s="73"/>
      <c r="L920" s="73"/>
      <c r="M920" s="73"/>
      <c r="N920" s="73"/>
      <c r="O920" s="73"/>
    </row>
    <row r="921" spans="1:15" ht="15.75" customHeight="1">
      <c r="A921" s="61"/>
      <c r="C921" s="73"/>
      <c r="E921" s="73"/>
      <c r="F921" s="73"/>
      <c r="J921" s="73"/>
      <c r="K921" s="73"/>
      <c r="L921" s="73"/>
      <c r="M921" s="73"/>
      <c r="N921" s="73"/>
      <c r="O921" s="73"/>
    </row>
    <row r="922" spans="1:15" ht="15.75" customHeight="1">
      <c r="A922" s="61"/>
      <c r="C922" s="73"/>
      <c r="E922" s="73"/>
      <c r="F922" s="73"/>
      <c r="J922" s="73"/>
      <c r="K922" s="73"/>
      <c r="L922" s="73"/>
      <c r="M922" s="73"/>
      <c r="N922" s="73"/>
      <c r="O922" s="73"/>
    </row>
    <row r="923" spans="1:15" ht="15.75" customHeight="1">
      <c r="A923" s="61"/>
      <c r="C923" s="73"/>
      <c r="E923" s="73"/>
      <c r="F923" s="73"/>
      <c r="J923" s="73"/>
      <c r="K923" s="73"/>
      <c r="L923" s="73"/>
      <c r="M923" s="73"/>
      <c r="N923" s="73"/>
      <c r="O923" s="73"/>
    </row>
    <row r="924" spans="1:15" ht="15.75" customHeight="1">
      <c r="A924" s="61"/>
      <c r="C924" s="73"/>
      <c r="E924" s="73"/>
      <c r="F924" s="73"/>
      <c r="J924" s="73"/>
      <c r="K924" s="73"/>
      <c r="L924" s="73"/>
      <c r="M924" s="73"/>
      <c r="N924" s="73"/>
      <c r="O924" s="73"/>
    </row>
    <row r="925" spans="1:15" ht="15.75" customHeight="1">
      <c r="A925" s="61"/>
      <c r="C925" s="73"/>
      <c r="E925" s="73"/>
      <c r="F925" s="73"/>
      <c r="J925" s="73"/>
      <c r="K925" s="73"/>
      <c r="L925" s="73"/>
      <c r="M925" s="73"/>
      <c r="N925" s="73"/>
      <c r="O925" s="73"/>
    </row>
    <row r="926" spans="1:15" ht="15.75" customHeight="1">
      <c r="A926" s="61"/>
      <c r="C926" s="73"/>
      <c r="E926" s="73"/>
      <c r="F926" s="73"/>
      <c r="J926" s="73"/>
      <c r="K926" s="73"/>
      <c r="L926" s="73"/>
      <c r="M926" s="73"/>
      <c r="N926" s="73"/>
      <c r="O926" s="73"/>
    </row>
    <row r="927" spans="1:15" ht="15.75" customHeight="1">
      <c r="A927" s="61"/>
      <c r="C927" s="73"/>
      <c r="E927" s="73"/>
      <c r="F927" s="73"/>
      <c r="J927" s="73"/>
      <c r="K927" s="73"/>
      <c r="L927" s="73"/>
      <c r="M927" s="73"/>
      <c r="N927" s="73"/>
      <c r="O927" s="73"/>
    </row>
    <row r="928" spans="1:15" ht="15.75" customHeight="1">
      <c r="A928" s="61"/>
      <c r="C928" s="73"/>
      <c r="E928" s="73"/>
      <c r="F928" s="73"/>
      <c r="J928" s="73"/>
      <c r="K928" s="73"/>
      <c r="L928" s="73"/>
      <c r="M928" s="73"/>
      <c r="N928" s="73"/>
      <c r="O928" s="73"/>
    </row>
    <row r="929" spans="1:15" ht="15.75" customHeight="1">
      <c r="A929" s="61"/>
      <c r="C929" s="73"/>
      <c r="E929" s="73"/>
      <c r="F929" s="73"/>
      <c r="J929" s="73"/>
      <c r="K929" s="73"/>
      <c r="L929" s="73"/>
      <c r="M929" s="73"/>
      <c r="N929" s="73"/>
      <c r="O929" s="73"/>
    </row>
    <row r="930" spans="1:15" ht="15.75" customHeight="1">
      <c r="A930" s="61"/>
      <c r="C930" s="73"/>
      <c r="E930" s="73"/>
      <c r="F930" s="73"/>
      <c r="J930" s="73"/>
      <c r="K930" s="73"/>
      <c r="L930" s="73"/>
      <c r="M930" s="73"/>
      <c r="N930" s="73"/>
      <c r="O930" s="73"/>
    </row>
    <row r="931" spans="1:15" ht="15.75" customHeight="1">
      <c r="A931" s="61"/>
      <c r="C931" s="73"/>
      <c r="E931" s="73"/>
      <c r="F931" s="73"/>
      <c r="J931" s="73"/>
      <c r="K931" s="73"/>
      <c r="L931" s="73"/>
      <c r="M931" s="73"/>
      <c r="N931" s="73"/>
      <c r="O931" s="73"/>
    </row>
    <row r="932" spans="1:15" ht="15.75" customHeight="1">
      <c r="A932" s="61"/>
      <c r="C932" s="73"/>
      <c r="E932" s="73"/>
      <c r="F932" s="73"/>
      <c r="J932" s="73"/>
      <c r="K932" s="73"/>
      <c r="L932" s="73"/>
      <c r="M932" s="73"/>
      <c r="N932" s="73"/>
      <c r="O932" s="73"/>
    </row>
    <row r="933" spans="1:15" ht="15.75" customHeight="1">
      <c r="A933" s="61"/>
      <c r="C933" s="73"/>
      <c r="E933" s="73"/>
      <c r="F933" s="73"/>
      <c r="J933" s="73"/>
      <c r="K933" s="73"/>
      <c r="L933" s="73"/>
      <c r="M933" s="73"/>
      <c r="N933" s="73"/>
      <c r="O933" s="73"/>
    </row>
    <row r="934" spans="1:15" ht="15.75" customHeight="1">
      <c r="A934" s="61"/>
      <c r="C934" s="73"/>
      <c r="E934" s="73"/>
      <c r="F934" s="73"/>
      <c r="J934" s="73"/>
      <c r="K934" s="73"/>
      <c r="L934" s="73"/>
      <c r="M934" s="73"/>
      <c r="N934" s="73"/>
      <c r="O934" s="73"/>
    </row>
    <row r="935" spans="1:15" ht="15.75" customHeight="1">
      <c r="A935" s="61"/>
      <c r="C935" s="73"/>
      <c r="E935" s="73"/>
      <c r="F935" s="73"/>
      <c r="J935" s="73"/>
      <c r="K935" s="73"/>
      <c r="L935" s="73"/>
      <c r="M935" s="73"/>
      <c r="N935" s="73"/>
      <c r="O935" s="73"/>
    </row>
    <row r="936" spans="1:15" ht="15.75" customHeight="1">
      <c r="A936" s="61"/>
      <c r="C936" s="73"/>
      <c r="E936" s="73"/>
      <c r="F936" s="73"/>
      <c r="J936" s="73"/>
      <c r="K936" s="73"/>
      <c r="L936" s="73"/>
      <c r="M936" s="73"/>
      <c r="N936" s="73"/>
      <c r="O936" s="73"/>
    </row>
    <row r="937" spans="1:15" ht="15.75" customHeight="1">
      <c r="A937" s="61"/>
      <c r="C937" s="73"/>
      <c r="E937" s="73"/>
      <c r="F937" s="73"/>
      <c r="J937" s="73"/>
      <c r="K937" s="73"/>
      <c r="L937" s="73"/>
      <c r="M937" s="73"/>
      <c r="N937" s="73"/>
      <c r="O937" s="73"/>
    </row>
    <row r="938" spans="1:15" ht="15.75" customHeight="1">
      <c r="A938" s="61"/>
      <c r="C938" s="73"/>
      <c r="E938" s="73"/>
      <c r="F938" s="73"/>
      <c r="J938" s="73"/>
      <c r="K938" s="73"/>
      <c r="L938" s="73"/>
      <c r="M938" s="73"/>
      <c r="N938" s="73"/>
      <c r="O938" s="73"/>
    </row>
    <row r="939" spans="1:15" ht="15.75" customHeight="1">
      <c r="A939" s="61"/>
      <c r="C939" s="73"/>
      <c r="E939" s="73"/>
      <c r="F939" s="73"/>
      <c r="J939" s="73"/>
      <c r="K939" s="73"/>
      <c r="L939" s="73"/>
      <c r="M939" s="73"/>
      <c r="N939" s="73"/>
      <c r="O939" s="73"/>
    </row>
    <row r="940" spans="1:15" ht="15.75" customHeight="1">
      <c r="A940" s="61"/>
      <c r="C940" s="73"/>
      <c r="E940" s="73"/>
      <c r="F940" s="73"/>
      <c r="J940" s="73"/>
      <c r="K940" s="73"/>
      <c r="L940" s="73"/>
      <c r="M940" s="73"/>
      <c r="N940" s="73"/>
      <c r="O940" s="73"/>
    </row>
    <row r="941" spans="1:15" ht="15.75" customHeight="1">
      <c r="A941" s="61"/>
      <c r="C941" s="73"/>
      <c r="E941" s="73"/>
      <c r="F941" s="73"/>
      <c r="J941" s="73"/>
      <c r="K941" s="73"/>
      <c r="L941" s="73"/>
      <c r="M941" s="73"/>
      <c r="N941" s="73"/>
      <c r="O941" s="73"/>
    </row>
    <row r="942" spans="1:15" ht="15.75" customHeight="1">
      <c r="A942" s="61"/>
      <c r="C942" s="73"/>
      <c r="E942" s="73"/>
      <c r="F942" s="73"/>
      <c r="J942" s="73"/>
      <c r="K942" s="73"/>
      <c r="L942" s="73"/>
      <c r="M942" s="73"/>
      <c r="N942" s="73"/>
      <c r="O942" s="73"/>
    </row>
    <row r="943" spans="1:15" ht="15.75" customHeight="1">
      <c r="A943" s="61"/>
      <c r="C943" s="73"/>
      <c r="E943" s="73"/>
      <c r="F943" s="73"/>
      <c r="J943" s="73"/>
      <c r="K943" s="73"/>
      <c r="L943" s="73"/>
      <c r="M943" s="73"/>
      <c r="N943" s="73"/>
      <c r="O943" s="73"/>
    </row>
    <row r="944" spans="1:15" ht="15.75" customHeight="1">
      <c r="A944" s="61"/>
      <c r="C944" s="73"/>
      <c r="E944" s="73"/>
      <c r="F944" s="73"/>
      <c r="J944" s="73"/>
      <c r="K944" s="73"/>
      <c r="L944" s="73"/>
      <c r="M944" s="73"/>
      <c r="N944" s="73"/>
      <c r="O944" s="73"/>
    </row>
    <row r="945" spans="1:15" ht="15.75" customHeight="1">
      <c r="A945" s="61"/>
      <c r="C945" s="73"/>
      <c r="E945" s="73"/>
      <c r="F945" s="73"/>
      <c r="J945" s="73"/>
      <c r="K945" s="73"/>
      <c r="L945" s="73"/>
      <c r="M945" s="73"/>
      <c r="N945" s="73"/>
      <c r="O945" s="73"/>
    </row>
    <row r="946" spans="1:15" ht="15.75" customHeight="1">
      <c r="A946" s="61"/>
      <c r="C946" s="73"/>
      <c r="E946" s="73"/>
      <c r="F946" s="73"/>
      <c r="J946" s="73"/>
      <c r="K946" s="73"/>
      <c r="L946" s="73"/>
      <c r="M946" s="73"/>
      <c r="N946" s="73"/>
      <c r="O946" s="73"/>
    </row>
    <row r="947" spans="1:15" ht="15.75" customHeight="1">
      <c r="A947" s="61"/>
      <c r="C947" s="73"/>
      <c r="E947" s="73"/>
      <c r="F947" s="73"/>
      <c r="J947" s="73"/>
      <c r="K947" s="73"/>
      <c r="L947" s="73"/>
      <c r="M947" s="73"/>
      <c r="N947" s="73"/>
      <c r="O947" s="73"/>
    </row>
    <row r="948" spans="1:15" ht="15.75" customHeight="1">
      <c r="A948" s="61"/>
      <c r="C948" s="73"/>
      <c r="E948" s="73"/>
      <c r="F948" s="73"/>
      <c r="J948" s="73"/>
      <c r="K948" s="73"/>
      <c r="L948" s="73"/>
      <c r="M948" s="73"/>
      <c r="N948" s="73"/>
      <c r="O948" s="73"/>
    </row>
    <row r="949" spans="1:15" ht="15.75" customHeight="1">
      <c r="A949" s="61"/>
      <c r="C949" s="73"/>
      <c r="E949" s="73"/>
      <c r="F949" s="73"/>
      <c r="J949" s="73"/>
      <c r="K949" s="73"/>
      <c r="L949" s="73"/>
      <c r="M949" s="73"/>
      <c r="N949" s="73"/>
      <c r="O949" s="73"/>
    </row>
    <row r="950" spans="1:15" ht="15.75" customHeight="1">
      <c r="A950" s="61"/>
      <c r="C950" s="73"/>
      <c r="E950" s="73"/>
      <c r="F950" s="73"/>
      <c r="J950" s="73"/>
      <c r="K950" s="73"/>
      <c r="L950" s="73"/>
      <c r="M950" s="73"/>
      <c r="N950" s="73"/>
      <c r="O950" s="73"/>
    </row>
    <row r="951" spans="1:15" ht="15.75" customHeight="1">
      <c r="A951" s="61"/>
      <c r="C951" s="73"/>
      <c r="E951" s="73"/>
      <c r="F951" s="73"/>
      <c r="J951" s="73"/>
      <c r="K951" s="73"/>
      <c r="L951" s="73"/>
      <c r="M951" s="73"/>
      <c r="N951" s="73"/>
      <c r="O951" s="73"/>
    </row>
    <row r="952" spans="1:15" ht="15.75" customHeight="1">
      <c r="A952" s="61"/>
      <c r="C952" s="73"/>
      <c r="E952" s="73"/>
      <c r="F952" s="73"/>
      <c r="J952" s="73"/>
      <c r="K952" s="73"/>
      <c r="L952" s="73"/>
      <c r="M952" s="73"/>
      <c r="N952" s="73"/>
      <c r="O952" s="73"/>
    </row>
    <row r="953" spans="1:15" ht="15.75" customHeight="1">
      <c r="A953" s="61"/>
      <c r="C953" s="73"/>
      <c r="E953" s="73"/>
      <c r="F953" s="73"/>
      <c r="J953" s="73"/>
      <c r="K953" s="73"/>
      <c r="L953" s="73"/>
      <c r="M953" s="73"/>
      <c r="N953" s="73"/>
      <c r="O953" s="73"/>
    </row>
    <row r="954" spans="1:15" ht="15.75" customHeight="1">
      <c r="A954" s="61"/>
      <c r="C954" s="73"/>
      <c r="E954" s="73"/>
      <c r="F954" s="73"/>
      <c r="J954" s="73"/>
      <c r="K954" s="73"/>
      <c r="L954" s="73"/>
      <c r="M954" s="73"/>
      <c r="N954" s="73"/>
      <c r="O954" s="73"/>
    </row>
    <row r="955" spans="1:15" ht="15.75" customHeight="1">
      <c r="A955" s="61"/>
      <c r="C955" s="73"/>
      <c r="E955" s="73"/>
      <c r="F955" s="73"/>
      <c r="J955" s="73"/>
      <c r="K955" s="73"/>
      <c r="L955" s="73"/>
      <c r="M955" s="73"/>
      <c r="N955" s="73"/>
      <c r="O955" s="73"/>
    </row>
    <row r="956" spans="1:15" ht="15.75" customHeight="1">
      <c r="A956" s="61"/>
      <c r="C956" s="73"/>
      <c r="E956" s="73"/>
      <c r="F956" s="73"/>
      <c r="J956" s="73"/>
      <c r="K956" s="73"/>
      <c r="L956" s="73"/>
      <c r="M956" s="73"/>
      <c r="N956" s="73"/>
      <c r="O956" s="73"/>
    </row>
    <row r="957" spans="1:15" ht="15.75" customHeight="1">
      <c r="A957" s="61"/>
      <c r="C957" s="73"/>
      <c r="E957" s="73"/>
      <c r="F957" s="73"/>
      <c r="J957" s="73"/>
      <c r="K957" s="73"/>
      <c r="L957" s="73"/>
      <c r="M957" s="73"/>
      <c r="N957" s="73"/>
      <c r="O957" s="73"/>
    </row>
    <row r="958" spans="1:15" ht="15.75" customHeight="1">
      <c r="A958" s="61"/>
      <c r="C958" s="73"/>
      <c r="E958" s="73"/>
      <c r="F958" s="73"/>
      <c r="J958" s="73"/>
      <c r="K958" s="73"/>
      <c r="L958" s="73"/>
      <c r="M958" s="73"/>
      <c r="N958" s="73"/>
      <c r="O958" s="73"/>
    </row>
    <row r="959" spans="1:15" ht="15.75" customHeight="1">
      <c r="A959" s="61"/>
      <c r="C959" s="73"/>
      <c r="E959" s="73"/>
      <c r="F959" s="73"/>
      <c r="J959" s="73"/>
      <c r="K959" s="73"/>
      <c r="L959" s="73"/>
      <c r="M959" s="73"/>
      <c r="N959" s="73"/>
      <c r="O959" s="73"/>
    </row>
    <row r="960" spans="1:15" ht="15.75" customHeight="1">
      <c r="A960" s="61"/>
      <c r="C960" s="73"/>
      <c r="E960" s="73"/>
      <c r="F960" s="73"/>
      <c r="J960" s="73"/>
      <c r="K960" s="73"/>
      <c r="L960" s="73"/>
      <c r="M960" s="73"/>
      <c r="N960" s="73"/>
      <c r="O960" s="73"/>
    </row>
    <row r="961" spans="1:15" ht="15.75" customHeight="1">
      <c r="A961" s="61"/>
      <c r="C961" s="73"/>
      <c r="E961" s="73"/>
      <c r="F961" s="73"/>
      <c r="J961" s="73"/>
      <c r="K961" s="73"/>
      <c r="L961" s="73"/>
      <c r="M961" s="73"/>
      <c r="N961" s="73"/>
      <c r="O961" s="73"/>
    </row>
    <row r="962" spans="1:15" ht="15.75" customHeight="1">
      <c r="A962" s="61"/>
      <c r="C962" s="73"/>
      <c r="E962" s="73"/>
      <c r="F962" s="73"/>
      <c r="J962" s="73"/>
      <c r="K962" s="73"/>
      <c r="L962" s="73"/>
      <c r="M962" s="73"/>
      <c r="N962" s="73"/>
      <c r="O962" s="73"/>
    </row>
    <row r="963" spans="1:15" ht="15.75" customHeight="1">
      <c r="A963" s="61"/>
      <c r="C963" s="73"/>
      <c r="E963" s="73"/>
      <c r="F963" s="73"/>
      <c r="J963" s="73"/>
      <c r="K963" s="73"/>
      <c r="L963" s="73"/>
      <c r="M963" s="73"/>
      <c r="N963" s="73"/>
      <c r="O963" s="73"/>
    </row>
    <row r="964" spans="1:15" ht="15.75" customHeight="1">
      <c r="A964" s="61"/>
      <c r="C964" s="73"/>
      <c r="E964" s="73"/>
      <c r="F964" s="73"/>
      <c r="J964" s="73"/>
      <c r="K964" s="73"/>
      <c r="L964" s="73"/>
      <c r="M964" s="73"/>
      <c r="N964" s="73"/>
      <c r="O964" s="73"/>
    </row>
    <row r="965" spans="1:15" ht="15.75" customHeight="1">
      <c r="A965" s="61"/>
      <c r="C965" s="73"/>
      <c r="E965" s="73"/>
      <c r="F965" s="73"/>
      <c r="J965" s="73"/>
      <c r="K965" s="73"/>
      <c r="L965" s="73"/>
      <c r="M965" s="73"/>
      <c r="N965" s="73"/>
      <c r="O965" s="73"/>
    </row>
    <row r="966" spans="1:15" ht="15.75" customHeight="1">
      <c r="A966" s="61"/>
      <c r="C966" s="73"/>
      <c r="E966" s="73"/>
      <c r="F966" s="73"/>
      <c r="J966" s="73"/>
      <c r="K966" s="73"/>
      <c r="L966" s="73"/>
      <c r="M966" s="73"/>
      <c r="N966" s="73"/>
      <c r="O966" s="73"/>
    </row>
    <row r="967" spans="1:15" ht="15.75" customHeight="1">
      <c r="A967" s="61"/>
      <c r="C967" s="73"/>
      <c r="E967" s="73"/>
      <c r="F967" s="73"/>
      <c r="J967" s="73"/>
      <c r="K967" s="73"/>
      <c r="L967" s="73"/>
      <c r="M967" s="73"/>
      <c r="N967" s="73"/>
      <c r="O967" s="73"/>
    </row>
    <row r="968" spans="1:15" ht="15.75" customHeight="1">
      <c r="A968" s="61"/>
      <c r="C968" s="73"/>
      <c r="E968" s="73"/>
      <c r="F968" s="73"/>
      <c r="J968" s="73"/>
      <c r="K968" s="73"/>
      <c r="L968" s="73"/>
      <c r="M968" s="73"/>
      <c r="N968" s="73"/>
      <c r="O968" s="73"/>
    </row>
    <row r="969" spans="1:15" ht="15.75" customHeight="1">
      <c r="A969" s="61"/>
      <c r="C969" s="73"/>
      <c r="E969" s="73"/>
      <c r="F969" s="73"/>
      <c r="J969" s="73"/>
      <c r="K969" s="73"/>
      <c r="L969" s="73"/>
      <c r="M969" s="73"/>
      <c r="N969" s="73"/>
      <c r="O969" s="73"/>
    </row>
    <row r="970" spans="1:15" ht="15.75" customHeight="1">
      <c r="A970" s="61"/>
      <c r="C970" s="73"/>
      <c r="E970" s="73"/>
      <c r="F970" s="73"/>
      <c r="J970" s="73"/>
      <c r="K970" s="73"/>
      <c r="L970" s="73"/>
      <c r="M970" s="73"/>
      <c r="N970" s="73"/>
      <c r="O970" s="73"/>
    </row>
    <row r="971" spans="1:15" ht="15.75" customHeight="1">
      <c r="A971" s="61"/>
      <c r="C971" s="73"/>
      <c r="E971" s="73"/>
      <c r="F971" s="73"/>
      <c r="J971" s="73"/>
      <c r="K971" s="73"/>
      <c r="L971" s="73"/>
      <c r="M971" s="73"/>
      <c r="N971" s="73"/>
      <c r="O971" s="73"/>
    </row>
    <row r="972" spans="1:15" ht="15.75" customHeight="1">
      <c r="A972" s="61"/>
      <c r="C972" s="73"/>
      <c r="E972" s="73"/>
      <c r="F972" s="73"/>
      <c r="J972" s="73"/>
      <c r="K972" s="73"/>
      <c r="L972" s="73"/>
      <c r="M972" s="73"/>
      <c r="N972" s="73"/>
      <c r="O972" s="73"/>
    </row>
    <row r="973" spans="1:15" ht="15.75" customHeight="1">
      <c r="A973" s="61"/>
      <c r="C973" s="73"/>
      <c r="E973" s="73"/>
      <c r="F973" s="73"/>
      <c r="J973" s="73"/>
      <c r="K973" s="73"/>
      <c r="L973" s="73"/>
      <c r="M973" s="73"/>
      <c r="N973" s="73"/>
      <c r="O973" s="73"/>
    </row>
    <row r="974" spans="1:15" ht="15.75" customHeight="1">
      <c r="A974" s="61"/>
      <c r="C974" s="73"/>
      <c r="E974" s="73"/>
      <c r="F974" s="73"/>
      <c r="J974" s="73"/>
      <c r="K974" s="73"/>
      <c r="L974" s="73"/>
      <c r="M974" s="73"/>
      <c r="N974" s="73"/>
      <c r="O974" s="73"/>
    </row>
    <row r="975" spans="1:15" ht="15.75" customHeight="1">
      <c r="A975" s="61"/>
      <c r="C975" s="73"/>
      <c r="E975" s="73"/>
      <c r="F975" s="73"/>
      <c r="J975" s="73"/>
      <c r="K975" s="73"/>
      <c r="L975" s="73"/>
      <c r="M975" s="73"/>
      <c r="N975" s="73"/>
      <c r="O975" s="73"/>
    </row>
    <row r="976" spans="1:15" ht="15.75" customHeight="1">
      <c r="A976" s="61"/>
      <c r="C976" s="73"/>
      <c r="E976" s="73"/>
      <c r="F976" s="73"/>
      <c r="J976" s="73"/>
      <c r="K976" s="73"/>
      <c r="L976" s="73"/>
      <c r="M976" s="73"/>
      <c r="N976" s="73"/>
      <c r="O976" s="73"/>
    </row>
    <row r="977" spans="1:15" ht="15.75" customHeight="1">
      <c r="A977" s="61"/>
      <c r="C977" s="73"/>
      <c r="E977" s="73"/>
      <c r="F977" s="73"/>
      <c r="J977" s="73"/>
      <c r="K977" s="73"/>
      <c r="L977" s="73"/>
      <c r="M977" s="73"/>
      <c r="N977" s="73"/>
      <c r="O977" s="73"/>
    </row>
    <row r="978" spans="1:15" ht="15.75" customHeight="1">
      <c r="A978" s="61"/>
      <c r="C978" s="73"/>
      <c r="E978" s="73"/>
      <c r="F978" s="73"/>
      <c r="J978" s="73"/>
      <c r="K978" s="73"/>
      <c r="L978" s="73"/>
      <c r="M978" s="73"/>
      <c r="N978" s="73"/>
      <c r="O978" s="73"/>
    </row>
    <row r="979" spans="1:15" ht="15.75" customHeight="1">
      <c r="A979" s="61"/>
      <c r="C979" s="73"/>
      <c r="E979" s="73"/>
      <c r="F979" s="73"/>
      <c r="J979" s="73"/>
      <c r="K979" s="73"/>
      <c r="L979" s="73"/>
      <c r="M979" s="73"/>
      <c r="N979" s="73"/>
      <c r="O979" s="73"/>
    </row>
    <row r="980" spans="1:15" ht="15.75" customHeight="1">
      <c r="A980" s="61"/>
      <c r="C980" s="73"/>
      <c r="E980" s="73"/>
      <c r="F980" s="73"/>
      <c r="J980" s="73"/>
      <c r="K980" s="73"/>
      <c r="L980" s="73"/>
      <c r="M980" s="73"/>
      <c r="N980" s="73"/>
      <c r="O980" s="73"/>
    </row>
    <row r="981" spans="1:15" ht="15.75" customHeight="1">
      <c r="A981" s="61"/>
      <c r="C981" s="73"/>
      <c r="E981" s="73"/>
      <c r="F981" s="73"/>
      <c r="J981" s="73"/>
      <c r="K981" s="73"/>
      <c r="L981" s="73"/>
      <c r="M981" s="73"/>
      <c r="N981" s="73"/>
      <c r="O981" s="73"/>
    </row>
    <row r="982" spans="1:15" ht="15.75" customHeight="1">
      <c r="A982" s="61"/>
      <c r="C982" s="73"/>
      <c r="E982" s="73"/>
      <c r="F982" s="73"/>
      <c r="J982" s="73"/>
      <c r="K982" s="73"/>
      <c r="L982" s="73"/>
      <c r="M982" s="73"/>
      <c r="N982" s="73"/>
      <c r="O982" s="73"/>
    </row>
    <row r="983" spans="1:15" ht="15.75" customHeight="1">
      <c r="A983" s="61"/>
      <c r="C983" s="73"/>
      <c r="E983" s="73"/>
      <c r="F983" s="73"/>
      <c r="J983" s="73"/>
      <c r="K983" s="73"/>
      <c r="L983" s="73"/>
      <c r="M983" s="73"/>
      <c r="N983" s="73"/>
      <c r="O983" s="73"/>
    </row>
    <row r="984" spans="1:15" ht="15.75" customHeight="1">
      <c r="A984" s="61"/>
      <c r="C984" s="73"/>
      <c r="E984" s="73"/>
      <c r="F984" s="73"/>
      <c r="J984" s="73"/>
      <c r="K984" s="73"/>
      <c r="L984" s="73"/>
      <c r="M984" s="73"/>
      <c r="N984" s="73"/>
      <c r="O984" s="73"/>
    </row>
    <row r="985" spans="1:15" ht="15.75" customHeight="1">
      <c r="A985" s="61"/>
      <c r="C985" s="73"/>
      <c r="E985" s="73"/>
      <c r="F985" s="73"/>
      <c r="J985" s="73"/>
      <c r="K985" s="73"/>
      <c r="L985" s="73"/>
      <c r="M985" s="73"/>
      <c r="N985" s="73"/>
      <c r="O985" s="73"/>
    </row>
    <row r="986" spans="1:15" ht="15.75" customHeight="1">
      <c r="A986" s="61"/>
      <c r="C986" s="73"/>
      <c r="E986" s="73"/>
      <c r="F986" s="73"/>
      <c r="J986" s="73"/>
      <c r="K986" s="73"/>
      <c r="L986" s="73"/>
      <c r="M986" s="73"/>
      <c r="N986" s="73"/>
      <c r="O986" s="73"/>
    </row>
    <row r="987" spans="1:15" ht="15.75" customHeight="1">
      <c r="A987" s="61"/>
      <c r="C987" s="73"/>
      <c r="E987" s="73"/>
      <c r="F987" s="73"/>
      <c r="J987" s="73"/>
      <c r="K987" s="73"/>
      <c r="L987" s="73"/>
      <c r="M987" s="73"/>
      <c r="N987" s="73"/>
      <c r="O987" s="73"/>
    </row>
    <row r="988" spans="1:15" ht="15.75" customHeight="1">
      <c r="A988" s="61"/>
      <c r="C988" s="73"/>
      <c r="E988" s="73"/>
      <c r="F988" s="73"/>
      <c r="J988" s="73"/>
      <c r="K988" s="73"/>
      <c r="L988" s="73"/>
      <c r="M988" s="73"/>
      <c r="N988" s="73"/>
      <c r="O988" s="73"/>
    </row>
    <row r="989" spans="1:15" ht="15.75" customHeight="1">
      <c r="A989" s="61"/>
      <c r="C989" s="73"/>
      <c r="E989" s="73"/>
      <c r="F989" s="73"/>
      <c r="J989" s="73"/>
      <c r="K989" s="73"/>
      <c r="L989" s="73"/>
      <c r="M989" s="73"/>
      <c r="N989" s="73"/>
      <c r="O989" s="73"/>
    </row>
    <row r="990" spans="1:15" ht="15.75" customHeight="1">
      <c r="A990" s="61"/>
      <c r="C990" s="73"/>
      <c r="E990" s="73"/>
      <c r="F990" s="73"/>
      <c r="J990" s="73"/>
      <c r="K990" s="73"/>
      <c r="L990" s="73"/>
      <c r="M990" s="73"/>
      <c r="N990" s="73"/>
      <c r="O990" s="73"/>
    </row>
    <row r="991" spans="1:15" ht="15.75" customHeight="1">
      <c r="A991" s="61"/>
      <c r="C991" s="73"/>
      <c r="E991" s="73"/>
      <c r="F991" s="73"/>
      <c r="J991" s="73"/>
      <c r="K991" s="73"/>
      <c r="L991" s="73"/>
      <c r="M991" s="73"/>
      <c r="N991" s="73"/>
      <c r="O991" s="73"/>
    </row>
    <row r="992" spans="1:15" ht="15.75" customHeight="1">
      <c r="A992" s="61"/>
      <c r="C992" s="73"/>
      <c r="E992" s="73"/>
      <c r="F992" s="73"/>
      <c r="J992" s="73"/>
      <c r="K992" s="73"/>
      <c r="L992" s="73"/>
      <c r="M992" s="73"/>
      <c r="N992" s="73"/>
      <c r="O992" s="73"/>
    </row>
    <row r="993" spans="1:15" ht="15.75" customHeight="1">
      <c r="A993" s="61"/>
      <c r="C993" s="73"/>
      <c r="E993" s="73"/>
      <c r="F993" s="73"/>
      <c r="J993" s="73"/>
      <c r="K993" s="73"/>
      <c r="L993" s="73"/>
      <c r="M993" s="73"/>
      <c r="N993" s="73"/>
      <c r="O993" s="73"/>
    </row>
    <row r="994" spans="1:15" ht="15.75" customHeight="1">
      <c r="A994" s="61"/>
      <c r="C994" s="73"/>
      <c r="E994" s="73"/>
      <c r="F994" s="73"/>
      <c r="J994" s="73"/>
      <c r="K994" s="73"/>
      <c r="L994" s="73"/>
      <c r="M994" s="73"/>
      <c r="N994" s="73"/>
      <c r="O994" s="73"/>
    </row>
    <row r="995" spans="1:15" ht="15.75" customHeight="1">
      <c r="A995" s="61"/>
      <c r="C995" s="73"/>
      <c r="E995" s="73"/>
      <c r="F995" s="73"/>
      <c r="J995" s="73"/>
      <c r="K995" s="73"/>
      <c r="L995" s="73"/>
      <c r="M995" s="73"/>
      <c r="N995" s="73"/>
      <c r="O995" s="73"/>
    </row>
    <row r="996" spans="1:15" ht="15.75" customHeight="1">
      <c r="A996" s="61"/>
      <c r="C996" s="73"/>
      <c r="E996" s="73"/>
      <c r="F996" s="73"/>
      <c r="J996" s="73"/>
      <c r="K996" s="73"/>
      <c r="L996" s="73"/>
      <c r="M996" s="73"/>
      <c r="N996" s="73"/>
      <c r="O996" s="73"/>
    </row>
    <row r="997" spans="1:15" ht="15.75" customHeight="1">
      <c r="A997" s="61"/>
      <c r="C997" s="73"/>
      <c r="E997" s="73"/>
      <c r="F997" s="73"/>
      <c r="J997" s="73"/>
      <c r="K997" s="73"/>
      <c r="L997" s="73"/>
      <c r="M997" s="73"/>
      <c r="N997" s="73"/>
      <c r="O997" s="73"/>
    </row>
    <row r="998" spans="1:15" ht="15.75" customHeight="1">
      <c r="A998" s="61"/>
      <c r="C998" s="73"/>
      <c r="E998" s="73"/>
      <c r="F998" s="73"/>
      <c r="J998" s="73"/>
      <c r="K998" s="73"/>
      <c r="L998" s="73"/>
      <c r="M998" s="73"/>
      <c r="N998" s="73"/>
      <c r="O998" s="73"/>
    </row>
    <row r="999" spans="1:15" ht="15.75" customHeight="1">
      <c r="A999" s="61"/>
      <c r="C999" s="73"/>
      <c r="E999" s="73"/>
      <c r="F999" s="73"/>
      <c r="J999" s="73"/>
      <c r="K999" s="73"/>
      <c r="L999" s="73"/>
      <c r="M999" s="73"/>
      <c r="N999" s="73"/>
      <c r="O999" s="73"/>
    </row>
    <row r="1000" spans="1:15" ht="15.75" customHeight="1">
      <c r="A1000" s="61"/>
      <c r="C1000" s="73"/>
      <c r="E1000" s="73"/>
      <c r="F1000" s="73"/>
      <c r="J1000" s="73"/>
      <c r="K1000" s="73"/>
      <c r="L1000" s="73"/>
      <c r="M1000" s="73"/>
      <c r="N1000" s="73"/>
      <c r="O1000" s="73"/>
    </row>
  </sheetData>
  <sheetProtection sheet="1" objects="1" scenarios="1"/>
  <pageMargins left="0.7" right="0.7" top="0.75" bottom="0.75" header="0" footer="0"/>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dimension ref="A1:W1000"/>
  <sheetViews>
    <sheetView topLeftCell="A34" workbookViewId="0">
      <selection activeCell="D53" sqref="D53"/>
    </sheetView>
  </sheetViews>
  <sheetFormatPr defaultColWidth="12.625" defaultRowHeight="15" customHeight="1"/>
  <cols>
    <col min="1" max="1" width="12.75" customWidth="1"/>
    <col min="2" max="2" width="16.875" customWidth="1"/>
    <col min="3" max="3" width="17" customWidth="1"/>
    <col min="4" max="4" width="20.375" customWidth="1"/>
    <col min="5" max="5" width="10.625" customWidth="1"/>
    <col min="6" max="6" width="22" customWidth="1"/>
    <col min="7" max="7" width="11.875" style="357" customWidth="1"/>
    <col min="8" max="8" width="11.5" customWidth="1"/>
    <col min="9" max="9" width="17.625" customWidth="1"/>
    <col min="10" max="10" width="13.25" customWidth="1"/>
    <col min="11" max="11" width="17.625" customWidth="1"/>
    <col min="12" max="12" width="10.75" customWidth="1"/>
    <col min="13" max="13" width="15.125" customWidth="1"/>
    <col min="14" max="14" width="10.375" customWidth="1"/>
    <col min="15" max="15" width="12.375" customWidth="1"/>
    <col min="16" max="16" width="16.125" customWidth="1"/>
    <col min="17" max="17" width="12.875" customWidth="1"/>
    <col min="18" max="18" width="14.25" customWidth="1"/>
    <col min="19" max="19" width="10.125" customWidth="1"/>
    <col min="20" max="20" width="15.375" customWidth="1"/>
    <col min="21" max="21" width="10.125" customWidth="1"/>
    <col min="22" max="22" width="9.25" customWidth="1"/>
    <col min="23" max="26" width="21.625" customWidth="1"/>
  </cols>
  <sheetData>
    <row r="1" spans="1:23">
      <c r="A1" s="1104" t="s">
        <v>1096</v>
      </c>
      <c r="B1" s="1105"/>
      <c r="C1" s="1105"/>
      <c r="D1" s="1105"/>
      <c r="E1" s="1105"/>
      <c r="F1" s="1106"/>
      <c r="H1" s="1104" t="s">
        <v>1097</v>
      </c>
      <c r="I1" s="1105"/>
      <c r="J1" s="1105"/>
      <c r="K1" s="1105"/>
      <c r="L1" s="1105"/>
      <c r="M1" s="1106"/>
      <c r="O1" s="1104" t="s">
        <v>1098</v>
      </c>
      <c r="P1" s="1105"/>
      <c r="Q1" s="1105"/>
      <c r="R1" s="1105"/>
      <c r="S1" s="1105"/>
      <c r="T1" s="1106"/>
    </row>
    <row r="2" spans="1:23">
      <c r="A2" s="181" t="s">
        <v>1099</v>
      </c>
      <c r="B2" s="12" t="s">
        <v>669</v>
      </c>
      <c r="C2" s="12" t="s">
        <v>1100</v>
      </c>
      <c r="D2" s="12" t="s">
        <v>1101</v>
      </c>
      <c r="E2" s="12" t="s">
        <v>1102</v>
      </c>
      <c r="F2" s="182" t="s">
        <v>1103</v>
      </c>
      <c r="G2" s="352"/>
      <c r="H2" s="181" t="s">
        <v>1099</v>
      </c>
      <c r="I2" s="12" t="s">
        <v>669</v>
      </c>
      <c r="J2" s="12" t="s">
        <v>1100</v>
      </c>
      <c r="K2" s="12" t="s">
        <v>1101</v>
      </c>
      <c r="L2" s="12" t="s">
        <v>1102</v>
      </c>
      <c r="M2" s="182" t="s">
        <v>1103</v>
      </c>
      <c r="N2" s="12"/>
      <c r="O2" s="181" t="s">
        <v>1099</v>
      </c>
      <c r="P2" s="12" t="s">
        <v>669</v>
      </c>
      <c r="Q2" s="12" t="s">
        <v>1100</v>
      </c>
      <c r="R2" s="12" t="s">
        <v>1101</v>
      </c>
      <c r="S2" s="12" t="s">
        <v>1102</v>
      </c>
      <c r="T2" s="182" t="s">
        <v>1103</v>
      </c>
      <c r="U2" s="12" t="s">
        <v>37</v>
      </c>
      <c r="V2" s="12" t="s">
        <v>37</v>
      </c>
      <c r="W2" s="12"/>
    </row>
    <row r="3" spans="1:23">
      <c r="A3" s="181">
        <v>25000</v>
      </c>
      <c r="B3" s="12">
        <v>4.4999999999999998E-2</v>
      </c>
      <c r="C3" s="12">
        <v>5000</v>
      </c>
      <c r="D3" s="12">
        <v>1</v>
      </c>
      <c r="E3" s="12">
        <v>1</v>
      </c>
      <c r="F3" s="182">
        <v>4.9000000000000004</v>
      </c>
      <c r="G3" s="352"/>
      <c r="H3" s="181">
        <v>25000</v>
      </c>
      <c r="I3" s="12">
        <v>4.4999999999999998E-2</v>
      </c>
      <c r="J3" s="12">
        <v>5000</v>
      </c>
      <c r="K3" s="12">
        <v>1.6</v>
      </c>
      <c r="L3" s="12">
        <v>1</v>
      </c>
      <c r="M3" s="182">
        <v>8.5</v>
      </c>
      <c r="N3" s="12" t="s">
        <v>37</v>
      </c>
      <c r="O3" s="181">
        <v>25000</v>
      </c>
      <c r="P3" s="12">
        <v>4.4999999999999998E-2</v>
      </c>
      <c r="Q3" s="12">
        <v>5000</v>
      </c>
      <c r="R3" s="12">
        <v>1</v>
      </c>
      <c r="S3" s="12">
        <v>1</v>
      </c>
      <c r="T3" s="182">
        <v>39</v>
      </c>
      <c r="U3" s="12" t="s">
        <v>37</v>
      </c>
      <c r="V3" s="12" t="s">
        <v>37</v>
      </c>
      <c r="W3" s="12"/>
    </row>
    <row r="4" spans="1:23">
      <c r="A4" s="181">
        <v>26000</v>
      </c>
      <c r="B4" s="12">
        <v>4.8000000000000001E-2</v>
      </c>
      <c r="C4" s="12">
        <v>6000</v>
      </c>
      <c r="D4" s="12">
        <v>1.1499999999999999</v>
      </c>
      <c r="E4" s="12">
        <v>12.5</v>
      </c>
      <c r="F4" s="182">
        <v>5.0999999999999996</v>
      </c>
      <c r="G4" s="352"/>
      <c r="H4" s="181">
        <v>26000</v>
      </c>
      <c r="I4" s="12">
        <v>4.8000000000000001E-2</v>
      </c>
      <c r="J4" s="12">
        <v>6000</v>
      </c>
      <c r="K4" s="12">
        <v>1.92</v>
      </c>
      <c r="L4" s="12">
        <v>12.5</v>
      </c>
      <c r="M4" s="182">
        <v>8.9887499999999996</v>
      </c>
      <c r="N4" s="12"/>
      <c r="O4" s="181">
        <v>26000</v>
      </c>
      <c r="P4" s="12">
        <v>4.8000000000000001E-2</v>
      </c>
      <c r="Q4" s="12">
        <v>6000</v>
      </c>
      <c r="R4" s="12">
        <v>1.1499999999999999</v>
      </c>
      <c r="S4" s="12">
        <v>12.5</v>
      </c>
      <c r="T4" s="182">
        <v>41</v>
      </c>
      <c r="U4" s="12" t="s">
        <v>37</v>
      </c>
      <c r="V4" s="12"/>
      <c r="W4" s="12"/>
    </row>
    <row r="5" spans="1:23">
      <c r="A5" s="181">
        <v>27000</v>
      </c>
      <c r="B5" s="12">
        <v>5.0999999999999997E-2</v>
      </c>
      <c r="C5" s="12">
        <v>7000</v>
      </c>
      <c r="D5" s="12">
        <v>1.3</v>
      </c>
      <c r="E5" s="12">
        <v>25</v>
      </c>
      <c r="F5" s="182">
        <v>5.3</v>
      </c>
      <c r="G5" s="352"/>
      <c r="H5" s="181">
        <v>27000</v>
      </c>
      <c r="I5" s="12">
        <v>5.0999999999999997E-2</v>
      </c>
      <c r="J5" s="12">
        <v>7000</v>
      </c>
      <c r="K5" s="12">
        <v>2.2400000000000002</v>
      </c>
      <c r="L5" s="12">
        <v>25</v>
      </c>
      <c r="M5" s="182">
        <v>9.4774999999999991</v>
      </c>
      <c r="N5" s="12"/>
      <c r="O5" s="181">
        <v>27000</v>
      </c>
      <c r="P5" s="12">
        <v>5.0999999999999997E-2</v>
      </c>
      <c r="Q5" s="12">
        <v>7000</v>
      </c>
      <c r="R5" s="12">
        <v>1.3</v>
      </c>
      <c r="S5" s="12">
        <v>25</v>
      </c>
      <c r="T5" s="182">
        <v>43</v>
      </c>
      <c r="U5" s="12" t="s">
        <v>37</v>
      </c>
      <c r="V5" s="12"/>
      <c r="W5" s="12"/>
    </row>
    <row r="6" spans="1:23">
      <c r="A6" s="181">
        <v>28000</v>
      </c>
      <c r="B6" s="12">
        <v>5.3999999999999999E-2</v>
      </c>
      <c r="C6" s="12">
        <v>8000</v>
      </c>
      <c r="D6" s="12">
        <v>1.45</v>
      </c>
      <c r="E6" s="12">
        <v>37.5</v>
      </c>
      <c r="F6" s="182">
        <v>5.5</v>
      </c>
      <c r="G6" s="352"/>
      <c r="H6" s="181">
        <v>28000</v>
      </c>
      <c r="I6" s="12">
        <v>5.3999999999999999E-2</v>
      </c>
      <c r="J6" s="12">
        <v>8000</v>
      </c>
      <c r="K6" s="12">
        <v>2.56</v>
      </c>
      <c r="L6" s="12">
        <v>37.5</v>
      </c>
      <c r="M6" s="182">
        <v>9.9662500000000005</v>
      </c>
      <c r="N6" s="12"/>
      <c r="O6" s="181">
        <v>28000</v>
      </c>
      <c r="P6" s="12">
        <v>5.3999999999999999E-2</v>
      </c>
      <c r="Q6" s="12">
        <v>8000</v>
      </c>
      <c r="R6" s="12">
        <v>1.45</v>
      </c>
      <c r="S6" s="12">
        <v>37.5</v>
      </c>
      <c r="T6" s="182">
        <v>45</v>
      </c>
      <c r="U6" s="12" t="s">
        <v>37</v>
      </c>
      <c r="V6" s="12"/>
      <c r="W6" s="12"/>
    </row>
    <row r="7" spans="1:23">
      <c r="A7" s="181">
        <v>29000</v>
      </c>
      <c r="B7" s="12">
        <v>5.7000000000000002E-2</v>
      </c>
      <c r="C7" s="12">
        <v>9000</v>
      </c>
      <c r="D7" s="12">
        <v>1.6</v>
      </c>
      <c r="E7" s="12">
        <v>50</v>
      </c>
      <c r="F7" s="182">
        <v>5.7</v>
      </c>
      <c r="G7" s="352"/>
      <c r="H7" s="181">
        <v>29000</v>
      </c>
      <c r="I7" s="12">
        <v>5.7000000000000002E-2</v>
      </c>
      <c r="J7" s="12">
        <v>9000</v>
      </c>
      <c r="K7" s="12">
        <v>2.88</v>
      </c>
      <c r="L7" s="12">
        <v>50</v>
      </c>
      <c r="M7" s="182">
        <v>10.455</v>
      </c>
      <c r="N7" s="12" t="s">
        <v>37</v>
      </c>
      <c r="O7" s="181">
        <v>29000</v>
      </c>
      <c r="P7" s="12">
        <v>5.7000000000000002E-2</v>
      </c>
      <c r="Q7" s="12">
        <v>9000</v>
      </c>
      <c r="R7" s="12">
        <v>1.6</v>
      </c>
      <c r="S7" s="12">
        <v>50</v>
      </c>
      <c r="T7" s="182">
        <v>47</v>
      </c>
      <c r="U7" s="12" t="s">
        <v>37</v>
      </c>
      <c r="V7" s="12" t="s">
        <v>37</v>
      </c>
      <c r="W7" s="12"/>
    </row>
    <row r="8" spans="1:23">
      <c r="A8" s="181">
        <v>30000</v>
      </c>
      <c r="B8" s="12">
        <v>0.06</v>
      </c>
      <c r="C8" s="12">
        <v>10000</v>
      </c>
      <c r="D8" s="12">
        <v>1.75</v>
      </c>
      <c r="E8" s="12">
        <v>62.5</v>
      </c>
      <c r="F8" s="182">
        <v>6.0650000000000004</v>
      </c>
      <c r="G8" s="352"/>
      <c r="H8" s="181">
        <v>30000</v>
      </c>
      <c r="I8" s="12">
        <v>0.06</v>
      </c>
      <c r="J8" s="12">
        <v>10000</v>
      </c>
      <c r="K8" s="12">
        <v>3.2</v>
      </c>
      <c r="L8" s="12">
        <v>62.5</v>
      </c>
      <c r="M8" s="182">
        <v>10.891249999999999</v>
      </c>
      <c r="N8" s="12"/>
      <c r="O8" s="181">
        <v>30000</v>
      </c>
      <c r="P8" s="12">
        <v>0.06</v>
      </c>
      <c r="Q8" s="12">
        <v>10000</v>
      </c>
      <c r="R8" s="12">
        <v>1.75</v>
      </c>
      <c r="S8" s="12">
        <v>62.5</v>
      </c>
      <c r="T8" s="182">
        <v>48.5</v>
      </c>
      <c r="U8" s="12" t="s">
        <v>37</v>
      </c>
      <c r="V8" s="12"/>
      <c r="W8" s="12"/>
    </row>
    <row r="9" spans="1:23">
      <c r="A9" s="181">
        <v>31000</v>
      </c>
      <c r="B9" s="12">
        <v>6.3E-2</v>
      </c>
      <c r="C9" s="12">
        <v>11000</v>
      </c>
      <c r="D9" s="12">
        <v>2.06</v>
      </c>
      <c r="E9" s="12">
        <v>75</v>
      </c>
      <c r="F9" s="182">
        <v>6.43</v>
      </c>
      <c r="G9" s="352"/>
      <c r="H9" s="181">
        <v>31000</v>
      </c>
      <c r="I9" s="12">
        <v>6.3E-2</v>
      </c>
      <c r="J9" s="12">
        <v>11000</v>
      </c>
      <c r="K9" s="12">
        <v>3.52</v>
      </c>
      <c r="L9" s="12">
        <v>75</v>
      </c>
      <c r="M9" s="182">
        <v>11.327500000000001</v>
      </c>
      <c r="N9" s="12"/>
      <c r="O9" s="181">
        <v>31000</v>
      </c>
      <c r="P9" s="12">
        <v>6.3E-2</v>
      </c>
      <c r="Q9" s="12">
        <v>11000</v>
      </c>
      <c r="R9" s="12">
        <v>2.06</v>
      </c>
      <c r="S9" s="12">
        <v>75</v>
      </c>
      <c r="T9" s="182">
        <v>50</v>
      </c>
      <c r="U9" s="12" t="s">
        <v>37</v>
      </c>
      <c r="V9" s="12"/>
      <c r="W9" s="12"/>
    </row>
    <row r="10" spans="1:23">
      <c r="A10" s="181">
        <v>32000</v>
      </c>
      <c r="B10" s="12">
        <v>6.6000000000000003E-2</v>
      </c>
      <c r="C10" s="12">
        <v>12000</v>
      </c>
      <c r="D10" s="12">
        <v>2.37</v>
      </c>
      <c r="E10" s="12">
        <v>87.5</v>
      </c>
      <c r="F10" s="182">
        <v>6.7949999999999999</v>
      </c>
      <c r="G10" s="352"/>
      <c r="H10" s="181">
        <v>32000</v>
      </c>
      <c r="I10" s="12">
        <v>6.6000000000000003E-2</v>
      </c>
      <c r="J10" s="12">
        <v>12000</v>
      </c>
      <c r="K10" s="12">
        <v>3.84</v>
      </c>
      <c r="L10" s="12">
        <v>87.5</v>
      </c>
      <c r="M10" s="182">
        <v>11.76375</v>
      </c>
      <c r="N10" s="12"/>
      <c r="O10" s="181">
        <v>32000</v>
      </c>
      <c r="P10" s="12">
        <v>6.6000000000000003E-2</v>
      </c>
      <c r="Q10" s="12">
        <v>12000</v>
      </c>
      <c r="R10" s="12">
        <v>2.37</v>
      </c>
      <c r="S10" s="12">
        <v>87.5</v>
      </c>
      <c r="T10" s="182">
        <v>51.5</v>
      </c>
      <c r="U10" s="12" t="s">
        <v>37</v>
      </c>
      <c r="V10" s="12"/>
      <c r="W10" s="12"/>
    </row>
    <row r="11" spans="1:23">
      <c r="A11" s="181">
        <v>33000</v>
      </c>
      <c r="B11" s="12">
        <v>6.9000000000000006E-2</v>
      </c>
      <c r="C11" s="12">
        <v>13000</v>
      </c>
      <c r="D11" s="12">
        <v>2.68</v>
      </c>
      <c r="E11" s="12">
        <v>100</v>
      </c>
      <c r="F11" s="182">
        <v>7.16</v>
      </c>
      <c r="G11" s="352"/>
      <c r="H11" s="181">
        <v>33000</v>
      </c>
      <c r="I11" s="12">
        <v>6.9000000000000006E-2</v>
      </c>
      <c r="J11" s="12">
        <v>13000</v>
      </c>
      <c r="K11" s="12">
        <v>4.16</v>
      </c>
      <c r="L11" s="12">
        <v>100</v>
      </c>
      <c r="M11" s="182">
        <v>12.2</v>
      </c>
      <c r="N11" s="12" t="s">
        <v>37</v>
      </c>
      <c r="O11" s="181">
        <v>33000</v>
      </c>
      <c r="P11" s="12">
        <v>6.9000000000000006E-2</v>
      </c>
      <c r="Q11" s="12">
        <v>13000</v>
      </c>
      <c r="R11" s="12">
        <v>2.68</v>
      </c>
      <c r="S11" s="12">
        <v>100</v>
      </c>
      <c r="T11" s="182">
        <v>53</v>
      </c>
      <c r="U11" s="12" t="s">
        <v>37</v>
      </c>
      <c r="V11" s="12" t="s">
        <v>37</v>
      </c>
      <c r="W11" s="12"/>
    </row>
    <row r="12" spans="1:23">
      <c r="A12" s="181">
        <v>34000</v>
      </c>
      <c r="B12" s="12">
        <v>7.1999999999999995E-2</v>
      </c>
      <c r="C12" s="12">
        <v>14000</v>
      </c>
      <c r="D12" s="12">
        <v>2.99</v>
      </c>
      <c r="E12" s="12">
        <v>112.5</v>
      </c>
      <c r="F12" s="182">
        <v>7.5674999999999999</v>
      </c>
      <c r="G12" s="352"/>
      <c r="H12" s="181">
        <v>34000</v>
      </c>
      <c r="I12" s="12">
        <v>7.1999999999999995E-2</v>
      </c>
      <c r="J12" s="12">
        <v>14000</v>
      </c>
      <c r="K12" s="12">
        <v>4.4800000000000004</v>
      </c>
      <c r="L12" s="12">
        <v>112.5</v>
      </c>
      <c r="M12" s="182">
        <v>12.8225</v>
      </c>
      <c r="N12" s="12"/>
      <c r="O12" s="181">
        <v>34000</v>
      </c>
      <c r="P12" s="12">
        <v>7.1999999999999995E-2</v>
      </c>
      <c r="Q12" s="12">
        <v>14000</v>
      </c>
      <c r="R12" s="12">
        <v>2.99</v>
      </c>
      <c r="S12" s="12">
        <v>112.5</v>
      </c>
      <c r="T12" s="182">
        <v>55.625</v>
      </c>
      <c r="U12" s="12" t="s">
        <v>37</v>
      </c>
      <c r="V12" s="12"/>
      <c r="W12" s="12"/>
    </row>
    <row r="13" spans="1:23">
      <c r="A13" s="181">
        <v>35000</v>
      </c>
      <c r="B13" s="12">
        <v>7.5999999999999998E-2</v>
      </c>
      <c r="C13" s="12">
        <v>15000</v>
      </c>
      <c r="D13" s="12">
        <v>3.3</v>
      </c>
      <c r="E13" s="12">
        <v>125</v>
      </c>
      <c r="F13" s="182">
        <v>7.9749999999999996</v>
      </c>
      <c r="G13" s="352"/>
      <c r="H13" s="181">
        <v>35000</v>
      </c>
      <c r="I13" s="12">
        <v>7.5999999999999998E-2</v>
      </c>
      <c r="J13" s="12">
        <v>15000</v>
      </c>
      <c r="K13" s="12">
        <v>4.8</v>
      </c>
      <c r="L13" s="12">
        <v>125</v>
      </c>
      <c r="M13" s="182">
        <v>13.445</v>
      </c>
      <c r="N13" s="12"/>
      <c r="O13" s="181">
        <v>35000</v>
      </c>
      <c r="P13" s="12">
        <v>7.5999999999999998E-2</v>
      </c>
      <c r="Q13" s="12">
        <v>15000</v>
      </c>
      <c r="R13" s="12">
        <v>3.3</v>
      </c>
      <c r="S13" s="12">
        <v>125</v>
      </c>
      <c r="T13" s="182">
        <v>58.25</v>
      </c>
      <c r="U13" s="12" t="s">
        <v>37</v>
      </c>
      <c r="V13" s="12"/>
      <c r="W13" s="12"/>
    </row>
    <row r="14" spans="1:23">
      <c r="A14" s="181">
        <v>36000</v>
      </c>
      <c r="B14" s="12">
        <v>7.9000000000000001E-2</v>
      </c>
      <c r="C14" s="12">
        <v>16000</v>
      </c>
      <c r="D14" s="61">
        <v>3.44</v>
      </c>
      <c r="E14" s="12">
        <v>137.5</v>
      </c>
      <c r="F14" s="182">
        <v>8.3825000000000003</v>
      </c>
      <c r="G14" s="352"/>
      <c r="H14" s="181">
        <v>36000</v>
      </c>
      <c r="I14" s="12">
        <v>7.9000000000000001E-2</v>
      </c>
      <c r="J14" s="12">
        <v>16000</v>
      </c>
      <c r="K14" s="61">
        <v>5.2119999999999997</v>
      </c>
      <c r="L14" s="12">
        <v>137.5</v>
      </c>
      <c r="M14" s="182">
        <v>14.067500000000001</v>
      </c>
      <c r="N14" s="12"/>
      <c r="O14" s="181">
        <v>36000</v>
      </c>
      <c r="P14" s="12">
        <v>7.9000000000000001E-2</v>
      </c>
      <c r="Q14" s="12">
        <v>16000</v>
      </c>
      <c r="R14" s="61">
        <v>3.44</v>
      </c>
      <c r="S14" s="12">
        <v>137.5</v>
      </c>
      <c r="T14" s="182">
        <v>60.875</v>
      </c>
      <c r="U14" s="12" t="s">
        <v>37</v>
      </c>
      <c r="V14" s="12"/>
      <c r="W14" s="12"/>
    </row>
    <row r="15" spans="1:23">
      <c r="A15" s="181">
        <v>37000</v>
      </c>
      <c r="B15" s="12">
        <v>8.2000000000000003E-2</v>
      </c>
      <c r="C15" s="12">
        <v>17000</v>
      </c>
      <c r="D15" s="12">
        <v>3.58</v>
      </c>
      <c r="E15" s="12">
        <v>150</v>
      </c>
      <c r="F15" s="182">
        <v>8.7899999999999991</v>
      </c>
      <c r="G15" s="352"/>
      <c r="H15" s="181">
        <v>37000</v>
      </c>
      <c r="I15" s="12">
        <v>8.2000000000000003E-2</v>
      </c>
      <c r="J15" s="12">
        <v>17000</v>
      </c>
      <c r="K15" s="12">
        <v>5.6239999999999997</v>
      </c>
      <c r="L15" s="12">
        <v>150</v>
      </c>
      <c r="M15" s="182">
        <v>14.69</v>
      </c>
      <c r="N15" s="12" t="s">
        <v>37</v>
      </c>
      <c r="O15" s="181">
        <v>37000</v>
      </c>
      <c r="P15" s="12">
        <v>8.2000000000000003E-2</v>
      </c>
      <c r="Q15" s="12">
        <v>17000</v>
      </c>
      <c r="R15" s="12">
        <v>3.58</v>
      </c>
      <c r="S15" s="12">
        <v>150</v>
      </c>
      <c r="T15" s="182">
        <v>63.5</v>
      </c>
      <c r="U15" s="12" t="s">
        <v>37</v>
      </c>
      <c r="V15" s="12" t="s">
        <v>37</v>
      </c>
      <c r="W15" s="12"/>
    </row>
    <row r="16" spans="1:23">
      <c r="A16" s="181">
        <v>38000</v>
      </c>
      <c r="B16" s="12">
        <v>8.5000000000000006E-2</v>
      </c>
      <c r="C16" s="12">
        <v>18000</v>
      </c>
      <c r="D16" s="61">
        <v>3.72</v>
      </c>
      <c r="E16" s="12">
        <v>162.5</v>
      </c>
      <c r="F16" s="182">
        <v>9.1174999999999997</v>
      </c>
      <c r="G16" s="352"/>
      <c r="H16" s="181">
        <v>38000</v>
      </c>
      <c r="I16" s="12">
        <v>8.5000000000000006E-2</v>
      </c>
      <c r="J16" s="12">
        <v>18000</v>
      </c>
      <c r="K16" s="61">
        <v>6.0359999999999996</v>
      </c>
      <c r="L16" s="12">
        <v>162.5</v>
      </c>
      <c r="M16" s="182">
        <v>15.48</v>
      </c>
      <c r="N16" s="12"/>
      <c r="O16" s="181">
        <v>38000</v>
      </c>
      <c r="P16" s="12">
        <v>8.5000000000000006E-2</v>
      </c>
      <c r="Q16" s="12">
        <v>18000</v>
      </c>
      <c r="R16" s="61">
        <v>3.72</v>
      </c>
      <c r="S16" s="12">
        <v>162.5</v>
      </c>
      <c r="T16" s="182">
        <v>66.55</v>
      </c>
      <c r="U16" s="12" t="s">
        <v>37</v>
      </c>
      <c r="V16" s="12"/>
      <c r="W16" s="12"/>
    </row>
    <row r="17" spans="1:23">
      <c r="A17" s="181">
        <v>39000</v>
      </c>
      <c r="B17" s="12">
        <v>8.7999999999999995E-2</v>
      </c>
      <c r="C17" s="12">
        <v>19000</v>
      </c>
      <c r="D17" s="12">
        <v>3.86</v>
      </c>
      <c r="E17" s="12">
        <v>175</v>
      </c>
      <c r="F17" s="182">
        <v>9.4450000000000003</v>
      </c>
      <c r="G17" s="352"/>
      <c r="H17" s="181">
        <v>39000</v>
      </c>
      <c r="I17" s="12">
        <v>8.7999999999999995E-2</v>
      </c>
      <c r="J17" s="12">
        <v>19000</v>
      </c>
      <c r="K17" s="12">
        <v>6.4480000000000004</v>
      </c>
      <c r="L17" s="12">
        <v>175</v>
      </c>
      <c r="M17" s="182">
        <v>16.27</v>
      </c>
      <c r="N17" s="12"/>
      <c r="O17" s="181">
        <v>39000</v>
      </c>
      <c r="P17" s="12">
        <v>8.7999999999999995E-2</v>
      </c>
      <c r="Q17" s="12">
        <v>19000</v>
      </c>
      <c r="R17" s="12">
        <v>3.86</v>
      </c>
      <c r="S17" s="12">
        <v>175</v>
      </c>
      <c r="T17" s="182">
        <v>69.599999999999994</v>
      </c>
      <c r="U17" s="12" t="s">
        <v>37</v>
      </c>
      <c r="V17" s="12"/>
      <c r="W17" s="12"/>
    </row>
    <row r="18" spans="1:23">
      <c r="A18" s="181">
        <v>40000</v>
      </c>
      <c r="B18" s="12">
        <v>9.0999999999999998E-2</v>
      </c>
      <c r="C18" s="12">
        <v>20000</v>
      </c>
      <c r="D18" s="61">
        <v>4</v>
      </c>
      <c r="E18" s="12">
        <v>187.5</v>
      </c>
      <c r="F18" s="182">
        <v>9.7725000000000009</v>
      </c>
      <c r="G18" s="352"/>
      <c r="H18" s="181">
        <v>40000</v>
      </c>
      <c r="I18" s="12">
        <v>9.0999999999999998E-2</v>
      </c>
      <c r="J18" s="12">
        <v>20000</v>
      </c>
      <c r="K18" s="61">
        <v>6.86</v>
      </c>
      <c r="L18" s="12">
        <v>187.5</v>
      </c>
      <c r="M18" s="182">
        <v>17.059999999999999</v>
      </c>
      <c r="N18" s="12"/>
      <c r="O18" s="181">
        <v>40000</v>
      </c>
      <c r="P18" s="12">
        <v>9.0999999999999998E-2</v>
      </c>
      <c r="Q18" s="12">
        <v>20000</v>
      </c>
      <c r="R18" s="61">
        <v>4</v>
      </c>
      <c r="S18" s="12">
        <v>187.5</v>
      </c>
      <c r="T18" s="182">
        <v>72.650000000000006</v>
      </c>
      <c r="U18" s="12" t="s">
        <v>37</v>
      </c>
      <c r="V18" s="12"/>
      <c r="W18" s="12"/>
    </row>
    <row r="19" spans="1:23">
      <c r="A19" s="181">
        <v>41000</v>
      </c>
      <c r="B19" s="12">
        <v>9.4E-2</v>
      </c>
      <c r="C19" s="12">
        <v>21000</v>
      </c>
      <c r="D19" s="12">
        <v>4.2300000000000004</v>
      </c>
      <c r="E19" s="12">
        <v>200</v>
      </c>
      <c r="F19" s="182">
        <v>10.1</v>
      </c>
      <c r="G19" s="352"/>
      <c r="H19" s="181">
        <v>41000</v>
      </c>
      <c r="I19" s="12">
        <v>9.4E-2</v>
      </c>
      <c r="J19" s="12">
        <v>21000</v>
      </c>
      <c r="K19" s="12">
        <v>7</v>
      </c>
      <c r="L19" s="12">
        <v>200</v>
      </c>
      <c r="M19" s="182">
        <v>17.850000000000001</v>
      </c>
      <c r="N19" s="12" t="s">
        <v>37</v>
      </c>
      <c r="O19" s="181">
        <v>41000</v>
      </c>
      <c r="P19" s="12">
        <v>9.4E-2</v>
      </c>
      <c r="Q19" s="12">
        <v>21000</v>
      </c>
      <c r="R19" s="12">
        <v>4.2300000000000004</v>
      </c>
      <c r="S19" s="12">
        <v>200</v>
      </c>
      <c r="T19" s="182">
        <v>75.7</v>
      </c>
      <c r="U19" s="12" t="s">
        <v>37</v>
      </c>
      <c r="V19" s="12" t="s">
        <v>37</v>
      </c>
      <c r="W19" s="12"/>
    </row>
    <row r="20" spans="1:23">
      <c r="A20" s="181">
        <v>42000</v>
      </c>
      <c r="B20" s="12">
        <v>9.7000000000000003E-2</v>
      </c>
      <c r="C20" s="12">
        <v>22000</v>
      </c>
      <c r="D20" s="61">
        <v>4.46</v>
      </c>
      <c r="E20" s="12">
        <v>212.5</v>
      </c>
      <c r="F20" s="182">
        <v>11.175000000000001</v>
      </c>
      <c r="G20" s="352"/>
      <c r="H20" s="181">
        <v>42000</v>
      </c>
      <c r="I20" s="12">
        <v>9.7000000000000003E-2</v>
      </c>
      <c r="J20" s="12">
        <v>22000</v>
      </c>
      <c r="K20" s="61">
        <v>7.14</v>
      </c>
      <c r="L20" s="12">
        <v>212.5</v>
      </c>
      <c r="M20" s="182">
        <v>18.157499999999999</v>
      </c>
      <c r="N20" s="12"/>
      <c r="O20" s="181">
        <v>42000</v>
      </c>
      <c r="P20" s="12">
        <v>9.7000000000000003E-2</v>
      </c>
      <c r="Q20" s="12">
        <v>22000</v>
      </c>
      <c r="R20" s="61">
        <v>4.46</v>
      </c>
      <c r="S20" s="12">
        <v>212.5</v>
      </c>
      <c r="T20" s="182">
        <v>78.599999999999994</v>
      </c>
      <c r="U20" s="12" t="s">
        <v>37</v>
      </c>
      <c r="V20" s="12"/>
      <c r="W20" s="12"/>
    </row>
    <row r="21" spans="1:23" ht="15.75" customHeight="1">
      <c r="A21" s="181">
        <v>43000</v>
      </c>
      <c r="B21" s="12">
        <v>0.1</v>
      </c>
      <c r="C21" s="12">
        <v>23000</v>
      </c>
      <c r="D21" s="12">
        <v>4.6900000000000004</v>
      </c>
      <c r="E21" s="12">
        <v>225</v>
      </c>
      <c r="F21" s="182">
        <v>12.25</v>
      </c>
      <c r="G21" s="352"/>
      <c r="H21" s="181">
        <v>43000</v>
      </c>
      <c r="I21" s="12">
        <v>0.1</v>
      </c>
      <c r="J21" s="12">
        <v>23000</v>
      </c>
      <c r="K21" s="12">
        <v>7.28</v>
      </c>
      <c r="L21" s="12">
        <v>225</v>
      </c>
      <c r="M21" s="182">
        <v>18.465</v>
      </c>
      <c r="N21" s="12"/>
      <c r="O21" s="181">
        <v>43000</v>
      </c>
      <c r="P21" s="12">
        <v>0.1</v>
      </c>
      <c r="Q21" s="12">
        <v>23000</v>
      </c>
      <c r="R21" s="12">
        <v>4.6900000000000004</v>
      </c>
      <c r="S21" s="12">
        <v>225</v>
      </c>
      <c r="T21" s="182">
        <v>81.5</v>
      </c>
      <c r="U21" s="12" t="s">
        <v>37</v>
      </c>
      <c r="V21" s="12"/>
      <c r="W21" s="12"/>
    </row>
    <row r="22" spans="1:23" ht="15.75" customHeight="1">
      <c r="A22" s="181">
        <v>44000</v>
      </c>
      <c r="B22" s="12">
        <v>0.10299999999999999</v>
      </c>
      <c r="C22" s="12">
        <v>24000</v>
      </c>
      <c r="D22" s="61">
        <v>4.92</v>
      </c>
      <c r="E22" s="12">
        <v>237.5</v>
      </c>
      <c r="F22" s="182">
        <v>13.324999999999999</v>
      </c>
      <c r="G22" s="352"/>
      <c r="H22" s="181">
        <v>44000</v>
      </c>
      <c r="I22" s="12">
        <v>0.10299999999999999</v>
      </c>
      <c r="J22" s="12">
        <v>24000</v>
      </c>
      <c r="K22" s="61">
        <v>7.42</v>
      </c>
      <c r="L22" s="12">
        <v>237.5</v>
      </c>
      <c r="M22" s="182">
        <v>18.772500000000001</v>
      </c>
      <c r="N22" s="12"/>
      <c r="O22" s="181">
        <v>44000</v>
      </c>
      <c r="P22" s="12">
        <v>0.10299999999999999</v>
      </c>
      <c r="Q22" s="12">
        <v>24000</v>
      </c>
      <c r="R22" s="61">
        <v>4.92</v>
      </c>
      <c r="S22" s="12">
        <v>237.5</v>
      </c>
      <c r="T22" s="182">
        <v>84.4</v>
      </c>
      <c r="U22" s="12" t="s">
        <v>37</v>
      </c>
      <c r="V22" s="12"/>
      <c r="W22" s="12"/>
    </row>
    <row r="23" spans="1:23" ht="15.75" customHeight="1">
      <c r="A23" s="181">
        <v>45000</v>
      </c>
      <c r="B23" s="12">
        <v>0.106</v>
      </c>
      <c r="C23" s="12">
        <v>25000</v>
      </c>
      <c r="D23" s="12">
        <v>5.15</v>
      </c>
      <c r="E23" s="12">
        <v>250</v>
      </c>
      <c r="F23" s="182">
        <v>14.4</v>
      </c>
      <c r="G23" s="352"/>
      <c r="H23" s="181">
        <v>45000</v>
      </c>
      <c r="I23" s="12">
        <v>0.106</v>
      </c>
      <c r="J23" s="12">
        <v>25000</v>
      </c>
      <c r="K23" s="12">
        <v>7.56</v>
      </c>
      <c r="L23" s="12">
        <v>250</v>
      </c>
      <c r="M23" s="182">
        <v>19.079999999999998</v>
      </c>
      <c r="N23" s="12" t="s">
        <v>37</v>
      </c>
      <c r="O23" s="181">
        <v>45000</v>
      </c>
      <c r="P23" s="12">
        <v>0.106</v>
      </c>
      <c r="Q23" s="12">
        <v>25000</v>
      </c>
      <c r="R23" s="12">
        <v>5.15</v>
      </c>
      <c r="S23" s="12">
        <v>250</v>
      </c>
      <c r="T23" s="182">
        <v>87.3</v>
      </c>
      <c r="U23" s="12" t="s">
        <v>37</v>
      </c>
      <c r="V23" s="12" t="s">
        <v>37</v>
      </c>
      <c r="W23" s="12"/>
    </row>
    <row r="24" spans="1:23" ht="15.75" customHeight="1">
      <c r="A24" s="181">
        <v>46000</v>
      </c>
      <c r="B24" s="12">
        <v>0.109</v>
      </c>
      <c r="C24" s="12">
        <v>26000</v>
      </c>
      <c r="D24" s="12">
        <v>5.47</v>
      </c>
      <c r="E24" s="12">
        <v>262.5</v>
      </c>
      <c r="F24" s="182">
        <v>15.0375</v>
      </c>
      <c r="G24" s="352"/>
      <c r="H24" s="181">
        <v>46000</v>
      </c>
      <c r="I24" s="12">
        <v>0.109</v>
      </c>
      <c r="J24" s="12">
        <v>26000</v>
      </c>
      <c r="K24" s="12">
        <v>7.8</v>
      </c>
      <c r="L24" s="12">
        <v>262.5</v>
      </c>
      <c r="M24" s="182">
        <v>20.012499999999999</v>
      </c>
      <c r="N24" s="12"/>
      <c r="O24" s="181">
        <v>46000</v>
      </c>
      <c r="P24" s="12">
        <v>0.109</v>
      </c>
      <c r="Q24" s="12">
        <v>26000</v>
      </c>
      <c r="R24" s="12">
        <v>5.47</v>
      </c>
      <c r="S24" s="12">
        <v>262.5</v>
      </c>
      <c r="T24" s="182">
        <v>90.2</v>
      </c>
      <c r="U24" s="12" t="s">
        <v>37</v>
      </c>
      <c r="V24" s="12" t="s">
        <v>37</v>
      </c>
      <c r="W24" s="12"/>
    </row>
    <row r="25" spans="1:23" ht="15.75" customHeight="1">
      <c r="A25" s="181">
        <v>47000</v>
      </c>
      <c r="B25" s="12">
        <v>0.112</v>
      </c>
      <c r="C25" s="12">
        <v>27000</v>
      </c>
      <c r="D25" s="12">
        <v>5.79</v>
      </c>
      <c r="E25" s="12">
        <v>275</v>
      </c>
      <c r="F25" s="182">
        <v>15.675000000000001</v>
      </c>
      <c r="G25" s="352"/>
      <c r="H25" s="181">
        <v>47000</v>
      </c>
      <c r="I25" s="12">
        <v>0.112</v>
      </c>
      <c r="J25" s="12">
        <v>27000</v>
      </c>
      <c r="K25" s="12">
        <v>8.0399999999999991</v>
      </c>
      <c r="L25" s="12">
        <v>275</v>
      </c>
      <c r="M25" s="182">
        <v>20.945</v>
      </c>
      <c r="N25" s="12"/>
      <c r="O25" s="181">
        <v>47000</v>
      </c>
      <c r="P25" s="12">
        <v>0.112</v>
      </c>
      <c r="Q25" s="12">
        <v>27000</v>
      </c>
      <c r="R25" s="12">
        <v>5.79</v>
      </c>
      <c r="S25" s="12">
        <v>275</v>
      </c>
      <c r="T25" s="182">
        <v>93.1</v>
      </c>
      <c r="U25" s="12" t="s">
        <v>37</v>
      </c>
      <c r="V25" s="3" t="s">
        <v>37</v>
      </c>
    </row>
    <row r="26" spans="1:23" ht="15.75" customHeight="1">
      <c r="A26" s="181">
        <v>48000</v>
      </c>
      <c r="B26" s="12">
        <v>0.115</v>
      </c>
      <c r="C26" s="12">
        <v>28000</v>
      </c>
      <c r="D26" s="12">
        <v>6.11</v>
      </c>
      <c r="E26" s="12">
        <v>287.5</v>
      </c>
      <c r="F26" s="182">
        <v>16.3125</v>
      </c>
      <c r="G26" s="352"/>
      <c r="H26" s="181">
        <v>48000</v>
      </c>
      <c r="I26" s="12">
        <v>0.115</v>
      </c>
      <c r="J26" s="12">
        <v>28000</v>
      </c>
      <c r="K26" s="12">
        <v>8.2799999999999994</v>
      </c>
      <c r="L26" s="12">
        <v>287.5</v>
      </c>
      <c r="M26" s="182">
        <v>21.877500000000001</v>
      </c>
      <c r="N26" s="12"/>
      <c r="O26" s="181">
        <v>48000</v>
      </c>
      <c r="P26" s="12">
        <v>0.115</v>
      </c>
      <c r="Q26" s="12">
        <v>28000</v>
      </c>
      <c r="R26" s="12">
        <v>6.11</v>
      </c>
      <c r="S26" s="12">
        <v>287.5</v>
      </c>
      <c r="T26" s="182">
        <v>96</v>
      </c>
      <c r="U26" s="12" t="s">
        <v>37</v>
      </c>
      <c r="V26" s="3" t="s">
        <v>37</v>
      </c>
    </row>
    <row r="27" spans="1:23" ht="15.75" customHeight="1">
      <c r="A27" s="181">
        <v>49000</v>
      </c>
      <c r="B27" s="12">
        <v>0.11799999999999999</v>
      </c>
      <c r="C27" s="12">
        <v>29000</v>
      </c>
      <c r="D27" s="12">
        <v>6.43</v>
      </c>
      <c r="E27" s="12">
        <v>300</v>
      </c>
      <c r="F27" s="182">
        <v>16.95</v>
      </c>
      <c r="G27" s="352"/>
      <c r="H27" s="181">
        <v>49000</v>
      </c>
      <c r="I27" s="12">
        <v>0.11799999999999999</v>
      </c>
      <c r="J27" s="12">
        <v>29000</v>
      </c>
      <c r="K27" s="12">
        <v>8.52</v>
      </c>
      <c r="L27" s="12">
        <v>300</v>
      </c>
      <c r="M27" s="182">
        <v>22.81</v>
      </c>
      <c r="N27" s="12" t="s">
        <v>37</v>
      </c>
      <c r="O27" s="181">
        <v>49000</v>
      </c>
      <c r="P27" s="12">
        <v>0.11799999999999999</v>
      </c>
      <c r="Q27" s="12">
        <v>29000</v>
      </c>
      <c r="R27" s="12">
        <v>6.43</v>
      </c>
      <c r="S27" s="12">
        <v>300</v>
      </c>
      <c r="T27" s="182">
        <v>98.9</v>
      </c>
      <c r="U27" s="12" t="s">
        <v>37</v>
      </c>
      <c r="V27" s="12" t="s">
        <v>37</v>
      </c>
    </row>
    <row r="28" spans="1:23" ht="15.75" customHeight="1">
      <c r="A28" s="181">
        <v>50000</v>
      </c>
      <c r="B28" s="12">
        <v>0.121</v>
      </c>
      <c r="C28" s="12">
        <v>30000</v>
      </c>
      <c r="D28" s="12">
        <v>6.75</v>
      </c>
      <c r="E28" s="12">
        <v>320</v>
      </c>
      <c r="F28" s="182">
        <v>17.587499999999999</v>
      </c>
      <c r="G28" s="352"/>
      <c r="H28" s="181">
        <v>50000</v>
      </c>
      <c r="I28" s="12">
        <v>0.121</v>
      </c>
      <c r="J28" s="12">
        <v>30000</v>
      </c>
      <c r="K28" s="12">
        <v>8.76</v>
      </c>
      <c r="L28" s="12">
        <v>320</v>
      </c>
      <c r="M28" s="182">
        <v>23.7425</v>
      </c>
      <c r="N28" s="12"/>
      <c r="O28" s="181">
        <v>50000</v>
      </c>
      <c r="P28" s="12">
        <v>0.121</v>
      </c>
      <c r="Q28" s="12">
        <v>30000</v>
      </c>
      <c r="R28" s="12">
        <v>6.75</v>
      </c>
      <c r="S28" s="12">
        <v>320</v>
      </c>
      <c r="T28" s="182">
        <v>101.8</v>
      </c>
      <c r="U28" s="12" t="s">
        <v>37</v>
      </c>
    </row>
    <row r="29" spans="1:23" ht="15.75" customHeight="1">
      <c r="A29" s="181">
        <v>51000</v>
      </c>
      <c r="B29" s="12">
        <v>0.124</v>
      </c>
      <c r="C29" s="12">
        <v>31000</v>
      </c>
      <c r="D29" s="12">
        <v>7.2</v>
      </c>
      <c r="E29" s="12"/>
      <c r="F29" s="182"/>
      <c r="G29" s="352"/>
      <c r="H29" s="181">
        <v>51000</v>
      </c>
      <c r="I29" s="12">
        <v>0.124</v>
      </c>
      <c r="J29" s="12">
        <v>31000</v>
      </c>
      <c r="K29" s="12">
        <v>9.0760000000000005</v>
      </c>
      <c r="L29" s="12"/>
      <c r="M29" s="182"/>
      <c r="N29" s="12"/>
      <c r="O29" s="181">
        <v>51000</v>
      </c>
      <c r="P29" s="12">
        <v>0.124</v>
      </c>
      <c r="Q29" s="12">
        <v>31000</v>
      </c>
      <c r="R29" s="12">
        <v>7.2</v>
      </c>
      <c r="S29" s="12"/>
      <c r="T29" s="182"/>
      <c r="U29" s="12" t="s">
        <v>37</v>
      </c>
    </row>
    <row r="30" spans="1:23" ht="15.75" customHeight="1">
      <c r="A30" s="181">
        <v>52000</v>
      </c>
      <c r="B30" s="12">
        <v>0.127</v>
      </c>
      <c r="C30" s="12">
        <v>32000</v>
      </c>
      <c r="D30" s="12">
        <v>7.65</v>
      </c>
      <c r="E30" s="12"/>
      <c r="F30" s="182"/>
      <c r="G30" s="352"/>
      <c r="H30" s="181">
        <v>52000</v>
      </c>
      <c r="I30" s="12">
        <v>0.127</v>
      </c>
      <c r="J30" s="12">
        <v>32000</v>
      </c>
      <c r="K30" s="12">
        <v>9.3919999999999995</v>
      </c>
      <c r="L30" s="12"/>
      <c r="M30" s="182"/>
      <c r="N30" s="12"/>
      <c r="O30" s="181">
        <v>52000</v>
      </c>
      <c r="P30" s="12">
        <v>0.127</v>
      </c>
      <c r="Q30" s="12">
        <v>32000</v>
      </c>
      <c r="R30" s="12">
        <v>7.65</v>
      </c>
      <c r="S30" s="12"/>
      <c r="T30" s="182"/>
      <c r="U30" s="12" t="s">
        <v>37</v>
      </c>
    </row>
    <row r="31" spans="1:23" ht="15.75" customHeight="1">
      <c r="A31" s="181"/>
      <c r="B31" s="12"/>
      <c r="C31" s="12">
        <v>33000</v>
      </c>
      <c r="D31" s="12">
        <v>8.1</v>
      </c>
      <c r="E31" s="12"/>
      <c r="F31" s="182"/>
      <c r="G31" s="352"/>
      <c r="H31" s="181"/>
      <c r="I31" s="12"/>
      <c r="J31" s="12">
        <v>33000</v>
      </c>
      <c r="K31" s="12">
        <v>9.7080000000000002</v>
      </c>
      <c r="L31" s="12"/>
      <c r="M31" s="182"/>
      <c r="N31" s="12"/>
      <c r="O31" s="181"/>
      <c r="P31" s="12"/>
      <c r="Q31" s="12">
        <v>33000</v>
      </c>
      <c r="R31" s="12">
        <v>8.1</v>
      </c>
      <c r="S31" s="12"/>
      <c r="T31" s="182"/>
      <c r="U31" s="12" t="s">
        <v>37</v>
      </c>
    </row>
    <row r="32" spans="1:23" ht="15.75" customHeight="1">
      <c r="A32" s="181"/>
      <c r="B32" s="12"/>
      <c r="C32" s="12">
        <v>34000</v>
      </c>
      <c r="D32" s="12">
        <v>8.5500000000000007</v>
      </c>
      <c r="E32" s="12"/>
      <c r="F32" s="182"/>
      <c r="G32" s="352"/>
      <c r="H32" s="181"/>
      <c r="I32" s="12"/>
      <c r="J32" s="12">
        <v>34000</v>
      </c>
      <c r="K32" s="12">
        <v>10.023999999999999</v>
      </c>
      <c r="L32" s="12"/>
      <c r="M32" s="182"/>
      <c r="N32" s="12"/>
      <c r="O32" s="181"/>
      <c r="P32" s="12"/>
      <c r="Q32" s="12">
        <v>34000</v>
      </c>
      <c r="R32" s="12">
        <v>8.5500000000000007</v>
      </c>
      <c r="S32" s="12"/>
      <c r="T32" s="182"/>
      <c r="U32" s="12" t="s">
        <v>37</v>
      </c>
    </row>
    <row r="33" spans="1:21" ht="15.75" customHeight="1">
      <c r="A33" s="181"/>
      <c r="B33" s="12"/>
      <c r="C33" s="12">
        <v>35000</v>
      </c>
      <c r="D33" s="12">
        <v>9</v>
      </c>
      <c r="E33" s="12"/>
      <c r="F33" s="182"/>
      <c r="G33" s="352"/>
      <c r="H33" s="181"/>
      <c r="I33" s="12"/>
      <c r="J33" s="12">
        <v>35000</v>
      </c>
      <c r="K33" s="12">
        <v>10.34</v>
      </c>
      <c r="L33" s="12"/>
      <c r="M33" s="182"/>
      <c r="N33" s="12"/>
      <c r="O33" s="181"/>
      <c r="P33" s="12"/>
      <c r="Q33" s="12">
        <v>35000</v>
      </c>
      <c r="R33" s="12">
        <v>9</v>
      </c>
      <c r="S33" s="12"/>
      <c r="T33" s="182"/>
      <c r="U33" s="12" t="s">
        <v>37</v>
      </c>
    </row>
    <row r="34" spans="1:21" ht="15.75" customHeight="1">
      <c r="A34" s="181"/>
      <c r="B34" s="12"/>
      <c r="C34" s="12">
        <v>36000</v>
      </c>
      <c r="D34" s="12">
        <v>9.6</v>
      </c>
      <c r="E34" s="12"/>
      <c r="F34" s="182"/>
      <c r="G34" s="352"/>
      <c r="H34" s="181"/>
      <c r="I34" s="12"/>
      <c r="J34" s="12">
        <v>36000</v>
      </c>
      <c r="K34" s="12">
        <v>10.83</v>
      </c>
      <c r="L34" s="12"/>
      <c r="M34" s="182"/>
      <c r="N34" s="12"/>
      <c r="O34" s="181"/>
      <c r="P34" s="12"/>
      <c r="Q34" s="12">
        <v>36000</v>
      </c>
      <c r="R34" s="12">
        <v>9.6</v>
      </c>
      <c r="S34" s="12"/>
      <c r="T34" s="182"/>
      <c r="U34" s="12" t="s">
        <v>37</v>
      </c>
    </row>
    <row r="35" spans="1:21" ht="15.75" customHeight="1">
      <c r="A35" s="181"/>
      <c r="B35" s="12"/>
      <c r="C35" s="12">
        <v>37000</v>
      </c>
      <c r="D35" s="12">
        <v>10.199999999999999</v>
      </c>
      <c r="E35" s="12"/>
      <c r="F35" s="182"/>
      <c r="G35" s="352"/>
      <c r="H35" s="181"/>
      <c r="I35" s="12"/>
      <c r="J35" s="12">
        <v>37000</v>
      </c>
      <c r="K35" s="12">
        <v>11.32</v>
      </c>
      <c r="L35" s="12"/>
      <c r="M35" s="182"/>
      <c r="N35" s="12"/>
      <c r="O35" s="181"/>
      <c r="P35" s="12"/>
      <c r="Q35" s="12">
        <v>37000</v>
      </c>
      <c r="R35" s="12">
        <v>10.199999999999999</v>
      </c>
      <c r="S35" s="12"/>
      <c r="T35" s="182"/>
      <c r="U35" s="12" t="s">
        <v>37</v>
      </c>
    </row>
    <row r="36" spans="1:21" ht="15.75" customHeight="1">
      <c r="A36" s="181"/>
      <c r="B36" s="12"/>
      <c r="C36" s="12">
        <v>38000</v>
      </c>
      <c r="D36" s="12">
        <v>10.8</v>
      </c>
      <c r="E36" s="12"/>
      <c r="F36" s="182"/>
      <c r="G36" s="352"/>
      <c r="H36" s="181"/>
      <c r="I36" s="12"/>
      <c r="J36" s="12">
        <v>38000</v>
      </c>
      <c r="K36" s="12">
        <v>11.81</v>
      </c>
      <c r="L36" s="12"/>
      <c r="M36" s="182"/>
      <c r="N36" s="12"/>
      <c r="O36" s="181"/>
      <c r="P36" s="12"/>
      <c r="Q36" s="12">
        <v>38000</v>
      </c>
      <c r="R36" s="12">
        <v>10.8</v>
      </c>
      <c r="S36" s="12"/>
      <c r="T36" s="182"/>
      <c r="U36" s="12" t="s">
        <v>37</v>
      </c>
    </row>
    <row r="37" spans="1:21" ht="15.75" customHeight="1">
      <c r="A37" s="181"/>
      <c r="B37" s="12"/>
      <c r="C37" s="12">
        <v>39000</v>
      </c>
      <c r="D37" s="12">
        <v>11.4</v>
      </c>
      <c r="E37" s="12"/>
      <c r="F37" s="182"/>
      <c r="G37" s="352"/>
      <c r="H37" s="181"/>
      <c r="I37" s="12"/>
      <c r="J37" s="12">
        <v>39000</v>
      </c>
      <c r="K37" s="12">
        <v>12.3</v>
      </c>
      <c r="L37" s="12"/>
      <c r="M37" s="182"/>
      <c r="N37" s="12"/>
      <c r="O37" s="181"/>
      <c r="P37" s="12"/>
      <c r="Q37" s="12">
        <v>39000</v>
      </c>
      <c r="R37" s="12">
        <v>11.4</v>
      </c>
      <c r="S37" s="12"/>
      <c r="T37" s="182"/>
      <c r="U37" s="12" t="s">
        <v>37</v>
      </c>
    </row>
    <row r="38" spans="1:21" ht="15.75" customHeight="1">
      <c r="A38" s="181"/>
      <c r="B38" s="12"/>
      <c r="C38" s="12">
        <v>40000</v>
      </c>
      <c r="D38" s="12">
        <v>12</v>
      </c>
      <c r="E38" s="12"/>
      <c r="F38" s="182"/>
      <c r="G38" s="352"/>
      <c r="H38" s="181"/>
      <c r="I38" s="12"/>
      <c r="J38" s="12">
        <v>40000</v>
      </c>
      <c r="K38" s="12">
        <v>12.79</v>
      </c>
      <c r="L38" s="12"/>
      <c r="M38" s="182"/>
      <c r="N38" s="12"/>
      <c r="O38" s="181"/>
      <c r="P38" s="12"/>
      <c r="Q38" s="12">
        <v>40000</v>
      </c>
      <c r="R38" s="12">
        <v>12</v>
      </c>
      <c r="S38" s="12"/>
      <c r="T38" s="182"/>
      <c r="U38" s="12" t="s">
        <v>37</v>
      </c>
    </row>
    <row r="39" spans="1:21" ht="15.75" customHeight="1">
      <c r="A39" s="181"/>
      <c r="B39" s="12"/>
      <c r="C39" s="12">
        <v>41000</v>
      </c>
      <c r="D39" s="12">
        <v>13.2</v>
      </c>
      <c r="E39" s="12"/>
      <c r="F39" s="182"/>
      <c r="G39" s="352"/>
      <c r="H39" s="181"/>
      <c r="I39" s="12"/>
      <c r="J39" s="12">
        <v>41000</v>
      </c>
      <c r="K39" s="12">
        <v>13.852</v>
      </c>
      <c r="L39" s="12"/>
      <c r="M39" s="182"/>
      <c r="N39" s="12"/>
      <c r="O39" s="181"/>
      <c r="P39" s="12"/>
      <c r="Q39" s="12">
        <v>41000</v>
      </c>
      <c r="R39" s="12">
        <v>13.2</v>
      </c>
      <c r="S39" s="12"/>
      <c r="T39" s="182"/>
      <c r="U39" s="12" t="s">
        <v>37</v>
      </c>
    </row>
    <row r="40" spans="1:21" ht="15.75" customHeight="1">
      <c r="A40" s="181"/>
      <c r="B40" s="12"/>
      <c r="C40" s="12">
        <v>42000</v>
      </c>
      <c r="D40" s="12">
        <v>14.4</v>
      </c>
      <c r="E40" s="12"/>
      <c r="F40" s="182"/>
      <c r="G40" s="352"/>
      <c r="H40" s="181"/>
      <c r="I40" s="12"/>
      <c r="J40" s="12">
        <v>42000</v>
      </c>
      <c r="K40" s="12">
        <v>14.914</v>
      </c>
      <c r="L40" s="12"/>
      <c r="M40" s="182"/>
      <c r="N40" s="12"/>
      <c r="O40" s="181"/>
      <c r="P40" s="12"/>
      <c r="Q40" s="12">
        <v>42000</v>
      </c>
      <c r="R40" s="12">
        <v>14.4</v>
      </c>
      <c r="S40" s="12"/>
      <c r="T40" s="182"/>
      <c r="U40" s="12" t="s">
        <v>37</v>
      </c>
    </row>
    <row r="41" spans="1:21" ht="15.75" customHeight="1">
      <c r="A41" s="181"/>
      <c r="B41" s="12"/>
      <c r="C41" s="12">
        <v>43000</v>
      </c>
      <c r="D41" s="12">
        <v>15.6</v>
      </c>
      <c r="E41" s="12"/>
      <c r="F41" s="182"/>
      <c r="G41" s="352"/>
      <c r="H41" s="181"/>
      <c r="I41" s="12"/>
      <c r="J41" s="12">
        <v>43000</v>
      </c>
      <c r="K41" s="12">
        <v>15.976000000000001</v>
      </c>
      <c r="L41" s="12"/>
      <c r="M41" s="182"/>
      <c r="N41" s="12"/>
      <c r="O41" s="181"/>
      <c r="P41" s="12"/>
      <c r="Q41" s="12">
        <v>43000</v>
      </c>
      <c r="R41" s="12">
        <v>15.6</v>
      </c>
      <c r="S41" s="12"/>
      <c r="T41" s="182"/>
      <c r="U41" s="12" t="s">
        <v>37</v>
      </c>
    </row>
    <row r="42" spans="1:21" ht="15.75" customHeight="1">
      <c r="A42" s="181"/>
      <c r="B42" s="12"/>
      <c r="C42" s="12">
        <v>44000</v>
      </c>
      <c r="D42" s="12">
        <v>16.8</v>
      </c>
      <c r="E42" s="12"/>
      <c r="F42" s="182"/>
      <c r="G42" s="352"/>
      <c r="H42" s="181"/>
      <c r="I42" s="12">
        <f ca="1">IF(D40=FALSE,'FUEL FLOW'!D3,'FUEL FLOW'!D3*'CLIMB DATA'!C48)</f>
        <v>84181.777963356959</v>
      </c>
      <c r="J42" s="12">
        <v>44000</v>
      </c>
      <c r="K42" s="12">
        <v>17.038</v>
      </c>
      <c r="L42" s="12"/>
      <c r="M42" s="182"/>
      <c r="N42" s="12"/>
      <c r="O42" s="181"/>
      <c r="P42" s="12"/>
      <c r="Q42" s="12">
        <v>44000</v>
      </c>
      <c r="R42" s="12">
        <v>16.8</v>
      </c>
      <c r="S42" s="12"/>
      <c r="T42" s="182"/>
      <c r="U42" s="12" t="s">
        <v>37</v>
      </c>
    </row>
    <row r="43" spans="1:21" ht="15.75" customHeight="1">
      <c r="A43" s="183"/>
      <c r="B43" s="184"/>
      <c r="C43" s="184">
        <v>45000</v>
      </c>
      <c r="D43" s="184">
        <v>18</v>
      </c>
      <c r="E43" s="184"/>
      <c r="F43" s="185"/>
      <c r="G43" s="352"/>
      <c r="H43" s="183"/>
      <c r="I43" s="184"/>
      <c r="J43" s="184">
        <v>45000</v>
      </c>
      <c r="K43" s="184">
        <v>18.100000000000001</v>
      </c>
      <c r="L43" s="184"/>
      <c r="M43" s="185"/>
      <c r="N43" s="12"/>
      <c r="O43" s="183"/>
      <c r="P43" s="184"/>
      <c r="Q43" s="184">
        <v>45000</v>
      </c>
      <c r="R43" s="184">
        <v>18</v>
      </c>
      <c r="S43" s="184"/>
      <c r="T43" s="185"/>
      <c r="U43" s="12" t="s">
        <v>37</v>
      </c>
    </row>
    <row r="44" spans="1:21" ht="15.75" customHeight="1">
      <c r="A44" s="12"/>
      <c r="B44" s="12"/>
      <c r="C44" s="12"/>
      <c r="E44" s="12"/>
      <c r="U44" s="12" t="s">
        <v>37</v>
      </c>
    </row>
    <row r="45" spans="1:21" ht="15.75" customHeight="1">
      <c r="A45" s="12"/>
      <c r="B45" s="12"/>
      <c r="C45" s="12"/>
      <c r="E45" s="12"/>
      <c r="U45" s="12" t="s">
        <v>37</v>
      </c>
    </row>
    <row r="46" spans="1:21" ht="15.75" customHeight="1">
      <c r="A46" s="1107" t="s">
        <v>1104</v>
      </c>
      <c r="B46" s="915"/>
      <c r="C46" s="915"/>
      <c r="D46" s="915"/>
      <c r="E46" s="2"/>
      <c r="F46" s="358" t="s">
        <v>1116</v>
      </c>
      <c r="U46" s="12" t="s">
        <v>37</v>
      </c>
    </row>
    <row r="47" spans="1:21" ht="28.5" customHeight="1">
      <c r="A47" s="2" t="s">
        <v>1105</v>
      </c>
      <c r="B47" s="2" t="s">
        <v>1106</v>
      </c>
      <c r="C47" s="4" t="s">
        <v>1107</v>
      </c>
      <c r="D47" s="4" t="s">
        <v>1108</v>
      </c>
      <c r="E47" s="93"/>
      <c r="F47" s="357">
        <f ca="1">C48/D48</f>
        <v>0.35244870403731909</v>
      </c>
      <c r="G47" s="100" t="s">
        <v>1115</v>
      </c>
      <c r="U47" s="12" t="s">
        <v>37</v>
      </c>
    </row>
    <row r="48" spans="1:21" ht="15.75" customHeight="1">
      <c r="A48" s="62">
        <f ca="1">'FLIGHT PLANNER'!L42</f>
        <v>33451.300000000003</v>
      </c>
      <c r="B48" s="93">
        <f>'FLIGHT PLANNER'!F44</f>
        <v>15000</v>
      </c>
      <c r="C48" s="90">
        <f ca="1">'FLIGHT PLANNER'!H42</f>
        <v>46.720799999999997</v>
      </c>
      <c r="D48" s="90">
        <f>'FLIGHT PLANNER'!G44</f>
        <v>132.5605668706132</v>
      </c>
      <c r="E48" s="93"/>
      <c r="G48" s="357">
        <v>1</v>
      </c>
      <c r="U48" s="12" t="s">
        <v>37</v>
      </c>
    </row>
    <row r="49" spans="1:21" ht="15.75" customHeight="1">
      <c r="A49" s="1" t="s">
        <v>1109</v>
      </c>
      <c r="B49" s="2" t="s">
        <v>37</v>
      </c>
      <c r="C49" s="1" t="s">
        <v>1110</v>
      </c>
      <c r="D49" s="1108" t="s">
        <v>1111</v>
      </c>
      <c r="E49" s="1109"/>
      <c r="F49" s="359" t="s">
        <v>1112</v>
      </c>
      <c r="G49" s="357">
        <v>0.99</v>
      </c>
      <c r="U49" s="12" t="s">
        <v>37</v>
      </c>
    </row>
    <row r="50" spans="1:21" ht="15.75" customHeight="1">
      <c r="A50" s="62">
        <f ca="1">'FLIGHT PLANNER'!I42</f>
        <v>1279.067832</v>
      </c>
      <c r="B50" s="186" t="s">
        <v>37</v>
      </c>
      <c r="C50" s="167">
        <f ca="1">IF(D48&lt;=C48,(D48/C48)*A50,A50)</f>
        <v>1279.067832</v>
      </c>
      <c r="D50" s="1102">
        <f ca="1">IF(D48&lt;C48,C50,((C48/D48)*'FUEL FLOW'!D3)+A50)</f>
        <v>1914.1117213756638</v>
      </c>
      <c r="E50" s="1103"/>
      <c r="F50" s="92">
        <f ca="1">D50+'FUEL FLOW'!J3</f>
        <v>1914.1117213756638</v>
      </c>
      <c r="G50" s="357">
        <v>0.98</v>
      </c>
      <c r="U50" s="12" t="s">
        <v>37</v>
      </c>
    </row>
    <row r="51" spans="1:21" ht="15.75" customHeight="1">
      <c r="A51" s="93"/>
      <c r="B51" s="2"/>
      <c r="C51" s="2"/>
      <c r="D51" s="11"/>
      <c r="E51" s="93"/>
      <c r="G51" s="357">
        <v>0.97</v>
      </c>
      <c r="U51" s="12" t="s">
        <v>37</v>
      </c>
    </row>
    <row r="52" spans="1:21" ht="15.75" customHeight="1">
      <c r="A52" s="93"/>
      <c r="B52" s="2"/>
      <c r="C52" s="2"/>
      <c r="D52" s="11"/>
      <c r="E52" s="93"/>
      <c r="G52" s="357">
        <v>0.96</v>
      </c>
      <c r="U52" s="12" t="s">
        <v>37</v>
      </c>
    </row>
    <row r="53" spans="1:21" ht="15.75" customHeight="1">
      <c r="A53" s="93"/>
      <c r="B53" s="2"/>
      <c r="C53" s="2"/>
      <c r="D53" s="11"/>
      <c r="E53" s="93"/>
      <c r="F53" s="166"/>
      <c r="G53" s="357">
        <v>0.95</v>
      </c>
      <c r="U53" s="12" t="s">
        <v>37</v>
      </c>
    </row>
    <row r="54" spans="1:21" ht="15.75" customHeight="1">
      <c r="A54" s="12"/>
      <c r="B54" s="14"/>
      <c r="C54" s="14"/>
      <c r="E54" s="12"/>
      <c r="G54" s="357">
        <v>0.94</v>
      </c>
      <c r="U54" s="12" t="s">
        <v>37</v>
      </c>
    </row>
    <row r="55" spans="1:21" ht="15.75" customHeight="1">
      <c r="A55" s="12"/>
      <c r="B55" s="14"/>
      <c r="C55" s="14"/>
      <c r="E55" s="12"/>
      <c r="G55" s="357">
        <v>0.93</v>
      </c>
      <c r="U55" s="12" t="s">
        <v>37</v>
      </c>
    </row>
    <row r="56" spans="1:21" ht="15.75" customHeight="1">
      <c r="A56" s="12"/>
      <c r="B56" s="14"/>
      <c r="C56" s="14"/>
      <c r="E56" s="12"/>
      <c r="G56" s="357">
        <v>0.92</v>
      </c>
      <c r="U56" s="12" t="s">
        <v>37</v>
      </c>
    </row>
    <row r="57" spans="1:21" ht="15.75" customHeight="1">
      <c r="A57" s="12"/>
      <c r="B57" s="14"/>
      <c r="C57" s="14"/>
      <c r="E57" s="12"/>
      <c r="G57" s="357">
        <v>0.91</v>
      </c>
    </row>
    <row r="58" spans="1:21" ht="15.75" customHeight="1">
      <c r="A58" s="12"/>
      <c r="B58" s="14"/>
      <c r="C58" s="14"/>
      <c r="E58" s="12"/>
      <c r="G58" s="357">
        <v>0.9</v>
      </c>
    </row>
    <row r="59" spans="1:21" ht="15.75" customHeight="1">
      <c r="A59" s="12"/>
      <c r="B59" s="14"/>
      <c r="C59" s="14"/>
      <c r="E59" s="12"/>
      <c r="G59" s="357">
        <v>0.89</v>
      </c>
    </row>
    <row r="60" spans="1:21" ht="15.75" customHeight="1">
      <c r="A60" s="12"/>
      <c r="B60" s="14"/>
      <c r="C60" s="14"/>
      <c r="E60" s="12"/>
      <c r="G60" s="357">
        <v>0.88</v>
      </c>
    </row>
    <row r="61" spans="1:21" ht="15.75" customHeight="1">
      <c r="A61" s="12"/>
      <c r="B61" s="14"/>
      <c r="C61" s="14"/>
      <c r="E61" s="12"/>
      <c r="G61" s="357">
        <v>0.87</v>
      </c>
    </row>
    <row r="62" spans="1:21" ht="15.75" customHeight="1">
      <c r="A62" s="12"/>
      <c r="B62" s="14"/>
      <c r="C62" s="14"/>
      <c r="E62" s="12"/>
      <c r="G62" s="357">
        <v>0.86</v>
      </c>
    </row>
    <row r="63" spans="1:21" ht="15.75" customHeight="1">
      <c r="A63" s="12"/>
      <c r="B63" s="12"/>
      <c r="C63" s="12"/>
      <c r="E63" s="12"/>
      <c r="G63" s="357">
        <v>0.85</v>
      </c>
    </row>
    <row r="64" spans="1:21" ht="15.75" customHeight="1">
      <c r="A64" s="12"/>
      <c r="B64" s="12"/>
      <c r="C64" s="12"/>
      <c r="E64" s="12"/>
      <c r="G64" s="357">
        <v>0.84</v>
      </c>
    </row>
    <row r="65" spans="1:7" ht="15.75" customHeight="1">
      <c r="A65" s="12"/>
      <c r="B65" s="12"/>
      <c r="C65" s="12"/>
      <c r="E65" s="12"/>
      <c r="G65" s="357">
        <v>0.83</v>
      </c>
    </row>
    <row r="66" spans="1:7" ht="15.75" customHeight="1">
      <c r="A66" s="12"/>
      <c r="B66" s="12"/>
      <c r="C66" s="12"/>
      <c r="E66" s="12"/>
      <c r="G66" s="357">
        <v>0.82</v>
      </c>
    </row>
    <row r="67" spans="1:7" ht="15.75" customHeight="1">
      <c r="A67" s="12"/>
      <c r="B67" s="12"/>
      <c r="C67" s="12"/>
      <c r="E67" s="12"/>
      <c r="G67" s="357">
        <v>0.81</v>
      </c>
    </row>
    <row r="68" spans="1:7" ht="15.75" customHeight="1">
      <c r="A68" s="12"/>
      <c r="B68" s="12"/>
      <c r="C68" s="12"/>
      <c r="E68" s="12"/>
      <c r="G68" s="357">
        <v>0.8</v>
      </c>
    </row>
    <row r="69" spans="1:7" ht="15.75" customHeight="1">
      <c r="A69" s="12"/>
      <c r="B69" s="12"/>
      <c r="C69" s="12"/>
      <c r="E69" s="12"/>
      <c r="G69" s="357">
        <v>0.79</v>
      </c>
    </row>
    <row r="70" spans="1:7" ht="15.75" customHeight="1">
      <c r="A70" s="12"/>
      <c r="B70" s="12"/>
      <c r="C70" s="12"/>
      <c r="E70" s="12"/>
      <c r="G70" s="357">
        <v>0.78</v>
      </c>
    </row>
    <row r="71" spans="1:7" ht="15.75" customHeight="1">
      <c r="A71" s="12"/>
      <c r="B71" s="12"/>
      <c r="C71" s="12"/>
      <c r="E71" s="12"/>
      <c r="G71" s="357">
        <v>0.77</v>
      </c>
    </row>
    <row r="72" spans="1:7" ht="15.75" customHeight="1">
      <c r="A72" s="12"/>
      <c r="B72" s="12"/>
      <c r="C72" s="12"/>
      <c r="E72" s="12"/>
      <c r="G72" s="357">
        <v>0.76</v>
      </c>
    </row>
    <row r="73" spans="1:7" ht="15.75" customHeight="1">
      <c r="A73" s="12"/>
      <c r="B73" s="12"/>
      <c r="C73" s="12"/>
      <c r="E73" s="12"/>
      <c r="G73" s="357">
        <v>0.75</v>
      </c>
    </row>
    <row r="74" spans="1:7" ht="15.75" customHeight="1">
      <c r="A74" s="12"/>
      <c r="B74" s="12"/>
      <c r="C74" s="12"/>
      <c r="E74" s="12"/>
      <c r="G74" s="357">
        <v>0.74</v>
      </c>
    </row>
    <row r="75" spans="1:7" ht="15.75" customHeight="1">
      <c r="A75" s="12"/>
      <c r="B75" s="12"/>
      <c r="C75" s="12"/>
      <c r="E75" s="12"/>
      <c r="G75" s="357">
        <v>0.73</v>
      </c>
    </row>
    <row r="76" spans="1:7" ht="15.75" customHeight="1">
      <c r="A76" s="12"/>
      <c r="B76" s="12"/>
      <c r="C76" s="12"/>
      <c r="E76" s="12"/>
      <c r="G76" s="357">
        <v>0.72</v>
      </c>
    </row>
    <row r="77" spans="1:7" ht="15.75" customHeight="1">
      <c r="A77" s="12"/>
      <c r="B77" s="12"/>
      <c r="C77" s="12"/>
      <c r="E77" s="12"/>
      <c r="G77" s="357">
        <v>0.71</v>
      </c>
    </row>
    <row r="78" spans="1:7" ht="15.75" customHeight="1">
      <c r="A78" s="12"/>
      <c r="B78" s="12"/>
      <c r="C78" s="12"/>
      <c r="E78" s="12"/>
      <c r="G78" s="357">
        <v>0.7</v>
      </c>
    </row>
    <row r="79" spans="1:7" ht="15.75" customHeight="1">
      <c r="A79" s="12"/>
      <c r="B79" s="12"/>
      <c r="C79" s="12"/>
      <c r="E79" s="12"/>
      <c r="G79" s="357">
        <v>0.69</v>
      </c>
    </row>
    <row r="80" spans="1:7" ht="15.75" customHeight="1">
      <c r="A80" s="12"/>
      <c r="B80" s="12"/>
      <c r="C80" s="12"/>
      <c r="E80" s="12"/>
      <c r="G80" s="357">
        <v>0.68</v>
      </c>
    </row>
    <row r="81" spans="1:7" ht="15.75" customHeight="1">
      <c r="A81" s="12"/>
      <c r="B81" s="12"/>
      <c r="C81" s="12"/>
      <c r="E81" s="12"/>
      <c r="G81" s="357">
        <v>0.67</v>
      </c>
    </row>
    <row r="82" spans="1:7" ht="15.75" customHeight="1">
      <c r="A82" s="12"/>
      <c r="B82" s="12"/>
      <c r="C82" s="12"/>
      <c r="E82" s="12"/>
      <c r="G82" s="357">
        <v>0.66</v>
      </c>
    </row>
    <row r="83" spans="1:7" ht="15.75" customHeight="1">
      <c r="A83" s="12"/>
      <c r="B83" s="12"/>
      <c r="C83" s="12"/>
      <c r="E83" s="12"/>
      <c r="G83" s="357">
        <v>0.65</v>
      </c>
    </row>
    <row r="84" spans="1:7" ht="15.75" customHeight="1">
      <c r="A84" s="12"/>
      <c r="B84" s="12"/>
      <c r="C84" s="12"/>
      <c r="E84" s="12"/>
      <c r="G84" s="357">
        <v>0.64</v>
      </c>
    </row>
    <row r="85" spans="1:7" ht="15.75" customHeight="1">
      <c r="A85" s="12"/>
      <c r="B85" s="12"/>
      <c r="C85" s="12"/>
      <c r="E85" s="12"/>
      <c r="G85" s="357">
        <v>0.63</v>
      </c>
    </row>
    <row r="86" spans="1:7" ht="15.75" customHeight="1">
      <c r="A86" s="12"/>
      <c r="B86" s="12"/>
      <c r="C86" s="12"/>
      <c r="E86" s="12"/>
      <c r="G86" s="357">
        <v>0.62</v>
      </c>
    </row>
    <row r="87" spans="1:7" ht="15.75" customHeight="1">
      <c r="A87" s="12"/>
      <c r="B87" s="12"/>
      <c r="C87" s="12"/>
      <c r="E87" s="12"/>
      <c r="G87" s="357">
        <v>0.61</v>
      </c>
    </row>
    <row r="88" spans="1:7" ht="15.75" customHeight="1">
      <c r="A88" s="12"/>
      <c r="B88" s="12"/>
      <c r="C88" s="12"/>
      <c r="E88" s="12"/>
      <c r="G88" s="357">
        <v>0.6</v>
      </c>
    </row>
    <row r="89" spans="1:7" ht="15.75" customHeight="1">
      <c r="A89" s="12"/>
      <c r="B89" s="12"/>
      <c r="C89" s="12"/>
      <c r="E89" s="12"/>
      <c r="G89" s="357">
        <v>0.59</v>
      </c>
    </row>
    <row r="90" spans="1:7" ht="15.75" customHeight="1">
      <c r="A90" s="12"/>
      <c r="B90" s="12"/>
      <c r="C90" s="12"/>
      <c r="E90" s="12"/>
      <c r="G90" s="357">
        <v>0.57999999999999996</v>
      </c>
    </row>
    <row r="91" spans="1:7" ht="15.75" customHeight="1">
      <c r="A91" s="12"/>
      <c r="B91" s="12"/>
      <c r="C91" s="12"/>
      <c r="E91" s="12"/>
      <c r="G91" s="357">
        <v>0.56999999999999995</v>
      </c>
    </row>
    <row r="92" spans="1:7" ht="15.75" customHeight="1">
      <c r="A92" s="12"/>
      <c r="B92" s="12"/>
      <c r="C92" s="12"/>
      <c r="E92" s="12"/>
      <c r="G92" s="357">
        <v>0.56000000000000005</v>
      </c>
    </row>
    <row r="93" spans="1:7" ht="15.75" customHeight="1">
      <c r="A93" s="12"/>
      <c r="B93" s="12"/>
      <c r="C93" s="12"/>
      <c r="E93" s="12"/>
      <c r="G93" s="357">
        <v>0.55000000000000004</v>
      </c>
    </row>
    <row r="94" spans="1:7" ht="15.75" customHeight="1">
      <c r="A94" s="12"/>
      <c r="B94" s="12"/>
      <c r="C94" s="12"/>
      <c r="E94" s="12"/>
      <c r="G94" s="357">
        <v>0.54</v>
      </c>
    </row>
    <row r="95" spans="1:7" ht="15.75" customHeight="1">
      <c r="A95" s="12"/>
      <c r="B95" s="12"/>
      <c r="C95" s="12"/>
      <c r="E95" s="12"/>
      <c r="G95" s="357">
        <v>0.53</v>
      </c>
    </row>
    <row r="96" spans="1:7" ht="15.75" customHeight="1">
      <c r="A96" s="12"/>
      <c r="B96" s="12"/>
      <c r="C96" s="12"/>
      <c r="E96" s="12"/>
      <c r="G96" s="357">
        <v>0.52</v>
      </c>
    </row>
    <row r="97" spans="1:7" ht="15.75" customHeight="1">
      <c r="A97" s="12"/>
      <c r="B97" s="12"/>
      <c r="C97" s="12"/>
      <c r="E97" s="12"/>
      <c r="G97" s="357">
        <v>0.51</v>
      </c>
    </row>
    <row r="98" spans="1:7" ht="15.75" customHeight="1">
      <c r="A98" s="12"/>
      <c r="B98" s="12"/>
      <c r="C98" s="12"/>
      <c r="E98" s="12"/>
      <c r="G98" s="357">
        <v>0.5</v>
      </c>
    </row>
    <row r="99" spans="1:7" ht="15.75" customHeight="1">
      <c r="A99" s="12"/>
      <c r="B99" s="12"/>
      <c r="C99" s="12"/>
      <c r="E99" s="12"/>
      <c r="G99" s="357">
        <v>0.49</v>
      </c>
    </row>
    <row r="100" spans="1:7" ht="15.75" customHeight="1">
      <c r="A100" s="12"/>
      <c r="B100" s="12"/>
      <c r="C100" s="12"/>
      <c r="E100" s="12"/>
      <c r="G100" s="357">
        <v>0.48</v>
      </c>
    </row>
    <row r="101" spans="1:7" ht="15.75" customHeight="1">
      <c r="A101" s="12"/>
      <c r="B101" s="12"/>
      <c r="C101" s="12"/>
      <c r="E101" s="12"/>
      <c r="G101" s="357">
        <v>0.47</v>
      </c>
    </row>
    <row r="102" spans="1:7" ht="15.75" customHeight="1">
      <c r="A102" s="12"/>
      <c r="B102" s="12"/>
      <c r="C102" s="12"/>
      <c r="E102" s="12"/>
      <c r="G102" s="357">
        <v>0.46</v>
      </c>
    </row>
    <row r="103" spans="1:7" ht="15.75" customHeight="1">
      <c r="A103" s="12"/>
      <c r="B103" s="12"/>
      <c r="C103" s="12"/>
      <c r="E103" s="12"/>
      <c r="G103" s="357">
        <v>0.45</v>
      </c>
    </row>
    <row r="104" spans="1:7" ht="15.75" customHeight="1">
      <c r="A104" s="12"/>
      <c r="B104" s="12"/>
      <c r="C104" s="12"/>
      <c r="E104" s="12"/>
      <c r="G104" s="357">
        <v>0.44</v>
      </c>
    </row>
    <row r="105" spans="1:7" ht="15.75" customHeight="1">
      <c r="A105" s="12"/>
      <c r="B105" s="12"/>
      <c r="C105" s="12"/>
      <c r="E105" s="12"/>
      <c r="G105" s="357">
        <v>0.42999999999999899</v>
      </c>
    </row>
    <row r="106" spans="1:7" ht="15.75" customHeight="1">
      <c r="A106" s="12"/>
      <c r="B106" s="12"/>
      <c r="C106" s="12"/>
      <c r="E106" s="12"/>
      <c r="G106" s="357">
        <v>0.41999999999999899</v>
      </c>
    </row>
    <row r="107" spans="1:7" ht="15.75" customHeight="1">
      <c r="A107" s="12"/>
      <c r="B107" s="12"/>
      <c r="C107" s="12"/>
      <c r="E107" s="12"/>
      <c r="G107" s="357">
        <v>0.40999999999999898</v>
      </c>
    </row>
    <row r="108" spans="1:7" ht="15.75" customHeight="1">
      <c r="A108" s="12"/>
      <c r="B108" s="12"/>
      <c r="C108" s="12"/>
      <c r="E108" s="12"/>
      <c r="G108" s="357">
        <v>0.39999999999999902</v>
      </c>
    </row>
    <row r="109" spans="1:7" ht="15.75" customHeight="1">
      <c r="A109" s="12"/>
      <c r="B109" s="12"/>
      <c r="C109" s="12"/>
      <c r="E109" s="12"/>
      <c r="G109" s="357">
        <v>0.38999999999999901</v>
      </c>
    </row>
    <row r="110" spans="1:7" ht="15.75" customHeight="1">
      <c r="A110" s="12"/>
      <c r="B110" s="12"/>
      <c r="C110" s="12"/>
      <c r="E110" s="12"/>
      <c r="G110" s="357">
        <v>0.37999999999999901</v>
      </c>
    </row>
    <row r="111" spans="1:7" ht="15.75" customHeight="1">
      <c r="A111" s="12"/>
      <c r="B111" s="12"/>
      <c r="C111" s="12"/>
      <c r="E111" s="12"/>
      <c r="G111" s="357">
        <v>0.369999999999999</v>
      </c>
    </row>
    <row r="112" spans="1:7" ht="15.75" customHeight="1">
      <c r="A112" s="12"/>
      <c r="B112" s="12"/>
      <c r="C112" s="12"/>
      <c r="E112" s="12"/>
      <c r="G112" s="357">
        <v>0.35999999999999899</v>
      </c>
    </row>
    <row r="113" spans="1:7" ht="15.75" customHeight="1">
      <c r="A113" s="12"/>
      <c r="B113" s="12"/>
      <c r="C113" s="12"/>
      <c r="E113" s="12"/>
      <c r="G113" s="357">
        <v>0.34999999999999898</v>
      </c>
    </row>
    <row r="114" spans="1:7" ht="15.75" customHeight="1">
      <c r="A114" s="12"/>
      <c r="B114" s="12"/>
      <c r="C114" s="12"/>
      <c r="E114" s="12"/>
      <c r="G114" s="357">
        <v>0.33999999999999903</v>
      </c>
    </row>
    <row r="115" spans="1:7" ht="15.75" customHeight="1">
      <c r="A115" s="12"/>
      <c r="B115" s="12"/>
      <c r="C115" s="12"/>
      <c r="E115" s="12"/>
      <c r="G115" s="357">
        <v>0.32999999999999902</v>
      </c>
    </row>
    <row r="116" spans="1:7" ht="15.75" customHeight="1">
      <c r="A116" s="12"/>
      <c r="B116" s="12"/>
      <c r="C116" s="12"/>
      <c r="E116" s="12"/>
      <c r="G116" s="357">
        <v>0.31999999999999901</v>
      </c>
    </row>
    <row r="117" spans="1:7" ht="15.75" customHeight="1">
      <c r="A117" s="12"/>
      <c r="B117" s="12"/>
      <c r="C117" s="12"/>
      <c r="E117" s="12"/>
      <c r="G117" s="357">
        <v>0.309999999999999</v>
      </c>
    </row>
    <row r="118" spans="1:7" ht="15.75" customHeight="1">
      <c r="A118" s="12"/>
      <c r="B118" s="12"/>
      <c r="C118" s="12"/>
      <c r="E118" s="12"/>
      <c r="G118" s="357">
        <v>0.29999999999999899</v>
      </c>
    </row>
    <row r="119" spans="1:7" ht="15.75" customHeight="1">
      <c r="A119" s="12"/>
      <c r="B119" s="12"/>
      <c r="C119" s="12"/>
      <c r="E119" s="12"/>
      <c r="G119" s="357">
        <v>0.28999999999999898</v>
      </c>
    </row>
    <row r="120" spans="1:7" ht="15.75" customHeight="1">
      <c r="A120" s="12"/>
      <c r="B120" s="12"/>
      <c r="C120" s="12"/>
      <c r="E120" s="12"/>
      <c r="G120" s="357">
        <v>0.27999999999999903</v>
      </c>
    </row>
    <row r="121" spans="1:7" ht="15.75" customHeight="1">
      <c r="A121" s="12"/>
      <c r="B121" s="12"/>
      <c r="C121" s="12"/>
      <c r="E121" s="12"/>
      <c r="G121" s="357">
        <v>0.26999999999999902</v>
      </c>
    </row>
    <row r="122" spans="1:7" ht="15.75" customHeight="1">
      <c r="A122" s="12"/>
      <c r="B122" s="12"/>
      <c r="C122" s="12"/>
      <c r="E122" s="12"/>
      <c r="G122" s="357">
        <v>0.25999999999999901</v>
      </c>
    </row>
    <row r="123" spans="1:7" ht="15.75" customHeight="1">
      <c r="A123" s="12"/>
      <c r="B123" s="12"/>
      <c r="C123" s="12"/>
      <c r="E123" s="12"/>
      <c r="G123" s="357">
        <v>0.249999999999999</v>
      </c>
    </row>
    <row r="124" spans="1:7" ht="15.75" customHeight="1">
      <c r="A124" s="12"/>
      <c r="B124" s="12"/>
      <c r="C124" s="12"/>
      <c r="E124" s="12"/>
      <c r="G124" s="357">
        <v>0.23999999999999899</v>
      </c>
    </row>
    <row r="125" spans="1:7" ht="15.75" customHeight="1">
      <c r="A125" s="12"/>
      <c r="B125" s="12"/>
      <c r="C125" s="12"/>
      <c r="E125" s="12"/>
      <c r="G125" s="357">
        <v>0.22999999999999901</v>
      </c>
    </row>
    <row r="126" spans="1:7" ht="15.75" customHeight="1">
      <c r="A126" s="12"/>
      <c r="B126" s="12"/>
      <c r="C126" s="12"/>
      <c r="E126" s="12"/>
      <c r="G126" s="357">
        <v>0.219999999999999</v>
      </c>
    </row>
    <row r="127" spans="1:7" ht="15.75" customHeight="1">
      <c r="A127" s="12"/>
      <c r="B127" s="12"/>
      <c r="C127" s="12"/>
      <c r="E127" s="12"/>
      <c r="G127" s="357">
        <v>0.20999999999999899</v>
      </c>
    </row>
    <row r="128" spans="1:7" ht="15.75" customHeight="1">
      <c r="A128" s="12"/>
      <c r="B128" s="12"/>
      <c r="C128" s="12"/>
      <c r="E128" s="12"/>
      <c r="G128" s="357">
        <v>0.19999999999999901</v>
      </c>
    </row>
    <row r="129" spans="1:7" ht="15.75" customHeight="1">
      <c r="A129" s="12"/>
      <c r="B129" s="12"/>
      <c r="C129" s="12"/>
      <c r="E129" s="12"/>
      <c r="G129" s="357">
        <v>0.189999999999999</v>
      </c>
    </row>
    <row r="130" spans="1:7" ht="15.75" customHeight="1">
      <c r="A130" s="12"/>
      <c r="B130" s="12"/>
      <c r="C130" s="12"/>
      <c r="E130" s="12"/>
      <c r="G130" s="357">
        <v>0.17999999999999899</v>
      </c>
    </row>
    <row r="131" spans="1:7" ht="15.75" customHeight="1">
      <c r="A131" s="12"/>
      <c r="B131" s="12"/>
      <c r="C131" s="12"/>
      <c r="E131" s="12"/>
      <c r="G131" s="357">
        <v>0.16999999999999901</v>
      </c>
    </row>
    <row r="132" spans="1:7" ht="15.75" customHeight="1">
      <c r="A132" s="12"/>
      <c r="B132" s="12"/>
      <c r="C132" s="12"/>
      <c r="E132" s="12"/>
      <c r="G132" s="357">
        <v>0.159999999999999</v>
      </c>
    </row>
    <row r="133" spans="1:7" ht="15.75" customHeight="1">
      <c r="A133" s="12"/>
      <c r="B133" s="12"/>
      <c r="C133" s="12"/>
      <c r="E133" s="12"/>
      <c r="G133" s="357">
        <v>0.149999999999999</v>
      </c>
    </row>
    <row r="134" spans="1:7" ht="15.75" customHeight="1">
      <c r="A134" s="12"/>
      <c r="B134" s="12"/>
      <c r="C134" s="12"/>
      <c r="E134" s="12"/>
      <c r="G134" s="357">
        <v>0.13999999999999899</v>
      </c>
    </row>
    <row r="135" spans="1:7" ht="15.75" customHeight="1">
      <c r="A135" s="12"/>
      <c r="B135" s="12"/>
      <c r="C135" s="12"/>
      <c r="E135" s="12"/>
      <c r="G135" s="357">
        <v>0.12999999999999901</v>
      </c>
    </row>
    <row r="136" spans="1:7" ht="15.75" customHeight="1">
      <c r="A136" s="12"/>
      <c r="B136" s="12"/>
      <c r="C136" s="12"/>
      <c r="E136" s="12"/>
      <c r="G136" s="357">
        <v>0.119999999999999</v>
      </c>
    </row>
    <row r="137" spans="1:7" ht="15.75" customHeight="1">
      <c r="A137" s="12"/>
      <c r="B137" s="12"/>
      <c r="C137" s="12"/>
      <c r="E137" s="12"/>
      <c r="G137" s="357">
        <v>0.109999999999999</v>
      </c>
    </row>
    <row r="138" spans="1:7" ht="15.75" customHeight="1">
      <c r="A138" s="12"/>
      <c r="B138" s="12"/>
      <c r="C138" s="12"/>
      <c r="E138" s="12"/>
      <c r="G138" s="357">
        <v>9.9999999999999006E-2</v>
      </c>
    </row>
    <row r="139" spans="1:7" ht="15.75" customHeight="1">
      <c r="A139" s="12"/>
      <c r="B139" s="12"/>
      <c r="C139" s="12"/>
      <c r="E139" s="12"/>
      <c r="G139" s="357">
        <v>8.9999999999998997E-2</v>
      </c>
    </row>
    <row r="140" spans="1:7" ht="15.75" customHeight="1">
      <c r="A140" s="12"/>
      <c r="B140" s="12"/>
      <c r="C140" s="12"/>
      <c r="E140" s="12"/>
      <c r="G140" s="357">
        <v>7.9999999999999002E-2</v>
      </c>
    </row>
    <row r="141" spans="1:7" ht="15.75" customHeight="1">
      <c r="A141" s="12"/>
      <c r="B141" s="12"/>
      <c r="C141" s="12"/>
      <c r="E141" s="12"/>
      <c r="G141" s="357">
        <v>6.9999999999998994E-2</v>
      </c>
    </row>
    <row r="142" spans="1:7" ht="15.75" customHeight="1">
      <c r="A142" s="12"/>
      <c r="B142" s="12"/>
      <c r="C142" s="12"/>
      <c r="E142" s="12"/>
      <c r="G142" s="357">
        <v>5.9999999999999103E-2</v>
      </c>
    </row>
    <row r="143" spans="1:7" ht="15.75" customHeight="1">
      <c r="A143" s="12"/>
      <c r="B143" s="12"/>
      <c r="C143" s="12"/>
      <c r="E143" s="12"/>
      <c r="G143" s="357">
        <v>4.9999999999998997E-2</v>
      </c>
    </row>
    <row r="144" spans="1:7" ht="15.75" customHeight="1">
      <c r="A144" s="12"/>
      <c r="B144" s="12"/>
      <c r="C144" s="12"/>
      <c r="E144" s="12"/>
      <c r="G144" s="357">
        <v>3.9999999999999002E-2</v>
      </c>
    </row>
    <row r="145" spans="1:7" ht="15.75" customHeight="1">
      <c r="A145" s="12"/>
      <c r="B145" s="12"/>
      <c r="C145" s="12"/>
      <c r="E145" s="12"/>
      <c r="G145" s="357">
        <v>2.9999999999999E-2</v>
      </c>
    </row>
    <row r="146" spans="1:7" ht="15.75" customHeight="1">
      <c r="A146" s="12"/>
      <c r="B146" s="12"/>
      <c r="C146" s="12"/>
      <c r="E146" s="12"/>
      <c r="G146" s="357">
        <v>1.9999999999999001E-2</v>
      </c>
    </row>
    <row r="147" spans="1:7" ht="15.75" customHeight="1">
      <c r="A147" s="12"/>
      <c r="B147" s="12"/>
      <c r="C147" s="12"/>
      <c r="E147" s="12"/>
      <c r="G147" s="357">
        <v>9.9999999999990097E-3</v>
      </c>
    </row>
    <row r="148" spans="1:7" ht="15.75" customHeight="1">
      <c r="A148" s="12"/>
      <c r="B148" s="12"/>
      <c r="C148" s="12"/>
      <c r="E148" s="12"/>
      <c r="G148" s="357">
        <v>0</v>
      </c>
    </row>
    <row r="149" spans="1:7" ht="15.75" customHeight="1">
      <c r="A149" s="12"/>
      <c r="B149" s="12"/>
      <c r="C149" s="12"/>
      <c r="E149" s="12"/>
    </row>
    <row r="150" spans="1:7" ht="15.75" customHeight="1">
      <c r="A150" s="12"/>
      <c r="B150" s="12"/>
      <c r="C150" s="12"/>
      <c r="E150" s="12"/>
    </row>
    <row r="151" spans="1:7" ht="15.75" customHeight="1">
      <c r="A151" s="12"/>
      <c r="B151" s="12"/>
      <c r="C151" s="12"/>
      <c r="E151" s="12"/>
    </row>
    <row r="152" spans="1:7" ht="15.75" customHeight="1">
      <c r="A152" s="12"/>
      <c r="B152" s="12"/>
      <c r="C152" s="12"/>
      <c r="E152" s="12"/>
    </row>
    <row r="153" spans="1:7" ht="15.75" customHeight="1">
      <c r="A153" s="12"/>
      <c r="B153" s="12"/>
      <c r="C153" s="12"/>
      <c r="E153" s="12"/>
    </row>
    <row r="154" spans="1:7" ht="15.75" customHeight="1">
      <c r="A154" s="12"/>
      <c r="B154" s="12"/>
      <c r="C154" s="12"/>
      <c r="E154" s="12"/>
    </row>
    <row r="155" spans="1:7" ht="15.75" customHeight="1">
      <c r="A155" s="12"/>
      <c r="B155" s="12"/>
      <c r="C155" s="12"/>
      <c r="E155" s="12"/>
    </row>
    <row r="156" spans="1:7" ht="15.75" customHeight="1">
      <c r="A156" s="12"/>
      <c r="B156" s="12"/>
      <c r="C156" s="12"/>
      <c r="E156" s="12"/>
    </row>
    <row r="157" spans="1:7" ht="15.75" customHeight="1">
      <c r="A157" s="12"/>
      <c r="B157" s="12"/>
      <c r="C157" s="12"/>
      <c r="E157" s="12"/>
    </row>
    <row r="158" spans="1:7" ht="15.75" customHeight="1">
      <c r="A158" s="12"/>
      <c r="B158" s="12"/>
      <c r="C158" s="12"/>
      <c r="E158" s="12"/>
    </row>
    <row r="159" spans="1:7" ht="15.75" customHeight="1">
      <c r="A159" s="12"/>
      <c r="B159" s="12"/>
      <c r="C159" s="12"/>
      <c r="E159" s="12"/>
    </row>
    <row r="160" spans="1:7" ht="15.75" customHeight="1">
      <c r="A160" s="12"/>
      <c r="B160" s="12"/>
      <c r="C160" s="12"/>
      <c r="E160" s="12"/>
    </row>
    <row r="161" spans="1:5" ht="15.75" customHeight="1">
      <c r="A161" s="12"/>
      <c r="B161" s="12"/>
      <c r="C161" s="12"/>
      <c r="E161" s="12"/>
    </row>
    <row r="162" spans="1:5" ht="15.75" customHeight="1">
      <c r="A162" s="12"/>
      <c r="B162" s="12"/>
      <c r="C162" s="12"/>
      <c r="E162" s="12"/>
    </row>
    <row r="163" spans="1:5" ht="15.75" customHeight="1">
      <c r="A163" s="12"/>
      <c r="B163" s="12"/>
      <c r="C163" s="12"/>
      <c r="E163" s="12"/>
    </row>
    <row r="164" spans="1:5" ht="15.75" customHeight="1">
      <c r="A164" s="12"/>
      <c r="B164" s="12"/>
      <c r="C164" s="12"/>
      <c r="E164" s="12"/>
    </row>
    <row r="165" spans="1:5" ht="15.75" customHeight="1">
      <c r="A165" s="12"/>
      <c r="B165" s="12"/>
      <c r="C165" s="12"/>
      <c r="E165" s="12"/>
    </row>
    <row r="166" spans="1:5" ht="15.75" customHeight="1">
      <c r="A166" s="12"/>
      <c r="B166" s="12"/>
      <c r="C166" s="12"/>
      <c r="E166" s="12"/>
    </row>
    <row r="167" spans="1:5" ht="15.75" customHeight="1">
      <c r="A167" s="12"/>
      <c r="B167" s="12"/>
      <c r="C167" s="12"/>
      <c r="E167" s="12"/>
    </row>
    <row r="168" spans="1:5" ht="15.75" customHeight="1">
      <c r="A168" s="12"/>
      <c r="B168" s="12"/>
      <c r="C168" s="12"/>
      <c r="E168" s="12"/>
    </row>
    <row r="169" spans="1:5" ht="15.75" customHeight="1">
      <c r="A169" s="12"/>
      <c r="B169" s="12"/>
      <c r="C169" s="12"/>
      <c r="E169" s="12"/>
    </row>
    <row r="170" spans="1:5" ht="15.75" customHeight="1">
      <c r="A170" s="12"/>
      <c r="B170" s="12"/>
      <c r="C170" s="12"/>
      <c r="E170" s="12"/>
    </row>
    <row r="171" spans="1:5" ht="15.75" customHeight="1">
      <c r="A171" s="12"/>
      <c r="B171" s="12"/>
      <c r="C171" s="12"/>
      <c r="E171" s="12"/>
    </row>
    <row r="172" spans="1:5" ht="15.75" customHeight="1">
      <c r="A172" s="12"/>
      <c r="B172" s="12"/>
      <c r="C172" s="12"/>
      <c r="E172" s="12"/>
    </row>
    <row r="173" spans="1:5" ht="15.75" customHeight="1">
      <c r="A173" s="12"/>
      <c r="B173" s="12"/>
      <c r="C173" s="12"/>
      <c r="E173" s="12"/>
    </row>
    <row r="174" spans="1:5" ht="15.75" customHeight="1">
      <c r="A174" s="12"/>
      <c r="B174" s="12"/>
      <c r="C174" s="12"/>
      <c r="E174" s="12"/>
    </row>
    <row r="175" spans="1:5" ht="15.75" customHeight="1">
      <c r="A175" s="12"/>
      <c r="B175" s="12"/>
      <c r="C175" s="12"/>
      <c r="E175" s="12"/>
    </row>
    <row r="176" spans="1:5" ht="15.75" customHeight="1">
      <c r="A176" s="12"/>
      <c r="B176" s="12"/>
      <c r="C176" s="12"/>
      <c r="E176" s="12"/>
    </row>
    <row r="177" spans="1:5" ht="15.75" customHeight="1">
      <c r="A177" s="12"/>
      <c r="B177" s="12"/>
      <c r="C177" s="12"/>
      <c r="E177" s="12"/>
    </row>
    <row r="178" spans="1:5" ht="15.75" customHeight="1">
      <c r="A178" s="12"/>
      <c r="B178" s="12"/>
      <c r="C178" s="12"/>
      <c r="E178" s="12"/>
    </row>
    <row r="179" spans="1:5" ht="15.75" customHeight="1">
      <c r="A179" s="12"/>
      <c r="B179" s="12"/>
      <c r="C179" s="12"/>
      <c r="E179" s="12"/>
    </row>
    <row r="180" spans="1:5" ht="15.75" customHeight="1">
      <c r="A180" s="12"/>
      <c r="B180" s="12"/>
      <c r="C180" s="12"/>
      <c r="E180" s="12"/>
    </row>
    <row r="181" spans="1:5" ht="15.75" customHeight="1">
      <c r="A181" s="12"/>
      <c r="B181" s="12"/>
      <c r="C181" s="12"/>
      <c r="E181" s="12"/>
    </row>
    <row r="182" spans="1:5" ht="15.75" customHeight="1">
      <c r="A182" s="12"/>
      <c r="B182" s="12"/>
      <c r="C182" s="12"/>
      <c r="E182" s="12"/>
    </row>
    <row r="183" spans="1:5" ht="15.75" customHeight="1">
      <c r="A183" s="12"/>
      <c r="B183" s="12"/>
      <c r="C183" s="12"/>
      <c r="E183" s="12"/>
    </row>
    <row r="184" spans="1:5" ht="15.75" customHeight="1">
      <c r="A184" s="12"/>
      <c r="B184" s="12"/>
      <c r="C184" s="12"/>
      <c r="E184" s="12"/>
    </row>
    <row r="185" spans="1:5" ht="15.75" customHeight="1">
      <c r="A185" s="12"/>
      <c r="B185" s="12"/>
      <c r="C185" s="12"/>
      <c r="E185" s="12"/>
    </row>
    <row r="186" spans="1:5" ht="15.75" customHeight="1">
      <c r="A186" s="12"/>
      <c r="B186" s="12"/>
      <c r="C186" s="12"/>
      <c r="E186" s="12"/>
    </row>
    <row r="187" spans="1:5" ht="15.75" customHeight="1">
      <c r="A187" s="12"/>
      <c r="B187" s="12"/>
      <c r="C187" s="12"/>
      <c r="E187" s="12"/>
    </row>
    <row r="188" spans="1:5" ht="15.75" customHeight="1">
      <c r="A188" s="12"/>
      <c r="B188" s="12"/>
      <c r="C188" s="12"/>
      <c r="E188" s="12"/>
    </row>
    <row r="189" spans="1:5" ht="15.75" customHeight="1">
      <c r="A189" s="12"/>
      <c r="B189" s="12"/>
      <c r="C189" s="12"/>
      <c r="E189" s="12"/>
    </row>
    <row r="190" spans="1:5" ht="15.75" customHeight="1">
      <c r="A190" s="12"/>
      <c r="B190" s="12"/>
      <c r="C190" s="12"/>
      <c r="E190" s="12"/>
    </row>
    <row r="191" spans="1:5" ht="15.75" customHeight="1">
      <c r="A191" s="12"/>
      <c r="B191" s="12"/>
      <c r="C191" s="12"/>
      <c r="E191" s="12"/>
    </row>
    <row r="192" spans="1:5" ht="15.75" customHeight="1">
      <c r="A192" s="12"/>
      <c r="B192" s="12"/>
      <c r="C192" s="12"/>
      <c r="E192" s="12"/>
    </row>
    <row r="193" spans="1:5" ht="15.75" customHeight="1">
      <c r="A193" s="12"/>
      <c r="B193" s="12"/>
      <c r="C193" s="12"/>
      <c r="E193" s="12"/>
    </row>
    <row r="194" spans="1:5" ht="15.75" customHeight="1">
      <c r="A194" s="12"/>
      <c r="B194" s="12"/>
      <c r="C194" s="12"/>
      <c r="E194" s="12"/>
    </row>
    <row r="195" spans="1:5" ht="15.75" customHeight="1">
      <c r="A195" s="12"/>
      <c r="B195" s="12"/>
      <c r="C195" s="12"/>
      <c r="E195" s="12"/>
    </row>
    <row r="196" spans="1:5" ht="15.75" customHeight="1">
      <c r="A196" s="12"/>
      <c r="B196" s="12"/>
      <c r="C196" s="12"/>
      <c r="E196" s="12"/>
    </row>
    <row r="197" spans="1:5" ht="15.75" customHeight="1">
      <c r="A197" s="12"/>
      <c r="B197" s="12"/>
      <c r="C197" s="12"/>
      <c r="E197" s="12"/>
    </row>
    <row r="198" spans="1:5" ht="15.75" customHeight="1">
      <c r="A198" s="12"/>
      <c r="B198" s="12"/>
      <c r="C198" s="12"/>
      <c r="E198" s="12"/>
    </row>
    <row r="199" spans="1:5" ht="15.75" customHeight="1">
      <c r="A199" s="12"/>
      <c r="B199" s="12"/>
      <c r="C199" s="12"/>
      <c r="E199" s="12"/>
    </row>
    <row r="200" spans="1:5" ht="15.75" customHeight="1">
      <c r="A200" s="12"/>
      <c r="B200" s="12"/>
      <c r="C200" s="12"/>
      <c r="E200" s="12"/>
    </row>
    <row r="201" spans="1:5" ht="15.75" customHeight="1">
      <c r="A201" s="12"/>
      <c r="B201" s="12"/>
      <c r="C201" s="12"/>
      <c r="E201" s="12"/>
    </row>
    <row r="202" spans="1:5" ht="15.75" customHeight="1">
      <c r="A202" s="12"/>
      <c r="B202" s="12"/>
      <c r="C202" s="12"/>
      <c r="E202" s="12"/>
    </row>
    <row r="203" spans="1:5" ht="15.75" customHeight="1">
      <c r="A203" s="12"/>
      <c r="B203" s="12"/>
      <c r="C203" s="12"/>
      <c r="E203" s="12"/>
    </row>
    <row r="204" spans="1:5" ht="15.75" customHeight="1">
      <c r="A204" s="12"/>
      <c r="B204" s="12"/>
      <c r="C204" s="12"/>
      <c r="E204" s="12"/>
    </row>
    <row r="205" spans="1:5" ht="15.75" customHeight="1">
      <c r="A205" s="12"/>
      <c r="B205" s="12"/>
      <c r="C205" s="12"/>
      <c r="E205" s="12"/>
    </row>
    <row r="206" spans="1:5" ht="15.75" customHeight="1">
      <c r="A206" s="12"/>
      <c r="B206" s="12"/>
      <c r="C206" s="12"/>
      <c r="E206" s="12"/>
    </row>
    <row r="207" spans="1:5" ht="15.75" customHeight="1">
      <c r="A207" s="12"/>
      <c r="B207" s="12"/>
      <c r="C207" s="12"/>
      <c r="E207" s="12"/>
    </row>
    <row r="208" spans="1:5" ht="15.75" customHeight="1">
      <c r="A208" s="12"/>
      <c r="B208" s="12"/>
      <c r="C208" s="12"/>
      <c r="E208" s="12"/>
    </row>
    <row r="209" spans="1:5" ht="15.75" customHeight="1">
      <c r="A209" s="12"/>
      <c r="B209" s="12"/>
      <c r="C209" s="12"/>
      <c r="E209" s="12"/>
    </row>
    <row r="210" spans="1:5" ht="15.75" customHeight="1">
      <c r="A210" s="12"/>
      <c r="B210" s="12"/>
      <c r="C210" s="12"/>
      <c r="E210" s="12"/>
    </row>
    <row r="211" spans="1:5" ht="15.75" customHeight="1">
      <c r="A211" s="12"/>
      <c r="B211" s="12"/>
      <c r="C211" s="12"/>
      <c r="E211" s="12"/>
    </row>
    <row r="212" spans="1:5" ht="15.75" customHeight="1">
      <c r="A212" s="12"/>
      <c r="B212" s="12"/>
      <c r="C212" s="12"/>
      <c r="E212" s="12"/>
    </row>
    <row r="213" spans="1:5" ht="15.75" customHeight="1">
      <c r="A213" s="12"/>
      <c r="B213" s="12"/>
      <c r="C213" s="12"/>
      <c r="E213" s="12"/>
    </row>
    <row r="214" spans="1:5" ht="15.75" customHeight="1">
      <c r="A214" s="12"/>
      <c r="B214" s="12"/>
      <c r="C214" s="12"/>
      <c r="E214" s="12"/>
    </row>
    <row r="215" spans="1:5" ht="15.75" customHeight="1">
      <c r="A215" s="12"/>
      <c r="B215" s="12"/>
      <c r="C215" s="12"/>
      <c r="E215" s="12"/>
    </row>
    <row r="216" spans="1:5" ht="15.75" customHeight="1">
      <c r="A216" s="12"/>
      <c r="B216" s="12"/>
      <c r="C216" s="12"/>
      <c r="E216" s="12"/>
    </row>
    <row r="217" spans="1:5" ht="15.75" customHeight="1">
      <c r="A217" s="12"/>
      <c r="B217" s="12"/>
      <c r="C217" s="12"/>
      <c r="E217" s="12"/>
    </row>
    <row r="218" spans="1:5" ht="15.75" customHeight="1">
      <c r="A218" s="12"/>
      <c r="B218" s="12"/>
      <c r="C218" s="12"/>
      <c r="E218" s="12"/>
    </row>
    <row r="219" spans="1:5" ht="15.75" customHeight="1">
      <c r="A219" s="12"/>
      <c r="B219" s="12"/>
      <c r="C219" s="12"/>
      <c r="E219" s="12"/>
    </row>
    <row r="220" spans="1:5" ht="15.75" customHeight="1">
      <c r="A220" s="12"/>
      <c r="B220" s="12"/>
      <c r="C220" s="12"/>
      <c r="E220" s="12"/>
    </row>
    <row r="221" spans="1:5" ht="15.75" customHeight="1">
      <c r="A221" s="12"/>
      <c r="B221" s="12"/>
      <c r="C221" s="12"/>
      <c r="E221" s="12"/>
    </row>
    <row r="222" spans="1:5" ht="15.75" customHeight="1">
      <c r="A222" s="12"/>
      <c r="B222" s="12"/>
      <c r="C222" s="12"/>
      <c r="E222" s="12"/>
    </row>
    <row r="223" spans="1:5" ht="15.75" customHeight="1">
      <c r="A223" s="12"/>
      <c r="B223" s="12"/>
      <c r="C223" s="12"/>
      <c r="E223" s="12"/>
    </row>
    <row r="224" spans="1:5" ht="15.75" customHeight="1">
      <c r="A224" s="12"/>
      <c r="B224" s="12"/>
      <c r="C224" s="12"/>
      <c r="E224" s="12"/>
    </row>
    <row r="225" spans="1:5" ht="15.75" customHeight="1">
      <c r="A225" s="12"/>
      <c r="B225" s="12"/>
      <c r="C225" s="12"/>
      <c r="E225" s="12"/>
    </row>
    <row r="226" spans="1:5" ht="15.75" customHeight="1">
      <c r="A226" s="12"/>
      <c r="B226" s="12"/>
      <c r="C226" s="12"/>
      <c r="E226" s="12"/>
    </row>
    <row r="227" spans="1:5" ht="15.75" customHeight="1">
      <c r="A227" s="12"/>
      <c r="B227" s="12"/>
      <c r="C227" s="12"/>
      <c r="E227" s="12"/>
    </row>
    <row r="228" spans="1:5" ht="15.75" customHeight="1">
      <c r="A228" s="12"/>
      <c r="B228" s="12"/>
      <c r="C228" s="12"/>
      <c r="E228" s="12"/>
    </row>
    <row r="229" spans="1:5" ht="15.75" customHeight="1">
      <c r="A229" s="12"/>
      <c r="B229" s="12"/>
      <c r="C229" s="12"/>
      <c r="E229" s="12"/>
    </row>
    <row r="230" spans="1:5" ht="15.75" customHeight="1">
      <c r="A230" s="12"/>
      <c r="B230" s="12"/>
      <c r="C230" s="12"/>
      <c r="E230" s="12"/>
    </row>
    <row r="231" spans="1:5" ht="15.75" customHeight="1">
      <c r="A231" s="12"/>
      <c r="B231" s="12"/>
      <c r="C231" s="12"/>
      <c r="E231" s="12"/>
    </row>
    <row r="232" spans="1:5" ht="15.75" customHeight="1">
      <c r="A232" s="12"/>
      <c r="B232" s="12"/>
      <c r="C232" s="12"/>
      <c r="E232" s="12"/>
    </row>
    <row r="233" spans="1:5" ht="15.75" customHeight="1">
      <c r="A233" s="12"/>
      <c r="B233" s="12"/>
      <c r="C233" s="12"/>
      <c r="E233" s="12"/>
    </row>
    <row r="234" spans="1:5" ht="15.75" customHeight="1">
      <c r="A234" s="12"/>
      <c r="B234" s="12"/>
      <c r="C234" s="12"/>
      <c r="E234" s="12"/>
    </row>
    <row r="235" spans="1:5" ht="15.75" customHeight="1">
      <c r="A235" s="12"/>
      <c r="B235" s="12"/>
      <c r="C235" s="12"/>
      <c r="E235" s="12"/>
    </row>
    <row r="236" spans="1:5" ht="15.75" customHeight="1">
      <c r="A236" s="12"/>
      <c r="B236" s="12"/>
      <c r="C236" s="12"/>
      <c r="E236" s="12"/>
    </row>
    <row r="237" spans="1:5" ht="15.75" customHeight="1">
      <c r="A237" s="12"/>
      <c r="B237" s="12"/>
      <c r="C237" s="12"/>
      <c r="E237" s="12"/>
    </row>
    <row r="238" spans="1:5" ht="15.75" customHeight="1">
      <c r="A238" s="12"/>
      <c r="B238" s="12"/>
      <c r="C238" s="12"/>
      <c r="E238" s="12"/>
    </row>
    <row r="239" spans="1:5" ht="15.75" customHeight="1">
      <c r="A239" s="12"/>
      <c r="B239" s="12"/>
      <c r="C239" s="12"/>
      <c r="E239" s="12"/>
    </row>
    <row r="240" spans="1:5" ht="15.75" customHeight="1">
      <c r="A240" s="12"/>
      <c r="B240" s="12"/>
      <c r="C240" s="12"/>
      <c r="E240" s="12"/>
    </row>
    <row r="241" spans="1:5" ht="15.75" customHeight="1">
      <c r="A241" s="12"/>
      <c r="B241" s="12"/>
      <c r="C241" s="12"/>
      <c r="E241" s="12"/>
    </row>
    <row r="242" spans="1:5" ht="15.75" customHeight="1">
      <c r="A242" s="12"/>
      <c r="B242" s="12"/>
      <c r="C242" s="12"/>
      <c r="E242" s="12"/>
    </row>
    <row r="243" spans="1:5" ht="15.75" customHeight="1">
      <c r="A243" s="12"/>
      <c r="B243" s="12"/>
      <c r="C243" s="12"/>
      <c r="E243" s="12"/>
    </row>
    <row r="244" spans="1:5" ht="15.75" customHeight="1">
      <c r="A244" s="12"/>
      <c r="B244" s="12"/>
      <c r="C244" s="12"/>
      <c r="E244" s="12"/>
    </row>
    <row r="245" spans="1:5" ht="15.75" customHeight="1">
      <c r="A245" s="12"/>
      <c r="B245" s="12"/>
      <c r="C245" s="12"/>
      <c r="E245" s="12"/>
    </row>
    <row r="246" spans="1:5" ht="15.75" customHeight="1">
      <c r="A246" s="12"/>
      <c r="B246" s="12"/>
      <c r="C246" s="12"/>
      <c r="E246" s="12"/>
    </row>
    <row r="247" spans="1:5" ht="15.75" customHeight="1">
      <c r="A247" s="12"/>
      <c r="B247" s="12"/>
      <c r="C247" s="12"/>
      <c r="E247" s="12"/>
    </row>
    <row r="248" spans="1:5" ht="15.75" customHeight="1">
      <c r="A248" s="12"/>
      <c r="B248" s="12"/>
      <c r="C248" s="12"/>
      <c r="E248" s="12"/>
    </row>
    <row r="249" spans="1:5" ht="15.75" customHeight="1">
      <c r="A249" s="12"/>
      <c r="B249" s="12"/>
      <c r="C249" s="12"/>
      <c r="E249" s="12"/>
    </row>
    <row r="250" spans="1:5" ht="15.75" customHeight="1">
      <c r="A250" s="12"/>
      <c r="B250" s="12"/>
      <c r="C250" s="12"/>
      <c r="E250" s="12"/>
    </row>
    <row r="251" spans="1:5" ht="15.75" customHeight="1">
      <c r="A251" s="12"/>
      <c r="B251" s="12"/>
      <c r="C251" s="12"/>
      <c r="E251" s="12"/>
    </row>
    <row r="252" spans="1:5" ht="15.75" customHeight="1">
      <c r="A252" s="12"/>
      <c r="B252" s="12"/>
      <c r="C252" s="12"/>
      <c r="E252" s="12"/>
    </row>
    <row r="253" spans="1:5" ht="15.75" customHeight="1">
      <c r="A253" s="12"/>
      <c r="B253" s="12"/>
      <c r="C253" s="12"/>
      <c r="E253" s="12"/>
    </row>
    <row r="254" spans="1:5" ht="15.75" customHeight="1">
      <c r="A254" s="12"/>
      <c r="B254" s="12"/>
      <c r="C254" s="12"/>
      <c r="E254" s="12"/>
    </row>
    <row r="255" spans="1:5" ht="15.75" customHeight="1">
      <c r="A255" s="12"/>
      <c r="B255" s="12"/>
      <c r="C255" s="12"/>
      <c r="E255" s="12"/>
    </row>
    <row r="256" spans="1:5" ht="15.75" customHeight="1">
      <c r="A256" s="12"/>
      <c r="B256" s="12"/>
      <c r="C256" s="12"/>
      <c r="E256" s="12"/>
    </row>
    <row r="257" spans="1:5" ht="15.75" customHeight="1">
      <c r="A257" s="12"/>
      <c r="B257" s="12"/>
      <c r="C257" s="12"/>
      <c r="E257" s="12"/>
    </row>
    <row r="258" spans="1:5" ht="15.75" customHeight="1">
      <c r="A258" s="12"/>
      <c r="B258" s="12"/>
      <c r="C258" s="12"/>
      <c r="E258" s="12"/>
    </row>
    <row r="259" spans="1:5" ht="15.75" customHeight="1">
      <c r="A259" s="12"/>
      <c r="B259" s="12"/>
      <c r="C259" s="12"/>
      <c r="E259" s="12"/>
    </row>
    <row r="260" spans="1:5" ht="15.75" customHeight="1">
      <c r="A260" s="12"/>
      <c r="B260" s="12"/>
      <c r="C260" s="12"/>
      <c r="E260" s="12"/>
    </row>
    <row r="261" spans="1:5" ht="15.75" customHeight="1">
      <c r="A261" s="12"/>
      <c r="B261" s="12"/>
      <c r="C261" s="12"/>
      <c r="E261" s="12"/>
    </row>
    <row r="262" spans="1:5" ht="15.75" customHeight="1">
      <c r="A262" s="12"/>
      <c r="B262" s="12"/>
      <c r="C262" s="12"/>
      <c r="E262" s="12"/>
    </row>
    <row r="263" spans="1:5" ht="15.75" customHeight="1">
      <c r="A263" s="12"/>
      <c r="B263" s="12"/>
      <c r="C263" s="12"/>
      <c r="E263" s="12"/>
    </row>
    <row r="264" spans="1:5" ht="15.75" customHeight="1">
      <c r="A264" s="12"/>
      <c r="B264" s="12"/>
      <c r="C264" s="12"/>
      <c r="E264" s="12"/>
    </row>
    <row r="265" spans="1:5" ht="15.75" customHeight="1">
      <c r="A265" s="12"/>
      <c r="B265" s="12"/>
      <c r="C265" s="12"/>
      <c r="E265" s="12"/>
    </row>
    <row r="266" spans="1:5" ht="15.75" customHeight="1">
      <c r="A266" s="12"/>
      <c r="B266" s="12"/>
      <c r="C266" s="12"/>
      <c r="E266" s="12"/>
    </row>
    <row r="267" spans="1:5" ht="15.75" customHeight="1">
      <c r="A267" s="12"/>
      <c r="B267" s="12"/>
      <c r="C267" s="12"/>
      <c r="E267" s="12"/>
    </row>
    <row r="268" spans="1:5" ht="15.75" customHeight="1">
      <c r="A268" s="12"/>
      <c r="B268" s="12"/>
      <c r="C268" s="12"/>
      <c r="E268" s="12"/>
    </row>
    <row r="269" spans="1:5" ht="15.75" customHeight="1">
      <c r="A269" s="12"/>
      <c r="B269" s="12"/>
      <c r="C269" s="12"/>
      <c r="E269" s="12"/>
    </row>
    <row r="270" spans="1:5" ht="15.75" customHeight="1">
      <c r="A270" s="12"/>
      <c r="B270" s="12"/>
      <c r="C270" s="12"/>
      <c r="E270" s="12"/>
    </row>
    <row r="271" spans="1:5" ht="15.75" customHeight="1">
      <c r="A271" s="12"/>
      <c r="B271" s="12"/>
      <c r="C271" s="12"/>
      <c r="E271" s="12"/>
    </row>
    <row r="272" spans="1:5" ht="15.75" customHeight="1">
      <c r="A272" s="12"/>
      <c r="B272" s="12"/>
      <c r="C272" s="12"/>
      <c r="E272" s="12"/>
    </row>
    <row r="273" spans="1:5" ht="15.75" customHeight="1">
      <c r="A273" s="12"/>
      <c r="B273" s="12"/>
      <c r="C273" s="12"/>
      <c r="E273" s="12"/>
    </row>
    <row r="274" spans="1:5" ht="15.75" customHeight="1">
      <c r="A274" s="12"/>
      <c r="B274" s="12"/>
      <c r="C274" s="12"/>
      <c r="E274" s="12"/>
    </row>
    <row r="275" spans="1:5" ht="15.75" customHeight="1">
      <c r="A275" s="12"/>
      <c r="B275" s="12"/>
      <c r="C275" s="12"/>
      <c r="E275" s="12"/>
    </row>
    <row r="276" spans="1:5" ht="15.75" customHeight="1">
      <c r="A276" s="12"/>
      <c r="B276" s="12"/>
      <c r="C276" s="12"/>
      <c r="E276" s="12"/>
    </row>
    <row r="277" spans="1:5" ht="15.75" customHeight="1">
      <c r="A277" s="12"/>
      <c r="B277" s="12"/>
      <c r="C277" s="12"/>
      <c r="E277" s="12"/>
    </row>
    <row r="278" spans="1:5" ht="15.75" customHeight="1">
      <c r="A278" s="12"/>
      <c r="B278" s="12"/>
      <c r="C278" s="12"/>
      <c r="E278" s="12"/>
    </row>
    <row r="279" spans="1:5" ht="15.75" customHeight="1">
      <c r="A279" s="12"/>
      <c r="B279" s="12"/>
      <c r="C279" s="12"/>
      <c r="E279" s="12"/>
    </row>
    <row r="280" spans="1:5" ht="15.75" customHeight="1">
      <c r="A280" s="12"/>
      <c r="B280" s="12"/>
      <c r="C280" s="12"/>
      <c r="E280" s="12"/>
    </row>
    <row r="281" spans="1:5" ht="15.75" customHeight="1">
      <c r="A281" s="12"/>
      <c r="B281" s="12"/>
      <c r="C281" s="12"/>
      <c r="E281" s="12"/>
    </row>
    <row r="282" spans="1:5" ht="15.75" customHeight="1">
      <c r="A282" s="12"/>
      <c r="B282" s="12"/>
      <c r="C282" s="12"/>
      <c r="E282" s="12"/>
    </row>
    <row r="283" spans="1:5" ht="15.75" customHeight="1">
      <c r="A283" s="12"/>
      <c r="B283" s="12"/>
      <c r="C283" s="12"/>
      <c r="E283" s="12"/>
    </row>
    <row r="284" spans="1:5" ht="15.75" customHeight="1">
      <c r="A284" s="12"/>
      <c r="B284" s="12"/>
      <c r="C284" s="12"/>
      <c r="E284" s="12"/>
    </row>
    <row r="285" spans="1:5" ht="15.75" customHeight="1">
      <c r="A285" s="12"/>
      <c r="B285" s="12"/>
      <c r="C285" s="12"/>
      <c r="E285" s="12"/>
    </row>
    <row r="286" spans="1:5" ht="15.75" customHeight="1">
      <c r="A286" s="12"/>
      <c r="B286" s="12"/>
      <c r="C286" s="12"/>
      <c r="E286" s="12"/>
    </row>
    <row r="287" spans="1:5" ht="15.75" customHeight="1">
      <c r="A287" s="12"/>
      <c r="B287" s="12"/>
      <c r="C287" s="12"/>
      <c r="E287" s="12"/>
    </row>
    <row r="288" spans="1:5" ht="15.75" customHeight="1">
      <c r="A288" s="12"/>
      <c r="B288" s="12"/>
      <c r="C288" s="12"/>
      <c r="E288" s="12"/>
    </row>
    <row r="289" spans="1:5" ht="15.75" customHeight="1">
      <c r="A289" s="12"/>
      <c r="B289" s="12"/>
      <c r="C289" s="12"/>
      <c r="E289" s="12"/>
    </row>
    <row r="290" spans="1:5" ht="15.75" customHeight="1">
      <c r="A290" s="12"/>
      <c r="B290" s="12"/>
      <c r="C290" s="12"/>
      <c r="E290" s="12"/>
    </row>
    <row r="291" spans="1:5" ht="15.75" customHeight="1">
      <c r="A291" s="12"/>
      <c r="B291" s="12"/>
      <c r="C291" s="12"/>
      <c r="E291" s="12"/>
    </row>
    <row r="292" spans="1:5" ht="15.75" customHeight="1">
      <c r="A292" s="12"/>
      <c r="B292" s="12"/>
      <c r="C292" s="12"/>
      <c r="E292" s="12"/>
    </row>
    <row r="293" spans="1:5" ht="15.75" customHeight="1">
      <c r="A293" s="12"/>
      <c r="B293" s="12"/>
      <c r="C293" s="12"/>
      <c r="E293" s="12"/>
    </row>
    <row r="294" spans="1:5" ht="15.75" customHeight="1">
      <c r="A294" s="12"/>
      <c r="B294" s="12"/>
      <c r="C294" s="12"/>
      <c r="E294" s="12"/>
    </row>
    <row r="295" spans="1:5" ht="15.75" customHeight="1">
      <c r="A295" s="12"/>
      <c r="B295" s="12"/>
      <c r="C295" s="12"/>
      <c r="E295" s="12"/>
    </row>
    <row r="296" spans="1:5" ht="15.75" customHeight="1">
      <c r="A296" s="12"/>
      <c r="B296" s="12"/>
      <c r="C296" s="12"/>
      <c r="E296" s="12"/>
    </row>
    <row r="297" spans="1:5" ht="15.75" customHeight="1">
      <c r="A297" s="12"/>
      <c r="B297" s="12"/>
      <c r="C297" s="12"/>
      <c r="E297" s="12"/>
    </row>
    <row r="298" spans="1:5" ht="15.75" customHeight="1">
      <c r="A298" s="12"/>
      <c r="B298" s="12"/>
      <c r="C298" s="12"/>
      <c r="E298" s="12"/>
    </row>
    <row r="299" spans="1:5" ht="15.75" customHeight="1">
      <c r="A299" s="12"/>
      <c r="B299" s="12"/>
      <c r="C299" s="12"/>
      <c r="E299" s="12"/>
    </row>
    <row r="300" spans="1:5" ht="15.75" customHeight="1">
      <c r="A300" s="12"/>
      <c r="B300" s="12"/>
      <c r="C300" s="12"/>
      <c r="E300" s="12"/>
    </row>
    <row r="301" spans="1:5" ht="15.75" customHeight="1">
      <c r="A301" s="12"/>
      <c r="B301" s="12"/>
      <c r="C301" s="12"/>
      <c r="E301" s="12"/>
    </row>
    <row r="302" spans="1:5" ht="15.75" customHeight="1">
      <c r="A302" s="12"/>
      <c r="B302" s="12"/>
      <c r="C302" s="12"/>
      <c r="E302" s="12"/>
    </row>
    <row r="303" spans="1:5" ht="15.75" customHeight="1">
      <c r="A303" s="12"/>
      <c r="B303" s="12"/>
      <c r="C303" s="12"/>
      <c r="E303" s="12"/>
    </row>
    <row r="304" spans="1:5" ht="15.75" customHeight="1">
      <c r="A304" s="12"/>
      <c r="B304" s="12"/>
      <c r="C304" s="12"/>
      <c r="E304" s="12"/>
    </row>
    <row r="305" spans="1:5" ht="15.75" customHeight="1">
      <c r="A305" s="12"/>
      <c r="B305" s="12"/>
      <c r="C305" s="12"/>
      <c r="E305" s="12"/>
    </row>
    <row r="306" spans="1:5" ht="15.75" customHeight="1">
      <c r="A306" s="12"/>
      <c r="B306" s="12"/>
      <c r="C306" s="12"/>
      <c r="E306" s="12"/>
    </row>
    <row r="307" spans="1:5" ht="15.75" customHeight="1">
      <c r="A307" s="12"/>
      <c r="B307" s="12"/>
      <c r="C307" s="12"/>
      <c r="E307" s="12"/>
    </row>
    <row r="308" spans="1:5" ht="15.75" customHeight="1">
      <c r="A308" s="12"/>
      <c r="B308" s="12"/>
      <c r="C308" s="12"/>
      <c r="E308" s="12"/>
    </row>
    <row r="309" spans="1:5" ht="15.75" customHeight="1">
      <c r="A309" s="12"/>
      <c r="B309" s="12"/>
      <c r="C309" s="12"/>
      <c r="E309" s="12"/>
    </row>
    <row r="310" spans="1:5" ht="15.75" customHeight="1">
      <c r="A310" s="12"/>
      <c r="B310" s="12"/>
      <c r="C310" s="12"/>
      <c r="E310" s="12"/>
    </row>
    <row r="311" spans="1:5" ht="15.75" customHeight="1">
      <c r="A311" s="12"/>
      <c r="B311" s="12"/>
      <c r="C311" s="12"/>
      <c r="E311" s="12"/>
    </row>
    <row r="312" spans="1:5" ht="15.75" customHeight="1">
      <c r="A312" s="12"/>
      <c r="B312" s="12"/>
      <c r="C312" s="12"/>
      <c r="E312" s="12"/>
    </row>
    <row r="313" spans="1:5" ht="15.75" customHeight="1">
      <c r="A313" s="12"/>
      <c r="B313" s="12"/>
      <c r="C313" s="12"/>
      <c r="E313" s="12"/>
    </row>
    <row r="314" spans="1:5" ht="15.75" customHeight="1">
      <c r="A314" s="12"/>
      <c r="B314" s="12"/>
      <c r="C314" s="12"/>
      <c r="E314" s="12"/>
    </row>
    <row r="315" spans="1:5" ht="15.75" customHeight="1">
      <c r="A315" s="12"/>
      <c r="B315" s="12"/>
      <c r="C315" s="12"/>
      <c r="E315" s="12"/>
    </row>
    <row r="316" spans="1:5" ht="15.75" customHeight="1">
      <c r="A316" s="12"/>
      <c r="B316" s="12"/>
      <c r="C316" s="12"/>
      <c r="E316" s="12"/>
    </row>
    <row r="317" spans="1:5" ht="15.75" customHeight="1">
      <c r="A317" s="12"/>
      <c r="B317" s="12"/>
      <c r="C317" s="12"/>
      <c r="E317" s="12"/>
    </row>
    <row r="318" spans="1:5" ht="15.75" customHeight="1">
      <c r="A318" s="12"/>
      <c r="B318" s="12"/>
      <c r="C318" s="12"/>
      <c r="E318" s="12"/>
    </row>
    <row r="319" spans="1:5" ht="15.75" customHeight="1">
      <c r="A319" s="12"/>
      <c r="B319" s="12"/>
      <c r="C319" s="12"/>
      <c r="E319" s="12"/>
    </row>
    <row r="320" spans="1:5" ht="15.75" customHeight="1">
      <c r="A320" s="12"/>
      <c r="B320" s="12"/>
      <c r="C320" s="12"/>
      <c r="E320" s="12"/>
    </row>
    <row r="321" spans="1:5" ht="15.75" customHeight="1">
      <c r="A321" s="12"/>
      <c r="B321" s="12"/>
      <c r="C321" s="12"/>
      <c r="E321" s="12"/>
    </row>
    <row r="322" spans="1:5" ht="15.75" customHeight="1">
      <c r="A322" s="12"/>
      <c r="B322" s="12"/>
      <c r="C322" s="12"/>
      <c r="E322" s="12"/>
    </row>
    <row r="323" spans="1:5" ht="15.75" customHeight="1">
      <c r="A323" s="12"/>
      <c r="B323" s="12"/>
      <c r="C323" s="12"/>
      <c r="E323" s="12"/>
    </row>
    <row r="324" spans="1:5" ht="15.75" customHeight="1">
      <c r="A324" s="12"/>
      <c r="B324" s="12"/>
      <c r="C324" s="12"/>
      <c r="E324" s="12"/>
    </row>
    <row r="325" spans="1:5" ht="15.75" customHeight="1">
      <c r="A325" s="12"/>
      <c r="B325" s="12"/>
      <c r="C325" s="12"/>
      <c r="E325" s="12"/>
    </row>
    <row r="326" spans="1:5" ht="15.75" customHeight="1">
      <c r="A326" s="12"/>
      <c r="B326" s="12"/>
      <c r="C326" s="12"/>
      <c r="E326" s="12"/>
    </row>
    <row r="327" spans="1:5" ht="15.75" customHeight="1">
      <c r="A327" s="12"/>
      <c r="B327" s="12"/>
      <c r="C327" s="12"/>
      <c r="E327" s="12"/>
    </row>
    <row r="328" spans="1:5" ht="15.75" customHeight="1">
      <c r="A328" s="12"/>
      <c r="B328" s="12"/>
      <c r="C328" s="12"/>
      <c r="E328" s="12"/>
    </row>
    <row r="329" spans="1:5" ht="15.75" customHeight="1">
      <c r="A329" s="12"/>
      <c r="B329" s="12"/>
      <c r="C329" s="12"/>
      <c r="E329" s="12"/>
    </row>
    <row r="330" spans="1:5" ht="15.75" customHeight="1">
      <c r="A330" s="12"/>
      <c r="B330" s="12"/>
      <c r="C330" s="12"/>
      <c r="E330" s="12"/>
    </row>
    <row r="331" spans="1:5" ht="15.75" customHeight="1">
      <c r="A331" s="12"/>
      <c r="B331" s="12"/>
      <c r="C331" s="12"/>
      <c r="E331" s="12"/>
    </row>
    <row r="332" spans="1:5" ht="15.75" customHeight="1">
      <c r="A332" s="12"/>
      <c r="B332" s="12"/>
      <c r="C332" s="12"/>
      <c r="E332" s="12"/>
    </row>
    <row r="333" spans="1:5" ht="15.75" customHeight="1">
      <c r="A333" s="12"/>
      <c r="B333" s="12"/>
      <c r="C333" s="12"/>
      <c r="E333" s="12"/>
    </row>
    <row r="334" spans="1:5" ht="15.75" customHeight="1">
      <c r="A334" s="12"/>
      <c r="B334" s="12"/>
      <c r="C334" s="12"/>
      <c r="E334" s="12"/>
    </row>
    <row r="335" spans="1:5" ht="15.75" customHeight="1">
      <c r="A335" s="12"/>
      <c r="B335" s="12"/>
      <c r="C335" s="12"/>
      <c r="E335" s="12"/>
    </row>
    <row r="336" spans="1:5" ht="15.75" customHeight="1">
      <c r="A336" s="12"/>
      <c r="B336" s="12"/>
      <c r="C336" s="12"/>
      <c r="E336" s="12"/>
    </row>
    <row r="337" spans="1:5" ht="15.75" customHeight="1">
      <c r="A337" s="12"/>
      <c r="B337" s="12"/>
      <c r="C337" s="12"/>
      <c r="E337" s="12"/>
    </row>
    <row r="338" spans="1:5" ht="15.75" customHeight="1">
      <c r="A338" s="12"/>
      <c r="B338" s="12"/>
      <c r="C338" s="12"/>
      <c r="E338" s="12"/>
    </row>
    <row r="339" spans="1:5" ht="15.75" customHeight="1">
      <c r="A339" s="12"/>
      <c r="B339" s="12"/>
      <c r="C339" s="12"/>
      <c r="E339" s="12"/>
    </row>
    <row r="340" spans="1:5" ht="15.75" customHeight="1">
      <c r="A340" s="12"/>
      <c r="B340" s="12"/>
      <c r="C340" s="12"/>
      <c r="E340" s="12"/>
    </row>
    <row r="341" spans="1:5" ht="15.75" customHeight="1">
      <c r="A341" s="12"/>
      <c r="B341" s="12"/>
      <c r="C341" s="12"/>
      <c r="E341" s="12"/>
    </row>
    <row r="342" spans="1:5" ht="15.75" customHeight="1">
      <c r="A342" s="12"/>
      <c r="B342" s="12"/>
      <c r="C342" s="12"/>
      <c r="E342" s="12"/>
    </row>
    <row r="343" spans="1:5" ht="15.75" customHeight="1">
      <c r="A343" s="12"/>
      <c r="B343" s="12"/>
      <c r="C343" s="12"/>
      <c r="E343" s="12"/>
    </row>
    <row r="344" spans="1:5" ht="15.75" customHeight="1">
      <c r="A344" s="12"/>
      <c r="B344" s="12"/>
      <c r="C344" s="12"/>
      <c r="E344" s="12"/>
    </row>
    <row r="345" spans="1:5" ht="15.75" customHeight="1">
      <c r="A345" s="12"/>
      <c r="B345" s="12"/>
      <c r="C345" s="12"/>
      <c r="E345" s="12"/>
    </row>
    <row r="346" spans="1:5" ht="15.75" customHeight="1">
      <c r="A346" s="12"/>
      <c r="B346" s="12"/>
      <c r="C346" s="12"/>
      <c r="E346" s="12"/>
    </row>
    <row r="347" spans="1:5" ht="15.75" customHeight="1">
      <c r="A347" s="12"/>
      <c r="B347" s="12"/>
      <c r="C347" s="12"/>
      <c r="E347" s="12"/>
    </row>
    <row r="348" spans="1:5" ht="15.75" customHeight="1">
      <c r="A348" s="12"/>
      <c r="B348" s="12"/>
      <c r="C348" s="12"/>
      <c r="E348" s="12"/>
    </row>
    <row r="349" spans="1:5" ht="15.75" customHeight="1">
      <c r="A349" s="12"/>
      <c r="B349" s="12"/>
      <c r="C349" s="12"/>
      <c r="E349" s="12"/>
    </row>
    <row r="350" spans="1:5" ht="15.75" customHeight="1">
      <c r="A350" s="12"/>
      <c r="B350" s="12"/>
      <c r="C350" s="12"/>
      <c r="E350" s="12"/>
    </row>
    <row r="351" spans="1:5" ht="15.75" customHeight="1">
      <c r="A351" s="12"/>
      <c r="B351" s="12"/>
      <c r="C351" s="12"/>
      <c r="E351" s="12"/>
    </row>
    <row r="352" spans="1:5" ht="15.75" customHeight="1">
      <c r="A352" s="12"/>
      <c r="B352" s="12"/>
      <c r="C352" s="12"/>
      <c r="E352" s="12"/>
    </row>
    <row r="353" spans="1:5" ht="15.75" customHeight="1">
      <c r="A353" s="12"/>
      <c r="B353" s="12"/>
      <c r="C353" s="12"/>
      <c r="E353" s="12"/>
    </row>
    <row r="354" spans="1:5" ht="15.75" customHeight="1">
      <c r="A354" s="12"/>
      <c r="B354" s="12"/>
      <c r="C354" s="12"/>
      <c r="E354" s="12"/>
    </row>
    <row r="355" spans="1:5" ht="15.75" customHeight="1">
      <c r="A355" s="12"/>
      <c r="B355" s="12"/>
      <c r="C355" s="12"/>
      <c r="E355" s="12"/>
    </row>
    <row r="356" spans="1:5" ht="15.75" customHeight="1">
      <c r="A356" s="12"/>
      <c r="B356" s="12"/>
      <c r="C356" s="12"/>
      <c r="E356" s="12"/>
    </row>
    <row r="357" spans="1:5" ht="15.75" customHeight="1">
      <c r="A357" s="12"/>
      <c r="B357" s="12"/>
      <c r="C357" s="12"/>
      <c r="E357" s="12"/>
    </row>
    <row r="358" spans="1:5" ht="15.75" customHeight="1">
      <c r="A358" s="12"/>
      <c r="B358" s="12"/>
      <c r="C358" s="12"/>
      <c r="E358" s="12"/>
    </row>
    <row r="359" spans="1:5" ht="15.75" customHeight="1">
      <c r="A359" s="12"/>
      <c r="B359" s="12"/>
      <c r="C359" s="12"/>
      <c r="E359" s="12"/>
    </row>
    <row r="360" spans="1:5" ht="15.75" customHeight="1">
      <c r="A360" s="12"/>
      <c r="B360" s="12"/>
      <c r="C360" s="12"/>
      <c r="E360" s="12"/>
    </row>
    <row r="361" spans="1:5" ht="15.75" customHeight="1">
      <c r="A361" s="12"/>
      <c r="B361" s="12"/>
      <c r="C361" s="12"/>
      <c r="E361" s="12"/>
    </row>
    <row r="362" spans="1:5" ht="15.75" customHeight="1">
      <c r="A362" s="12"/>
      <c r="B362" s="12"/>
      <c r="C362" s="12"/>
      <c r="E362" s="12"/>
    </row>
    <row r="363" spans="1:5" ht="15.75" customHeight="1">
      <c r="A363" s="12"/>
      <c r="B363" s="12"/>
      <c r="C363" s="12"/>
      <c r="E363" s="12"/>
    </row>
    <row r="364" spans="1:5" ht="15.75" customHeight="1">
      <c r="A364" s="12"/>
      <c r="B364" s="12"/>
      <c r="C364" s="12"/>
      <c r="E364" s="12"/>
    </row>
    <row r="365" spans="1:5" ht="15.75" customHeight="1">
      <c r="A365" s="12"/>
      <c r="B365" s="12"/>
      <c r="C365" s="12"/>
      <c r="E365" s="12"/>
    </row>
    <row r="366" spans="1:5" ht="15.75" customHeight="1">
      <c r="A366" s="12"/>
      <c r="B366" s="12"/>
      <c r="C366" s="12"/>
      <c r="E366" s="12"/>
    </row>
    <row r="367" spans="1:5" ht="15.75" customHeight="1">
      <c r="A367" s="12"/>
      <c r="B367" s="12"/>
      <c r="C367" s="12"/>
      <c r="E367" s="12"/>
    </row>
    <row r="368" spans="1:5" ht="15.75" customHeight="1">
      <c r="A368" s="12"/>
      <c r="B368" s="12"/>
      <c r="C368" s="12"/>
      <c r="E368" s="12"/>
    </row>
    <row r="369" spans="1:5" ht="15.75" customHeight="1">
      <c r="A369" s="12"/>
      <c r="B369" s="12"/>
      <c r="C369" s="12"/>
      <c r="E369" s="12"/>
    </row>
    <row r="370" spans="1:5" ht="15.75" customHeight="1">
      <c r="A370" s="12"/>
      <c r="B370" s="12"/>
      <c r="C370" s="12"/>
      <c r="E370" s="12"/>
    </row>
    <row r="371" spans="1:5" ht="15.75" customHeight="1">
      <c r="A371" s="12"/>
      <c r="B371" s="12"/>
      <c r="C371" s="12"/>
      <c r="E371" s="12"/>
    </row>
    <row r="372" spans="1:5" ht="15.75" customHeight="1">
      <c r="A372" s="12"/>
      <c r="B372" s="12"/>
      <c r="C372" s="12"/>
      <c r="E372" s="12"/>
    </row>
    <row r="373" spans="1:5" ht="15.75" customHeight="1">
      <c r="A373" s="12"/>
      <c r="B373" s="12"/>
      <c r="C373" s="12"/>
      <c r="E373" s="12"/>
    </row>
    <row r="374" spans="1:5" ht="15.75" customHeight="1">
      <c r="A374" s="12"/>
      <c r="B374" s="12"/>
      <c r="C374" s="12"/>
      <c r="E374" s="12"/>
    </row>
    <row r="375" spans="1:5" ht="15.75" customHeight="1">
      <c r="A375" s="12"/>
      <c r="B375" s="12"/>
      <c r="C375" s="12"/>
      <c r="E375" s="12"/>
    </row>
    <row r="376" spans="1:5" ht="15.75" customHeight="1">
      <c r="A376" s="12"/>
      <c r="B376" s="12"/>
      <c r="C376" s="12"/>
      <c r="E376" s="12"/>
    </row>
    <row r="377" spans="1:5" ht="15.75" customHeight="1">
      <c r="A377" s="12"/>
      <c r="B377" s="12"/>
      <c r="C377" s="12"/>
      <c r="E377" s="12"/>
    </row>
    <row r="378" spans="1:5" ht="15.75" customHeight="1">
      <c r="A378" s="12"/>
      <c r="B378" s="12"/>
      <c r="C378" s="12"/>
      <c r="E378" s="12"/>
    </row>
    <row r="379" spans="1:5" ht="15.75" customHeight="1">
      <c r="A379" s="12"/>
      <c r="B379" s="12"/>
      <c r="C379" s="12"/>
      <c r="E379" s="12"/>
    </row>
    <row r="380" spans="1:5" ht="15.75" customHeight="1">
      <c r="A380" s="12"/>
      <c r="B380" s="12"/>
      <c r="C380" s="12"/>
      <c r="E380" s="12"/>
    </row>
    <row r="381" spans="1:5" ht="15.75" customHeight="1">
      <c r="A381" s="12"/>
      <c r="B381" s="12"/>
      <c r="C381" s="12"/>
      <c r="E381" s="12"/>
    </row>
    <row r="382" spans="1:5" ht="15.75" customHeight="1">
      <c r="A382" s="12"/>
      <c r="B382" s="12"/>
      <c r="C382" s="12"/>
      <c r="E382" s="12"/>
    </row>
    <row r="383" spans="1:5" ht="15.75" customHeight="1">
      <c r="A383" s="12"/>
      <c r="B383" s="12"/>
      <c r="C383" s="12"/>
      <c r="E383" s="12"/>
    </row>
    <row r="384" spans="1:5" ht="15.75" customHeight="1">
      <c r="A384" s="12"/>
      <c r="B384" s="12"/>
      <c r="C384" s="12"/>
      <c r="E384" s="12"/>
    </row>
    <row r="385" spans="1:5" ht="15.75" customHeight="1">
      <c r="A385" s="12"/>
      <c r="B385" s="12"/>
      <c r="C385" s="12"/>
      <c r="E385" s="12"/>
    </row>
    <row r="386" spans="1:5" ht="15.75" customHeight="1">
      <c r="A386" s="12"/>
      <c r="B386" s="12"/>
      <c r="C386" s="12"/>
      <c r="E386" s="12"/>
    </row>
    <row r="387" spans="1:5" ht="15.75" customHeight="1">
      <c r="A387" s="12"/>
      <c r="B387" s="12"/>
      <c r="C387" s="12"/>
      <c r="E387" s="12"/>
    </row>
    <row r="388" spans="1:5" ht="15.75" customHeight="1">
      <c r="A388" s="12"/>
      <c r="B388" s="12"/>
      <c r="C388" s="12"/>
      <c r="E388" s="12"/>
    </row>
    <row r="389" spans="1:5" ht="15.75" customHeight="1">
      <c r="A389" s="12"/>
      <c r="B389" s="12"/>
      <c r="C389" s="12"/>
      <c r="E389" s="12"/>
    </row>
    <row r="390" spans="1:5" ht="15.75" customHeight="1">
      <c r="A390" s="12"/>
      <c r="B390" s="12"/>
      <c r="C390" s="12"/>
      <c r="E390" s="12"/>
    </row>
    <row r="391" spans="1:5" ht="15.75" customHeight="1">
      <c r="A391" s="12"/>
      <c r="B391" s="12"/>
      <c r="C391" s="12"/>
      <c r="E391" s="12"/>
    </row>
    <row r="392" spans="1:5" ht="15.75" customHeight="1">
      <c r="A392" s="12"/>
      <c r="B392" s="12"/>
      <c r="C392" s="12"/>
      <c r="E392" s="12"/>
    </row>
    <row r="393" spans="1:5" ht="15.75" customHeight="1">
      <c r="A393" s="12"/>
      <c r="B393" s="12"/>
      <c r="C393" s="12"/>
      <c r="E393" s="12"/>
    </row>
    <row r="394" spans="1:5" ht="15.75" customHeight="1">
      <c r="A394" s="12"/>
      <c r="B394" s="12"/>
      <c r="C394" s="12"/>
      <c r="E394" s="12"/>
    </row>
    <row r="395" spans="1:5" ht="15.75" customHeight="1">
      <c r="A395" s="12"/>
      <c r="B395" s="12"/>
      <c r="C395" s="12"/>
      <c r="E395" s="12"/>
    </row>
    <row r="396" spans="1:5" ht="15.75" customHeight="1">
      <c r="A396" s="12"/>
      <c r="B396" s="12"/>
      <c r="C396" s="12"/>
      <c r="E396" s="12"/>
    </row>
    <row r="397" spans="1:5" ht="15.75" customHeight="1">
      <c r="A397" s="12"/>
      <c r="B397" s="12"/>
      <c r="C397" s="12"/>
      <c r="E397" s="12"/>
    </row>
    <row r="398" spans="1:5" ht="15.75" customHeight="1">
      <c r="A398" s="12"/>
      <c r="B398" s="12"/>
      <c r="C398" s="12"/>
      <c r="E398" s="12"/>
    </row>
    <row r="399" spans="1:5" ht="15.75" customHeight="1">
      <c r="A399" s="12"/>
      <c r="B399" s="12"/>
      <c r="C399" s="12"/>
      <c r="E399" s="12"/>
    </row>
    <row r="400" spans="1:5" ht="15.75" customHeight="1">
      <c r="A400" s="12"/>
      <c r="B400" s="12"/>
      <c r="C400" s="12"/>
      <c r="E400" s="12"/>
    </row>
    <row r="401" spans="1:5" ht="15.75" customHeight="1">
      <c r="A401" s="12"/>
      <c r="B401" s="12"/>
      <c r="C401" s="12"/>
      <c r="E401" s="12"/>
    </row>
    <row r="402" spans="1:5" ht="15.75" customHeight="1">
      <c r="A402" s="12"/>
      <c r="B402" s="12"/>
      <c r="C402" s="12"/>
      <c r="E402" s="12"/>
    </row>
    <row r="403" spans="1:5" ht="15.75" customHeight="1">
      <c r="A403" s="12"/>
      <c r="B403" s="12"/>
      <c r="C403" s="12"/>
      <c r="E403" s="12"/>
    </row>
    <row r="404" spans="1:5" ht="15.75" customHeight="1">
      <c r="A404" s="12"/>
      <c r="B404" s="12"/>
      <c r="C404" s="12"/>
      <c r="E404" s="12"/>
    </row>
    <row r="405" spans="1:5" ht="15.75" customHeight="1">
      <c r="A405" s="12"/>
      <c r="B405" s="12"/>
      <c r="C405" s="12"/>
      <c r="E405" s="12"/>
    </row>
    <row r="406" spans="1:5" ht="15.75" customHeight="1">
      <c r="A406" s="12"/>
      <c r="B406" s="12"/>
      <c r="C406" s="12"/>
      <c r="E406" s="12"/>
    </row>
    <row r="407" spans="1:5" ht="15.75" customHeight="1">
      <c r="A407" s="12"/>
      <c r="B407" s="12"/>
      <c r="C407" s="12"/>
      <c r="E407" s="12"/>
    </row>
    <row r="408" spans="1:5" ht="15.75" customHeight="1">
      <c r="A408" s="12"/>
      <c r="B408" s="12"/>
      <c r="C408" s="12"/>
      <c r="E408" s="12"/>
    </row>
    <row r="409" spans="1:5" ht="15.75" customHeight="1">
      <c r="A409" s="12"/>
      <c r="B409" s="12"/>
      <c r="C409" s="12"/>
      <c r="E409" s="12"/>
    </row>
    <row r="410" spans="1:5" ht="15.75" customHeight="1">
      <c r="A410" s="12"/>
      <c r="B410" s="12"/>
      <c r="C410" s="12"/>
      <c r="E410" s="12"/>
    </row>
    <row r="411" spans="1:5" ht="15.75" customHeight="1">
      <c r="A411" s="12"/>
      <c r="B411" s="12"/>
      <c r="C411" s="12"/>
      <c r="E411" s="12"/>
    </row>
    <row r="412" spans="1:5" ht="15.75" customHeight="1">
      <c r="A412" s="12"/>
      <c r="B412" s="12"/>
      <c r="C412" s="12"/>
      <c r="E412" s="12"/>
    </row>
    <row r="413" spans="1:5" ht="15.75" customHeight="1">
      <c r="A413" s="12"/>
      <c r="B413" s="12"/>
      <c r="C413" s="12"/>
      <c r="E413" s="12"/>
    </row>
    <row r="414" spans="1:5" ht="15.75" customHeight="1">
      <c r="A414" s="12"/>
      <c r="B414" s="12"/>
      <c r="C414" s="12"/>
      <c r="E414" s="12"/>
    </row>
    <row r="415" spans="1:5" ht="15.75" customHeight="1">
      <c r="A415" s="12"/>
      <c r="B415" s="12"/>
      <c r="C415" s="12"/>
      <c r="E415" s="12"/>
    </row>
    <row r="416" spans="1:5" ht="15.75" customHeight="1">
      <c r="A416" s="12"/>
      <c r="B416" s="12"/>
      <c r="C416" s="12"/>
      <c r="E416" s="12"/>
    </row>
    <row r="417" spans="1:5" ht="15.75" customHeight="1">
      <c r="A417" s="12"/>
      <c r="B417" s="12"/>
      <c r="C417" s="12"/>
      <c r="E417" s="12"/>
    </row>
    <row r="418" spans="1:5" ht="15.75" customHeight="1">
      <c r="A418" s="12"/>
      <c r="B418" s="12"/>
      <c r="C418" s="12"/>
      <c r="E418" s="12"/>
    </row>
    <row r="419" spans="1:5" ht="15.75" customHeight="1">
      <c r="A419" s="12"/>
      <c r="B419" s="12"/>
      <c r="C419" s="12"/>
      <c r="E419" s="12"/>
    </row>
    <row r="420" spans="1:5" ht="15.75" customHeight="1">
      <c r="A420" s="12"/>
      <c r="B420" s="12"/>
      <c r="C420" s="12"/>
      <c r="E420" s="12"/>
    </row>
    <row r="421" spans="1:5" ht="15.75" customHeight="1">
      <c r="A421" s="12"/>
      <c r="B421" s="12"/>
      <c r="C421" s="12"/>
      <c r="E421" s="12"/>
    </row>
    <row r="422" spans="1:5" ht="15.75" customHeight="1">
      <c r="A422" s="12"/>
      <c r="B422" s="12"/>
      <c r="C422" s="12"/>
      <c r="E422" s="12"/>
    </row>
    <row r="423" spans="1:5" ht="15.75" customHeight="1">
      <c r="A423" s="12"/>
      <c r="B423" s="12"/>
      <c r="C423" s="12"/>
      <c r="E423" s="12"/>
    </row>
    <row r="424" spans="1:5" ht="15.75" customHeight="1">
      <c r="A424" s="12"/>
      <c r="B424" s="12"/>
      <c r="C424" s="12"/>
      <c r="E424" s="12"/>
    </row>
    <row r="425" spans="1:5" ht="15.75" customHeight="1">
      <c r="A425" s="12"/>
      <c r="B425" s="12"/>
      <c r="C425" s="12"/>
      <c r="E425" s="12"/>
    </row>
    <row r="426" spans="1:5" ht="15.75" customHeight="1">
      <c r="A426" s="12"/>
      <c r="B426" s="12"/>
      <c r="C426" s="12"/>
      <c r="E426" s="12"/>
    </row>
    <row r="427" spans="1:5" ht="15.75" customHeight="1">
      <c r="A427" s="12"/>
      <c r="B427" s="12"/>
      <c r="C427" s="12"/>
      <c r="E427" s="12"/>
    </row>
    <row r="428" spans="1:5" ht="15.75" customHeight="1">
      <c r="A428" s="12"/>
      <c r="B428" s="12"/>
      <c r="C428" s="12"/>
      <c r="E428" s="12"/>
    </row>
    <row r="429" spans="1:5" ht="15.75" customHeight="1">
      <c r="A429" s="12"/>
      <c r="B429" s="12"/>
      <c r="C429" s="12"/>
      <c r="E429" s="12"/>
    </row>
    <row r="430" spans="1:5" ht="15.75" customHeight="1">
      <c r="A430" s="12"/>
      <c r="B430" s="12"/>
      <c r="C430" s="12"/>
      <c r="E430" s="12"/>
    </row>
    <row r="431" spans="1:5" ht="15.75" customHeight="1">
      <c r="A431" s="12"/>
      <c r="B431" s="12"/>
      <c r="C431" s="12"/>
      <c r="E431" s="12"/>
    </row>
    <row r="432" spans="1:5" ht="15.75" customHeight="1">
      <c r="A432" s="12"/>
      <c r="B432" s="12"/>
      <c r="C432" s="12"/>
      <c r="E432" s="12"/>
    </row>
    <row r="433" spans="1:5" ht="15.75" customHeight="1">
      <c r="A433" s="12"/>
      <c r="B433" s="12"/>
      <c r="C433" s="12"/>
      <c r="E433" s="12"/>
    </row>
    <row r="434" spans="1:5" ht="15.75" customHeight="1">
      <c r="A434" s="12"/>
      <c r="B434" s="12"/>
      <c r="C434" s="12"/>
      <c r="E434" s="12"/>
    </row>
    <row r="435" spans="1:5" ht="15.75" customHeight="1">
      <c r="A435" s="12"/>
      <c r="B435" s="12"/>
      <c r="C435" s="12"/>
      <c r="E435" s="12"/>
    </row>
    <row r="436" spans="1:5" ht="15.75" customHeight="1">
      <c r="A436" s="12"/>
      <c r="B436" s="12"/>
      <c r="C436" s="12"/>
      <c r="E436" s="12"/>
    </row>
    <row r="437" spans="1:5" ht="15.75" customHeight="1">
      <c r="A437" s="12"/>
      <c r="B437" s="12"/>
      <c r="C437" s="12"/>
      <c r="E437" s="12"/>
    </row>
    <row r="438" spans="1:5" ht="15.75" customHeight="1">
      <c r="A438" s="12"/>
      <c r="B438" s="12"/>
      <c r="C438" s="12"/>
      <c r="E438" s="12"/>
    </row>
    <row r="439" spans="1:5" ht="15.75" customHeight="1">
      <c r="A439" s="12"/>
      <c r="B439" s="12"/>
      <c r="C439" s="12"/>
      <c r="E439" s="12"/>
    </row>
    <row r="440" spans="1:5" ht="15.75" customHeight="1">
      <c r="A440" s="12"/>
      <c r="B440" s="12"/>
      <c r="C440" s="12"/>
      <c r="E440" s="12"/>
    </row>
    <row r="441" spans="1:5" ht="15.75" customHeight="1">
      <c r="A441" s="12"/>
      <c r="B441" s="12"/>
      <c r="C441" s="12"/>
      <c r="E441" s="12"/>
    </row>
    <row r="442" spans="1:5" ht="15.75" customHeight="1">
      <c r="A442" s="12"/>
      <c r="B442" s="12"/>
      <c r="C442" s="12"/>
      <c r="E442" s="12"/>
    </row>
    <row r="443" spans="1:5" ht="15.75" customHeight="1">
      <c r="A443" s="12"/>
      <c r="B443" s="12"/>
      <c r="C443" s="12"/>
      <c r="E443" s="12"/>
    </row>
    <row r="444" spans="1:5" ht="15.75" customHeight="1">
      <c r="A444" s="12"/>
      <c r="B444" s="12"/>
      <c r="C444" s="12"/>
      <c r="E444" s="12"/>
    </row>
    <row r="445" spans="1:5" ht="15.75" customHeight="1">
      <c r="A445" s="12"/>
      <c r="B445" s="12"/>
      <c r="C445" s="12"/>
      <c r="E445" s="12"/>
    </row>
    <row r="446" spans="1:5" ht="15.75" customHeight="1">
      <c r="A446" s="12"/>
      <c r="B446" s="12"/>
      <c r="C446" s="12"/>
      <c r="E446" s="12"/>
    </row>
    <row r="447" spans="1:5" ht="15.75" customHeight="1">
      <c r="A447" s="12"/>
      <c r="B447" s="12"/>
      <c r="C447" s="12"/>
      <c r="E447" s="12"/>
    </row>
    <row r="448" spans="1:5" ht="15.75" customHeight="1">
      <c r="A448" s="12"/>
      <c r="B448" s="12"/>
      <c r="C448" s="12"/>
      <c r="E448" s="12"/>
    </row>
    <row r="449" spans="1:5" ht="15.75" customHeight="1">
      <c r="A449" s="12"/>
      <c r="B449" s="12"/>
      <c r="C449" s="12"/>
      <c r="E449" s="12"/>
    </row>
    <row r="450" spans="1:5" ht="15.75" customHeight="1">
      <c r="A450" s="12"/>
      <c r="B450" s="12"/>
      <c r="C450" s="12"/>
      <c r="E450" s="12"/>
    </row>
    <row r="451" spans="1:5" ht="15.75" customHeight="1">
      <c r="A451" s="12"/>
      <c r="B451" s="12"/>
      <c r="C451" s="12"/>
      <c r="E451" s="12"/>
    </row>
    <row r="452" spans="1:5" ht="15.75" customHeight="1">
      <c r="A452" s="12"/>
      <c r="B452" s="12"/>
      <c r="C452" s="12"/>
      <c r="E452" s="12"/>
    </row>
    <row r="453" spans="1:5" ht="15.75" customHeight="1">
      <c r="A453" s="12"/>
      <c r="B453" s="12"/>
      <c r="C453" s="12"/>
      <c r="E453" s="12"/>
    </row>
    <row r="454" spans="1:5" ht="15.75" customHeight="1">
      <c r="A454" s="12"/>
      <c r="B454" s="12"/>
      <c r="C454" s="12"/>
      <c r="E454" s="12"/>
    </row>
    <row r="455" spans="1:5" ht="15.75" customHeight="1">
      <c r="A455" s="12"/>
      <c r="B455" s="12"/>
      <c r="C455" s="12"/>
      <c r="E455" s="12"/>
    </row>
    <row r="456" spans="1:5" ht="15.75" customHeight="1">
      <c r="A456" s="12"/>
      <c r="B456" s="12"/>
      <c r="C456" s="12"/>
      <c r="E456" s="12"/>
    </row>
    <row r="457" spans="1:5" ht="15.75" customHeight="1">
      <c r="A457" s="12"/>
      <c r="B457" s="12"/>
      <c r="C457" s="12"/>
      <c r="E457" s="12"/>
    </row>
    <row r="458" spans="1:5" ht="15.75" customHeight="1">
      <c r="A458" s="12"/>
      <c r="B458" s="12"/>
      <c r="C458" s="12"/>
      <c r="E458" s="12"/>
    </row>
    <row r="459" spans="1:5" ht="15.75" customHeight="1">
      <c r="A459" s="12"/>
      <c r="B459" s="12"/>
      <c r="C459" s="12"/>
      <c r="E459" s="12"/>
    </row>
    <row r="460" spans="1:5" ht="15.75" customHeight="1">
      <c r="A460" s="12"/>
      <c r="B460" s="12"/>
      <c r="C460" s="12"/>
      <c r="E460" s="12"/>
    </row>
    <row r="461" spans="1:5" ht="15.75" customHeight="1">
      <c r="A461" s="12"/>
      <c r="B461" s="12"/>
      <c r="C461" s="12"/>
      <c r="E461" s="12"/>
    </row>
    <row r="462" spans="1:5" ht="15.75" customHeight="1">
      <c r="A462" s="12"/>
      <c r="B462" s="12"/>
      <c r="C462" s="12"/>
      <c r="E462" s="12"/>
    </row>
    <row r="463" spans="1:5" ht="15.75" customHeight="1">
      <c r="A463" s="12"/>
      <c r="B463" s="12"/>
      <c r="C463" s="12"/>
      <c r="E463" s="12"/>
    </row>
    <row r="464" spans="1:5" ht="15.75" customHeight="1">
      <c r="A464" s="12"/>
      <c r="B464" s="12"/>
      <c r="C464" s="12"/>
      <c r="E464" s="12"/>
    </row>
    <row r="465" spans="1:5" ht="15.75" customHeight="1">
      <c r="A465" s="12"/>
      <c r="B465" s="12"/>
      <c r="C465" s="12"/>
      <c r="E465" s="12"/>
    </row>
    <row r="466" spans="1:5" ht="15.75" customHeight="1">
      <c r="A466" s="12"/>
      <c r="B466" s="12"/>
      <c r="C466" s="12"/>
      <c r="E466" s="12"/>
    </row>
    <row r="467" spans="1:5" ht="15.75" customHeight="1">
      <c r="A467" s="12"/>
      <c r="B467" s="12"/>
      <c r="C467" s="12"/>
      <c r="E467" s="12"/>
    </row>
    <row r="468" spans="1:5" ht="15.75" customHeight="1">
      <c r="A468" s="12"/>
      <c r="B468" s="12"/>
      <c r="C468" s="12"/>
      <c r="E468" s="12"/>
    </row>
    <row r="469" spans="1:5" ht="15.75" customHeight="1">
      <c r="A469" s="12"/>
      <c r="B469" s="12"/>
      <c r="C469" s="12"/>
      <c r="E469" s="12"/>
    </row>
    <row r="470" spans="1:5" ht="15.75" customHeight="1">
      <c r="A470" s="12"/>
      <c r="B470" s="12"/>
      <c r="C470" s="12"/>
      <c r="E470" s="12"/>
    </row>
    <row r="471" spans="1:5" ht="15.75" customHeight="1">
      <c r="A471" s="12"/>
      <c r="B471" s="12"/>
      <c r="C471" s="12"/>
      <c r="E471" s="12"/>
    </row>
    <row r="472" spans="1:5" ht="15.75" customHeight="1">
      <c r="A472" s="12"/>
      <c r="B472" s="12"/>
      <c r="C472" s="12"/>
      <c r="E472" s="12"/>
    </row>
    <row r="473" spans="1:5" ht="15.75" customHeight="1">
      <c r="A473" s="12"/>
      <c r="B473" s="12"/>
      <c r="C473" s="12"/>
      <c r="E473" s="12"/>
    </row>
    <row r="474" spans="1:5" ht="15.75" customHeight="1">
      <c r="A474" s="12"/>
      <c r="B474" s="12"/>
      <c r="C474" s="12"/>
      <c r="E474" s="12"/>
    </row>
    <row r="475" spans="1:5" ht="15.75" customHeight="1">
      <c r="A475" s="12"/>
      <c r="B475" s="12"/>
      <c r="C475" s="12"/>
      <c r="E475" s="12"/>
    </row>
    <row r="476" spans="1:5" ht="15.75" customHeight="1">
      <c r="A476" s="12"/>
      <c r="B476" s="12"/>
      <c r="C476" s="12"/>
      <c r="E476" s="12"/>
    </row>
    <row r="477" spans="1:5" ht="15.75" customHeight="1">
      <c r="A477" s="12"/>
      <c r="B477" s="12"/>
      <c r="C477" s="12"/>
      <c r="E477" s="12"/>
    </row>
    <row r="478" spans="1:5" ht="15.75" customHeight="1">
      <c r="A478" s="12"/>
      <c r="B478" s="12"/>
      <c r="C478" s="12"/>
      <c r="E478" s="12"/>
    </row>
    <row r="479" spans="1:5" ht="15.75" customHeight="1">
      <c r="A479" s="12"/>
      <c r="B479" s="12"/>
      <c r="C479" s="12"/>
      <c r="E479" s="12"/>
    </row>
    <row r="480" spans="1:5" ht="15.75" customHeight="1">
      <c r="A480" s="12"/>
      <c r="B480" s="12"/>
      <c r="C480" s="12"/>
      <c r="E480" s="12"/>
    </row>
    <row r="481" spans="1:5" ht="15.75" customHeight="1">
      <c r="A481" s="12"/>
      <c r="B481" s="12"/>
      <c r="C481" s="12"/>
      <c r="E481" s="12"/>
    </row>
    <row r="482" spans="1:5" ht="15.75" customHeight="1">
      <c r="A482" s="12"/>
      <c r="B482" s="12"/>
      <c r="C482" s="12"/>
      <c r="E482" s="12"/>
    </row>
    <row r="483" spans="1:5" ht="15.75" customHeight="1">
      <c r="A483" s="12"/>
      <c r="B483" s="12"/>
      <c r="C483" s="12"/>
      <c r="E483" s="12"/>
    </row>
    <row r="484" spans="1:5" ht="15.75" customHeight="1">
      <c r="A484" s="12"/>
      <c r="B484" s="12"/>
      <c r="C484" s="12"/>
      <c r="E484" s="12"/>
    </row>
    <row r="485" spans="1:5" ht="15.75" customHeight="1">
      <c r="A485" s="12"/>
      <c r="B485" s="12"/>
      <c r="C485" s="12"/>
      <c r="E485" s="12"/>
    </row>
    <row r="486" spans="1:5" ht="15.75" customHeight="1">
      <c r="A486" s="12"/>
      <c r="B486" s="12"/>
      <c r="C486" s="12"/>
      <c r="E486" s="12"/>
    </row>
    <row r="487" spans="1:5" ht="15.75" customHeight="1">
      <c r="A487" s="12"/>
      <c r="B487" s="12"/>
      <c r="C487" s="12"/>
      <c r="E487" s="12"/>
    </row>
    <row r="488" spans="1:5" ht="15.75" customHeight="1">
      <c r="A488" s="12"/>
      <c r="B488" s="12"/>
      <c r="C488" s="12"/>
      <c r="E488" s="12"/>
    </row>
    <row r="489" spans="1:5" ht="15.75" customHeight="1">
      <c r="A489" s="12"/>
      <c r="B489" s="12"/>
      <c r="C489" s="12"/>
      <c r="E489" s="12"/>
    </row>
    <row r="490" spans="1:5" ht="15.75" customHeight="1">
      <c r="A490" s="12"/>
      <c r="B490" s="12"/>
      <c r="C490" s="12"/>
      <c r="E490" s="12"/>
    </row>
    <row r="491" spans="1:5" ht="15.75" customHeight="1">
      <c r="A491" s="12"/>
      <c r="B491" s="12"/>
      <c r="C491" s="12"/>
      <c r="E491" s="12"/>
    </row>
    <row r="492" spans="1:5" ht="15.75" customHeight="1">
      <c r="A492" s="12"/>
      <c r="B492" s="12"/>
      <c r="C492" s="12"/>
      <c r="E492" s="12"/>
    </row>
    <row r="493" spans="1:5" ht="15.75" customHeight="1">
      <c r="A493" s="12"/>
      <c r="B493" s="12"/>
      <c r="C493" s="12"/>
      <c r="E493" s="12"/>
    </row>
    <row r="494" spans="1:5" ht="15.75" customHeight="1">
      <c r="A494" s="12"/>
      <c r="B494" s="12"/>
      <c r="C494" s="12"/>
      <c r="E494" s="12"/>
    </row>
    <row r="495" spans="1:5" ht="15.75" customHeight="1">
      <c r="A495" s="12"/>
      <c r="B495" s="12"/>
      <c r="C495" s="12"/>
      <c r="E495" s="12"/>
    </row>
    <row r="496" spans="1:5" ht="15.75" customHeight="1">
      <c r="A496" s="12"/>
      <c r="B496" s="12"/>
      <c r="C496" s="12"/>
      <c r="E496" s="12"/>
    </row>
    <row r="497" spans="1:5" ht="15.75" customHeight="1">
      <c r="A497" s="12"/>
      <c r="B497" s="12"/>
      <c r="C497" s="12"/>
      <c r="E497" s="12"/>
    </row>
    <row r="498" spans="1:5" ht="15.75" customHeight="1">
      <c r="A498" s="12"/>
      <c r="B498" s="12"/>
      <c r="C498" s="12"/>
      <c r="E498" s="12"/>
    </row>
    <row r="499" spans="1:5" ht="15.75" customHeight="1">
      <c r="A499" s="12"/>
      <c r="B499" s="12"/>
      <c r="C499" s="12"/>
      <c r="E499" s="12"/>
    </row>
    <row r="500" spans="1:5" ht="15.75" customHeight="1">
      <c r="A500" s="12"/>
      <c r="B500" s="12"/>
      <c r="C500" s="12"/>
      <c r="E500" s="12"/>
    </row>
    <row r="501" spans="1:5" ht="15.75" customHeight="1">
      <c r="A501" s="12"/>
      <c r="B501" s="12"/>
      <c r="C501" s="12"/>
      <c r="E501" s="12"/>
    </row>
    <row r="502" spans="1:5" ht="15.75" customHeight="1">
      <c r="A502" s="12"/>
      <c r="B502" s="12"/>
      <c r="C502" s="12"/>
      <c r="E502" s="12"/>
    </row>
    <row r="503" spans="1:5" ht="15.75" customHeight="1">
      <c r="A503" s="12"/>
      <c r="B503" s="12"/>
      <c r="C503" s="12"/>
      <c r="E503" s="12"/>
    </row>
    <row r="504" spans="1:5" ht="15.75" customHeight="1">
      <c r="A504" s="12"/>
      <c r="B504" s="12"/>
      <c r="C504" s="12"/>
      <c r="E504" s="12"/>
    </row>
    <row r="505" spans="1:5" ht="15.75" customHeight="1">
      <c r="A505" s="12"/>
      <c r="B505" s="12"/>
      <c r="C505" s="12"/>
      <c r="E505" s="12"/>
    </row>
    <row r="506" spans="1:5" ht="15.75" customHeight="1">
      <c r="A506" s="12"/>
      <c r="B506" s="12"/>
      <c r="C506" s="12"/>
      <c r="E506" s="12"/>
    </row>
    <row r="507" spans="1:5" ht="15.75" customHeight="1">
      <c r="A507" s="12"/>
      <c r="B507" s="12"/>
      <c r="C507" s="12"/>
      <c r="E507" s="12"/>
    </row>
    <row r="508" spans="1:5" ht="15.75" customHeight="1">
      <c r="A508" s="12"/>
      <c r="B508" s="12"/>
      <c r="C508" s="12"/>
      <c r="E508" s="12"/>
    </row>
    <row r="509" spans="1:5" ht="15.75" customHeight="1">
      <c r="A509" s="12"/>
      <c r="B509" s="12"/>
      <c r="C509" s="12"/>
      <c r="E509" s="12"/>
    </row>
    <row r="510" spans="1:5" ht="15.75" customHeight="1">
      <c r="A510" s="12"/>
      <c r="B510" s="12"/>
      <c r="C510" s="12"/>
      <c r="E510" s="12"/>
    </row>
    <row r="511" spans="1:5" ht="15.75" customHeight="1">
      <c r="A511" s="12"/>
      <c r="B511" s="12"/>
      <c r="C511" s="12"/>
      <c r="E511" s="12"/>
    </row>
    <row r="512" spans="1:5" ht="15.75" customHeight="1">
      <c r="A512" s="12"/>
      <c r="B512" s="12"/>
      <c r="C512" s="12"/>
      <c r="E512" s="12"/>
    </row>
    <row r="513" spans="1:5" ht="15.75" customHeight="1">
      <c r="A513" s="12"/>
      <c r="B513" s="12"/>
      <c r="C513" s="12"/>
      <c r="E513" s="12"/>
    </row>
    <row r="514" spans="1:5" ht="15.75" customHeight="1">
      <c r="A514" s="12"/>
      <c r="B514" s="12"/>
      <c r="C514" s="12"/>
      <c r="E514" s="12"/>
    </row>
    <row r="515" spans="1:5" ht="15.75" customHeight="1">
      <c r="A515" s="12"/>
      <c r="B515" s="12"/>
      <c r="C515" s="12"/>
      <c r="E515" s="12"/>
    </row>
    <row r="516" spans="1:5" ht="15.75" customHeight="1">
      <c r="A516" s="12"/>
      <c r="B516" s="12"/>
      <c r="C516" s="12"/>
      <c r="E516" s="12"/>
    </row>
    <row r="517" spans="1:5" ht="15.75" customHeight="1">
      <c r="A517" s="12"/>
      <c r="B517" s="12"/>
      <c r="C517" s="12"/>
      <c r="E517" s="12"/>
    </row>
    <row r="518" spans="1:5" ht="15.75" customHeight="1">
      <c r="A518" s="12"/>
      <c r="B518" s="12"/>
      <c r="C518" s="12"/>
      <c r="E518" s="12"/>
    </row>
    <row r="519" spans="1:5" ht="15.75" customHeight="1">
      <c r="A519" s="12"/>
      <c r="B519" s="12"/>
      <c r="C519" s="12"/>
      <c r="E519" s="12"/>
    </row>
    <row r="520" spans="1:5" ht="15.75" customHeight="1">
      <c r="A520" s="12"/>
      <c r="B520" s="12"/>
      <c r="C520" s="12"/>
      <c r="E520" s="12"/>
    </row>
    <row r="521" spans="1:5" ht="15.75" customHeight="1">
      <c r="A521" s="12"/>
      <c r="B521" s="12"/>
      <c r="C521" s="12"/>
      <c r="E521" s="12"/>
    </row>
    <row r="522" spans="1:5" ht="15.75" customHeight="1">
      <c r="A522" s="12"/>
      <c r="B522" s="12"/>
      <c r="C522" s="12"/>
      <c r="E522" s="12"/>
    </row>
    <row r="523" spans="1:5" ht="15.75" customHeight="1">
      <c r="A523" s="12"/>
      <c r="B523" s="12"/>
      <c r="C523" s="12"/>
      <c r="E523" s="12"/>
    </row>
    <row r="524" spans="1:5" ht="15.75" customHeight="1">
      <c r="A524" s="12"/>
      <c r="B524" s="12"/>
      <c r="C524" s="12"/>
      <c r="E524" s="12"/>
    </row>
    <row r="525" spans="1:5" ht="15.75" customHeight="1">
      <c r="A525" s="12"/>
      <c r="B525" s="12"/>
      <c r="C525" s="12"/>
      <c r="E525" s="12"/>
    </row>
    <row r="526" spans="1:5" ht="15.75" customHeight="1">
      <c r="A526" s="12"/>
      <c r="B526" s="12"/>
      <c r="C526" s="12"/>
      <c r="E526" s="12"/>
    </row>
    <row r="527" spans="1:5" ht="15.75" customHeight="1">
      <c r="A527" s="12"/>
      <c r="B527" s="12"/>
      <c r="C527" s="12"/>
      <c r="E527" s="12"/>
    </row>
    <row r="528" spans="1:5" ht="15.75" customHeight="1">
      <c r="A528" s="12"/>
      <c r="B528" s="12"/>
      <c r="C528" s="12"/>
      <c r="E528" s="12"/>
    </row>
    <row r="529" spans="1:5" ht="15.75" customHeight="1">
      <c r="A529" s="12"/>
      <c r="B529" s="12"/>
      <c r="C529" s="12"/>
      <c r="E529" s="12"/>
    </row>
    <row r="530" spans="1:5" ht="15.75" customHeight="1">
      <c r="A530" s="12"/>
      <c r="B530" s="12"/>
      <c r="C530" s="12"/>
      <c r="E530" s="12"/>
    </row>
    <row r="531" spans="1:5" ht="15.75" customHeight="1">
      <c r="A531" s="12"/>
      <c r="B531" s="12"/>
      <c r="C531" s="12"/>
      <c r="E531" s="12"/>
    </row>
    <row r="532" spans="1:5" ht="15.75" customHeight="1">
      <c r="A532" s="12"/>
      <c r="B532" s="12"/>
      <c r="C532" s="12"/>
      <c r="E532" s="12"/>
    </row>
    <row r="533" spans="1:5" ht="15.75" customHeight="1">
      <c r="A533" s="12"/>
      <c r="B533" s="12"/>
      <c r="C533" s="12"/>
      <c r="E533" s="12"/>
    </row>
    <row r="534" spans="1:5" ht="15.75" customHeight="1">
      <c r="A534" s="12"/>
      <c r="B534" s="12"/>
      <c r="C534" s="12"/>
      <c r="E534" s="12"/>
    </row>
    <row r="535" spans="1:5" ht="15.75" customHeight="1">
      <c r="A535" s="12"/>
      <c r="B535" s="12"/>
      <c r="C535" s="12"/>
      <c r="E535" s="12"/>
    </row>
    <row r="536" spans="1:5" ht="15.75" customHeight="1">
      <c r="A536" s="12"/>
      <c r="B536" s="12"/>
      <c r="C536" s="12"/>
      <c r="E536" s="12"/>
    </row>
    <row r="537" spans="1:5" ht="15.75" customHeight="1">
      <c r="A537" s="12"/>
      <c r="B537" s="12"/>
      <c r="C537" s="12"/>
      <c r="E537" s="12"/>
    </row>
    <row r="538" spans="1:5" ht="15.75" customHeight="1">
      <c r="A538" s="12"/>
      <c r="B538" s="12"/>
      <c r="C538" s="12"/>
      <c r="E538" s="12"/>
    </row>
    <row r="539" spans="1:5" ht="15.75" customHeight="1">
      <c r="A539" s="12"/>
      <c r="B539" s="12"/>
      <c r="C539" s="12"/>
      <c r="E539" s="12"/>
    </row>
    <row r="540" spans="1:5" ht="15.75" customHeight="1">
      <c r="A540" s="12"/>
      <c r="B540" s="12"/>
      <c r="C540" s="12"/>
      <c r="E540" s="12"/>
    </row>
    <row r="541" spans="1:5" ht="15.75" customHeight="1">
      <c r="A541" s="12"/>
      <c r="B541" s="12"/>
      <c r="C541" s="12"/>
      <c r="E541" s="12"/>
    </row>
    <row r="542" spans="1:5" ht="15.75" customHeight="1">
      <c r="A542" s="12"/>
      <c r="B542" s="12"/>
      <c r="C542" s="12"/>
      <c r="E542" s="12"/>
    </row>
    <row r="543" spans="1:5" ht="15.75" customHeight="1">
      <c r="A543" s="12"/>
      <c r="B543" s="12"/>
      <c r="C543" s="12"/>
      <c r="E543" s="12"/>
    </row>
    <row r="544" spans="1:5" ht="15.75" customHeight="1">
      <c r="A544" s="12"/>
      <c r="B544" s="12"/>
      <c r="C544" s="12"/>
      <c r="E544" s="12"/>
    </row>
    <row r="545" spans="1:5" ht="15.75" customHeight="1">
      <c r="A545" s="12"/>
      <c r="B545" s="12"/>
      <c r="C545" s="12"/>
      <c r="E545" s="12"/>
    </row>
    <row r="546" spans="1:5" ht="15.75" customHeight="1">
      <c r="A546" s="12"/>
      <c r="B546" s="12"/>
      <c r="C546" s="12"/>
      <c r="E546" s="12"/>
    </row>
    <row r="547" spans="1:5" ht="15.75" customHeight="1">
      <c r="A547" s="12"/>
      <c r="B547" s="12"/>
      <c r="C547" s="12"/>
      <c r="E547" s="12"/>
    </row>
    <row r="548" spans="1:5" ht="15.75" customHeight="1">
      <c r="A548" s="12"/>
      <c r="B548" s="12"/>
      <c r="C548" s="12"/>
      <c r="E548" s="12"/>
    </row>
    <row r="549" spans="1:5" ht="15.75" customHeight="1">
      <c r="A549" s="12"/>
      <c r="B549" s="12"/>
      <c r="C549" s="12"/>
      <c r="E549" s="12"/>
    </row>
    <row r="550" spans="1:5" ht="15.75" customHeight="1">
      <c r="A550" s="12"/>
      <c r="B550" s="12"/>
      <c r="C550" s="12"/>
      <c r="E550" s="12"/>
    </row>
    <row r="551" spans="1:5" ht="15.75" customHeight="1">
      <c r="A551" s="12"/>
      <c r="B551" s="12"/>
      <c r="C551" s="12"/>
      <c r="E551" s="12"/>
    </row>
    <row r="552" spans="1:5" ht="15.75" customHeight="1">
      <c r="A552" s="12"/>
      <c r="B552" s="12"/>
      <c r="C552" s="12"/>
      <c r="E552" s="12"/>
    </row>
    <row r="553" spans="1:5" ht="15.75" customHeight="1">
      <c r="A553" s="12"/>
      <c r="B553" s="12"/>
      <c r="C553" s="12"/>
      <c r="E553" s="12"/>
    </row>
    <row r="554" spans="1:5" ht="15.75" customHeight="1">
      <c r="A554" s="12"/>
      <c r="B554" s="12"/>
      <c r="C554" s="12"/>
      <c r="E554" s="12"/>
    </row>
    <row r="555" spans="1:5" ht="15.75" customHeight="1">
      <c r="A555" s="12"/>
      <c r="B555" s="12"/>
      <c r="C555" s="12"/>
      <c r="E555" s="12"/>
    </row>
    <row r="556" spans="1:5" ht="15.75" customHeight="1">
      <c r="A556" s="12"/>
      <c r="B556" s="12"/>
      <c r="C556" s="12"/>
      <c r="E556" s="12"/>
    </row>
    <row r="557" spans="1:5" ht="15.75" customHeight="1">
      <c r="A557" s="12"/>
      <c r="B557" s="12"/>
      <c r="C557" s="12"/>
      <c r="E557" s="12"/>
    </row>
    <row r="558" spans="1:5" ht="15.75" customHeight="1">
      <c r="A558" s="12"/>
      <c r="B558" s="12"/>
      <c r="C558" s="12"/>
      <c r="E558" s="12"/>
    </row>
    <row r="559" spans="1:5" ht="15.75" customHeight="1">
      <c r="A559" s="12"/>
      <c r="B559" s="12"/>
      <c r="C559" s="12"/>
      <c r="E559" s="12"/>
    </row>
    <row r="560" spans="1:5" ht="15.75" customHeight="1">
      <c r="A560" s="12"/>
      <c r="B560" s="12"/>
      <c r="C560" s="12"/>
      <c r="E560" s="12"/>
    </row>
    <row r="561" spans="1:5" ht="15.75" customHeight="1">
      <c r="A561" s="12"/>
      <c r="B561" s="12"/>
      <c r="C561" s="12"/>
      <c r="E561" s="12"/>
    </row>
    <row r="562" spans="1:5" ht="15.75" customHeight="1">
      <c r="A562" s="12"/>
      <c r="B562" s="12"/>
      <c r="C562" s="12"/>
      <c r="E562" s="12"/>
    </row>
    <row r="563" spans="1:5" ht="15.75" customHeight="1">
      <c r="A563" s="12"/>
      <c r="B563" s="12"/>
      <c r="C563" s="12"/>
      <c r="E563" s="12"/>
    </row>
    <row r="564" spans="1:5" ht="15.75" customHeight="1">
      <c r="A564" s="12"/>
      <c r="B564" s="12"/>
      <c r="C564" s="12"/>
      <c r="E564" s="12"/>
    </row>
    <row r="565" spans="1:5" ht="15.75" customHeight="1">
      <c r="A565" s="12"/>
      <c r="B565" s="12"/>
      <c r="C565" s="12"/>
      <c r="E565" s="12"/>
    </row>
    <row r="566" spans="1:5" ht="15.75" customHeight="1">
      <c r="A566" s="12"/>
      <c r="B566" s="12"/>
      <c r="C566" s="12"/>
      <c r="E566" s="12"/>
    </row>
    <row r="567" spans="1:5" ht="15.75" customHeight="1">
      <c r="A567" s="12"/>
      <c r="B567" s="12"/>
      <c r="C567" s="12"/>
      <c r="E567" s="12"/>
    </row>
    <row r="568" spans="1:5" ht="15.75" customHeight="1">
      <c r="A568" s="12"/>
      <c r="B568" s="12"/>
      <c r="C568" s="12"/>
      <c r="E568" s="12"/>
    </row>
    <row r="569" spans="1:5" ht="15.75" customHeight="1">
      <c r="A569" s="12"/>
      <c r="B569" s="12"/>
      <c r="C569" s="12"/>
      <c r="E569" s="12"/>
    </row>
    <row r="570" spans="1:5" ht="15.75" customHeight="1">
      <c r="A570" s="12"/>
      <c r="B570" s="12"/>
      <c r="C570" s="12"/>
      <c r="E570" s="12"/>
    </row>
    <row r="571" spans="1:5" ht="15.75" customHeight="1">
      <c r="A571" s="12"/>
      <c r="B571" s="12"/>
      <c r="C571" s="12"/>
      <c r="E571" s="12"/>
    </row>
    <row r="572" spans="1:5" ht="15.75" customHeight="1">
      <c r="A572" s="12"/>
      <c r="B572" s="12"/>
      <c r="C572" s="12"/>
      <c r="E572" s="12"/>
    </row>
    <row r="573" spans="1:5" ht="15.75" customHeight="1">
      <c r="A573" s="12"/>
      <c r="B573" s="12"/>
      <c r="C573" s="12"/>
      <c r="E573" s="12"/>
    </row>
    <row r="574" spans="1:5" ht="15.75" customHeight="1">
      <c r="A574" s="12"/>
      <c r="B574" s="12"/>
      <c r="C574" s="12"/>
      <c r="E574" s="12"/>
    </row>
    <row r="575" spans="1:5" ht="15.75" customHeight="1">
      <c r="A575" s="12"/>
      <c r="B575" s="12"/>
      <c r="C575" s="12"/>
      <c r="E575" s="12"/>
    </row>
    <row r="576" spans="1:5" ht="15.75" customHeight="1">
      <c r="A576" s="12"/>
      <c r="B576" s="12"/>
      <c r="C576" s="12"/>
      <c r="E576" s="12"/>
    </row>
    <row r="577" spans="1:5" ht="15.75" customHeight="1">
      <c r="A577" s="12"/>
      <c r="B577" s="12"/>
      <c r="C577" s="12"/>
      <c r="E577" s="12"/>
    </row>
    <row r="578" spans="1:5" ht="15.75" customHeight="1">
      <c r="A578" s="12"/>
      <c r="B578" s="12"/>
      <c r="C578" s="12"/>
      <c r="E578" s="12"/>
    </row>
    <row r="579" spans="1:5" ht="15.75" customHeight="1">
      <c r="A579" s="12"/>
      <c r="B579" s="12"/>
      <c r="C579" s="12"/>
      <c r="E579" s="12"/>
    </row>
    <row r="580" spans="1:5" ht="15.75" customHeight="1">
      <c r="A580" s="12"/>
      <c r="B580" s="12"/>
      <c r="C580" s="12"/>
      <c r="E580" s="12"/>
    </row>
    <row r="581" spans="1:5" ht="15.75" customHeight="1">
      <c r="A581" s="12"/>
      <c r="B581" s="12"/>
      <c r="C581" s="12"/>
      <c r="E581" s="12"/>
    </row>
    <row r="582" spans="1:5" ht="15.75" customHeight="1">
      <c r="A582" s="12"/>
      <c r="B582" s="12"/>
      <c r="C582" s="12"/>
      <c r="E582" s="12"/>
    </row>
    <row r="583" spans="1:5" ht="15.75" customHeight="1">
      <c r="A583" s="12"/>
      <c r="B583" s="12"/>
      <c r="C583" s="12"/>
      <c r="E583" s="12"/>
    </row>
    <row r="584" spans="1:5" ht="15.75" customHeight="1">
      <c r="A584" s="12"/>
      <c r="B584" s="12"/>
      <c r="C584" s="12"/>
      <c r="E584" s="12"/>
    </row>
    <row r="585" spans="1:5" ht="15.75" customHeight="1">
      <c r="A585" s="12"/>
      <c r="B585" s="12"/>
      <c r="C585" s="12"/>
      <c r="E585" s="12"/>
    </row>
    <row r="586" spans="1:5" ht="15.75" customHeight="1">
      <c r="A586" s="12"/>
      <c r="B586" s="12"/>
      <c r="C586" s="12"/>
      <c r="E586" s="12"/>
    </row>
    <row r="587" spans="1:5" ht="15.75" customHeight="1">
      <c r="A587" s="12"/>
      <c r="B587" s="12"/>
      <c r="C587" s="12"/>
      <c r="E587" s="12"/>
    </row>
    <row r="588" spans="1:5" ht="15.75" customHeight="1">
      <c r="A588" s="12"/>
      <c r="B588" s="12"/>
      <c r="C588" s="12"/>
      <c r="E588" s="12"/>
    </row>
    <row r="589" spans="1:5" ht="15.75" customHeight="1">
      <c r="A589" s="12"/>
      <c r="B589" s="12"/>
      <c r="C589" s="12"/>
      <c r="E589" s="12"/>
    </row>
    <row r="590" spans="1:5" ht="15.75" customHeight="1">
      <c r="A590" s="12"/>
      <c r="B590" s="12"/>
      <c r="C590" s="12"/>
      <c r="E590" s="12"/>
    </row>
    <row r="591" spans="1:5" ht="15.75" customHeight="1">
      <c r="A591" s="12"/>
      <c r="B591" s="12"/>
      <c r="C591" s="12"/>
      <c r="E591" s="12"/>
    </row>
    <row r="592" spans="1:5" ht="15.75" customHeight="1">
      <c r="A592" s="12"/>
      <c r="B592" s="12"/>
      <c r="C592" s="12"/>
      <c r="E592" s="12"/>
    </row>
    <row r="593" spans="1:5" ht="15.75" customHeight="1">
      <c r="A593" s="12"/>
      <c r="B593" s="12"/>
      <c r="C593" s="12"/>
      <c r="E593" s="12"/>
    </row>
    <row r="594" spans="1:5" ht="15.75" customHeight="1">
      <c r="A594" s="12"/>
      <c r="B594" s="12"/>
      <c r="C594" s="12"/>
      <c r="E594" s="12"/>
    </row>
    <row r="595" spans="1:5" ht="15.75" customHeight="1">
      <c r="A595" s="12"/>
      <c r="B595" s="12"/>
      <c r="C595" s="12"/>
      <c r="E595" s="12"/>
    </row>
    <row r="596" spans="1:5" ht="15.75" customHeight="1">
      <c r="A596" s="12"/>
      <c r="B596" s="12"/>
      <c r="C596" s="12"/>
      <c r="E596" s="12"/>
    </row>
    <row r="597" spans="1:5" ht="15.75" customHeight="1">
      <c r="A597" s="12"/>
      <c r="B597" s="12"/>
      <c r="C597" s="12"/>
      <c r="E597" s="12"/>
    </row>
    <row r="598" spans="1:5" ht="15.75" customHeight="1">
      <c r="A598" s="12"/>
      <c r="B598" s="12"/>
      <c r="C598" s="12"/>
      <c r="E598" s="12"/>
    </row>
    <row r="599" spans="1:5" ht="15.75" customHeight="1">
      <c r="A599" s="12"/>
      <c r="B599" s="12"/>
      <c r="C599" s="12"/>
      <c r="E599" s="12"/>
    </row>
    <row r="600" spans="1:5" ht="15.75" customHeight="1">
      <c r="A600" s="12"/>
      <c r="B600" s="12"/>
      <c r="C600" s="12"/>
      <c r="E600" s="12"/>
    </row>
    <row r="601" spans="1:5" ht="15.75" customHeight="1">
      <c r="A601" s="12"/>
      <c r="B601" s="12"/>
      <c r="C601" s="12"/>
      <c r="E601" s="12"/>
    </row>
    <row r="602" spans="1:5" ht="15.75" customHeight="1">
      <c r="A602" s="12"/>
      <c r="B602" s="12"/>
      <c r="C602" s="12"/>
      <c r="E602" s="12"/>
    </row>
    <row r="603" spans="1:5" ht="15.75" customHeight="1">
      <c r="A603" s="12"/>
      <c r="B603" s="12"/>
      <c r="C603" s="12"/>
      <c r="E603" s="12"/>
    </row>
    <row r="604" spans="1:5" ht="15.75" customHeight="1">
      <c r="A604" s="12"/>
      <c r="B604" s="12"/>
      <c r="C604" s="12"/>
      <c r="E604" s="12"/>
    </row>
    <row r="605" spans="1:5" ht="15.75" customHeight="1">
      <c r="A605" s="12"/>
      <c r="B605" s="12"/>
      <c r="C605" s="12"/>
      <c r="E605" s="12"/>
    </row>
    <row r="606" spans="1:5" ht="15.75" customHeight="1">
      <c r="A606" s="12"/>
      <c r="B606" s="12"/>
      <c r="C606" s="12"/>
      <c r="E606" s="12"/>
    </row>
    <row r="607" spans="1:5" ht="15.75" customHeight="1">
      <c r="A607" s="12"/>
      <c r="B607" s="12"/>
      <c r="C607" s="12"/>
      <c r="E607" s="12"/>
    </row>
    <row r="608" spans="1:5" ht="15.75" customHeight="1">
      <c r="A608" s="12"/>
      <c r="B608" s="12"/>
      <c r="C608" s="12"/>
      <c r="E608" s="12"/>
    </row>
    <row r="609" spans="1:5" ht="15.75" customHeight="1">
      <c r="A609" s="12"/>
      <c r="B609" s="12"/>
      <c r="C609" s="12"/>
      <c r="E609" s="12"/>
    </row>
    <row r="610" spans="1:5" ht="15.75" customHeight="1">
      <c r="A610" s="12"/>
      <c r="B610" s="12"/>
      <c r="C610" s="12"/>
      <c r="E610" s="12"/>
    </row>
    <row r="611" spans="1:5" ht="15.75" customHeight="1">
      <c r="A611" s="12"/>
      <c r="B611" s="12"/>
      <c r="C611" s="12"/>
      <c r="E611" s="12"/>
    </row>
    <row r="612" spans="1:5" ht="15.75" customHeight="1">
      <c r="A612" s="12"/>
      <c r="B612" s="12"/>
      <c r="C612" s="12"/>
      <c r="E612" s="12"/>
    </row>
    <row r="613" spans="1:5" ht="15.75" customHeight="1">
      <c r="A613" s="12"/>
      <c r="B613" s="12"/>
      <c r="C613" s="12"/>
      <c r="E613" s="12"/>
    </row>
    <row r="614" spans="1:5" ht="15.75" customHeight="1">
      <c r="A614" s="12"/>
      <c r="B614" s="12"/>
      <c r="C614" s="12"/>
      <c r="E614" s="12"/>
    </row>
    <row r="615" spans="1:5" ht="15.75" customHeight="1">
      <c r="A615" s="12"/>
      <c r="B615" s="12"/>
      <c r="C615" s="12"/>
      <c r="E615" s="12"/>
    </row>
    <row r="616" spans="1:5" ht="15.75" customHeight="1">
      <c r="A616" s="12"/>
      <c r="B616" s="12"/>
      <c r="C616" s="12"/>
      <c r="E616" s="12"/>
    </row>
    <row r="617" spans="1:5" ht="15.75" customHeight="1">
      <c r="A617" s="12"/>
      <c r="B617" s="12"/>
      <c r="C617" s="12"/>
      <c r="E617" s="12"/>
    </row>
    <row r="618" spans="1:5" ht="15.75" customHeight="1">
      <c r="A618" s="12"/>
      <c r="B618" s="12"/>
      <c r="C618" s="12"/>
      <c r="E618" s="12"/>
    </row>
    <row r="619" spans="1:5" ht="15.75" customHeight="1">
      <c r="A619" s="12"/>
      <c r="B619" s="12"/>
      <c r="C619" s="12"/>
      <c r="E619" s="12"/>
    </row>
    <row r="620" spans="1:5" ht="15.75" customHeight="1">
      <c r="A620" s="12"/>
      <c r="B620" s="12"/>
      <c r="C620" s="12"/>
      <c r="E620" s="12"/>
    </row>
    <row r="621" spans="1:5" ht="15.75" customHeight="1">
      <c r="A621" s="12"/>
      <c r="B621" s="12"/>
      <c r="C621" s="12"/>
      <c r="E621" s="12"/>
    </row>
    <row r="622" spans="1:5" ht="15.75" customHeight="1">
      <c r="A622" s="12"/>
      <c r="B622" s="12"/>
      <c r="C622" s="12"/>
      <c r="E622" s="12"/>
    </row>
    <row r="623" spans="1:5" ht="15.75" customHeight="1">
      <c r="A623" s="12"/>
      <c r="B623" s="12"/>
      <c r="C623" s="12"/>
      <c r="E623" s="12"/>
    </row>
    <row r="624" spans="1:5" ht="15.75" customHeight="1">
      <c r="A624" s="12"/>
      <c r="B624" s="12"/>
      <c r="C624" s="12"/>
      <c r="E624" s="12"/>
    </row>
    <row r="625" spans="1:5" ht="15.75" customHeight="1">
      <c r="A625" s="12"/>
      <c r="B625" s="12"/>
      <c r="C625" s="12"/>
      <c r="E625" s="12"/>
    </row>
    <row r="626" spans="1:5" ht="15.75" customHeight="1">
      <c r="A626" s="12"/>
      <c r="B626" s="12"/>
      <c r="C626" s="12"/>
      <c r="E626" s="12"/>
    </row>
    <row r="627" spans="1:5" ht="15.75" customHeight="1">
      <c r="A627" s="12"/>
      <c r="B627" s="12"/>
      <c r="C627" s="12"/>
      <c r="E627" s="12"/>
    </row>
    <row r="628" spans="1:5" ht="15.75" customHeight="1">
      <c r="A628" s="12"/>
      <c r="B628" s="12"/>
      <c r="C628" s="12"/>
      <c r="E628" s="12"/>
    </row>
    <row r="629" spans="1:5" ht="15.75" customHeight="1">
      <c r="A629" s="12"/>
      <c r="B629" s="12"/>
      <c r="C629" s="12"/>
      <c r="E629" s="12"/>
    </row>
    <row r="630" spans="1:5" ht="15.75" customHeight="1">
      <c r="A630" s="12"/>
      <c r="B630" s="12"/>
      <c r="C630" s="12"/>
      <c r="E630" s="12"/>
    </row>
    <row r="631" spans="1:5" ht="15.75" customHeight="1">
      <c r="A631" s="12"/>
      <c r="B631" s="12"/>
      <c r="C631" s="12"/>
      <c r="E631" s="12"/>
    </row>
    <row r="632" spans="1:5" ht="15.75" customHeight="1">
      <c r="A632" s="12"/>
      <c r="B632" s="12"/>
      <c r="C632" s="12"/>
      <c r="E632" s="12"/>
    </row>
    <row r="633" spans="1:5" ht="15.75" customHeight="1">
      <c r="A633" s="12"/>
      <c r="B633" s="12"/>
      <c r="C633" s="12"/>
      <c r="E633" s="12"/>
    </row>
    <row r="634" spans="1:5" ht="15.75" customHeight="1">
      <c r="A634" s="12"/>
      <c r="B634" s="12"/>
      <c r="C634" s="12"/>
      <c r="E634" s="12"/>
    </row>
    <row r="635" spans="1:5" ht="15.75" customHeight="1">
      <c r="A635" s="12"/>
      <c r="B635" s="12"/>
      <c r="C635" s="12"/>
      <c r="E635" s="12"/>
    </row>
    <row r="636" spans="1:5" ht="15.75" customHeight="1">
      <c r="A636" s="12"/>
      <c r="B636" s="12"/>
      <c r="C636" s="12"/>
      <c r="E636" s="12"/>
    </row>
    <row r="637" spans="1:5" ht="15.75" customHeight="1">
      <c r="A637" s="12"/>
      <c r="B637" s="12"/>
      <c r="C637" s="12"/>
      <c r="E637" s="12"/>
    </row>
    <row r="638" spans="1:5" ht="15.75" customHeight="1">
      <c r="A638" s="12"/>
      <c r="B638" s="12"/>
      <c r="C638" s="12"/>
      <c r="E638" s="12"/>
    </row>
    <row r="639" spans="1:5" ht="15.75" customHeight="1">
      <c r="A639" s="12"/>
      <c r="B639" s="12"/>
      <c r="C639" s="12"/>
      <c r="E639" s="12"/>
    </row>
    <row r="640" spans="1:5" ht="15.75" customHeight="1">
      <c r="A640" s="12"/>
      <c r="B640" s="12"/>
      <c r="C640" s="12"/>
      <c r="E640" s="12"/>
    </row>
    <row r="641" spans="1:5" ht="15.75" customHeight="1">
      <c r="A641" s="12"/>
      <c r="B641" s="12"/>
      <c r="C641" s="12"/>
      <c r="E641" s="12"/>
    </row>
    <row r="642" spans="1:5" ht="15.75" customHeight="1">
      <c r="A642" s="12"/>
      <c r="B642" s="12"/>
      <c r="C642" s="12"/>
      <c r="E642" s="12"/>
    </row>
    <row r="643" spans="1:5" ht="15.75" customHeight="1">
      <c r="A643" s="12"/>
      <c r="B643" s="12"/>
      <c r="C643" s="12"/>
      <c r="E643" s="12"/>
    </row>
    <row r="644" spans="1:5" ht="15.75" customHeight="1">
      <c r="A644" s="12"/>
      <c r="B644" s="12"/>
      <c r="C644" s="12"/>
      <c r="E644" s="12"/>
    </row>
    <row r="645" spans="1:5" ht="15.75" customHeight="1">
      <c r="A645" s="12"/>
      <c r="B645" s="12"/>
      <c r="C645" s="12"/>
      <c r="E645" s="12"/>
    </row>
    <row r="646" spans="1:5" ht="15.75" customHeight="1">
      <c r="A646" s="12"/>
      <c r="B646" s="12"/>
      <c r="C646" s="12"/>
      <c r="E646" s="12"/>
    </row>
    <row r="647" spans="1:5" ht="15.75" customHeight="1">
      <c r="A647" s="12"/>
      <c r="B647" s="12"/>
      <c r="C647" s="12"/>
      <c r="E647" s="12"/>
    </row>
    <row r="648" spans="1:5" ht="15.75" customHeight="1">
      <c r="A648" s="12"/>
      <c r="B648" s="12"/>
      <c r="C648" s="12"/>
      <c r="E648" s="12"/>
    </row>
    <row r="649" spans="1:5" ht="15.75" customHeight="1">
      <c r="A649" s="12"/>
      <c r="B649" s="12"/>
      <c r="C649" s="12"/>
      <c r="E649" s="12"/>
    </row>
    <row r="650" spans="1:5" ht="15.75" customHeight="1">
      <c r="A650" s="12"/>
      <c r="B650" s="12"/>
      <c r="C650" s="12"/>
      <c r="E650" s="12"/>
    </row>
    <row r="651" spans="1:5" ht="15.75" customHeight="1">
      <c r="A651" s="12"/>
      <c r="B651" s="12"/>
      <c r="C651" s="12"/>
      <c r="E651" s="12"/>
    </row>
    <row r="652" spans="1:5" ht="15.75" customHeight="1">
      <c r="A652" s="12"/>
      <c r="B652" s="12"/>
      <c r="C652" s="12"/>
      <c r="E652" s="12"/>
    </row>
    <row r="653" spans="1:5" ht="15.75" customHeight="1">
      <c r="A653" s="12"/>
      <c r="B653" s="12"/>
      <c r="C653" s="12"/>
      <c r="E653" s="12"/>
    </row>
    <row r="654" spans="1:5" ht="15.75" customHeight="1">
      <c r="A654" s="12"/>
      <c r="B654" s="12"/>
      <c r="C654" s="12"/>
      <c r="E654" s="12"/>
    </row>
    <row r="655" spans="1:5" ht="15.75" customHeight="1">
      <c r="A655" s="12"/>
      <c r="B655" s="12"/>
      <c r="C655" s="12"/>
      <c r="E655" s="12"/>
    </row>
    <row r="656" spans="1:5" ht="15.75" customHeight="1">
      <c r="A656" s="12"/>
      <c r="B656" s="12"/>
      <c r="C656" s="12"/>
      <c r="E656" s="12"/>
    </row>
    <row r="657" spans="1:5" ht="15.75" customHeight="1">
      <c r="A657" s="12"/>
      <c r="B657" s="12"/>
      <c r="C657" s="12"/>
      <c r="E657" s="12"/>
    </row>
    <row r="658" spans="1:5" ht="15.75" customHeight="1">
      <c r="A658" s="12"/>
      <c r="B658" s="12"/>
      <c r="C658" s="12"/>
      <c r="E658" s="12"/>
    </row>
    <row r="659" spans="1:5" ht="15.75" customHeight="1">
      <c r="A659" s="12"/>
      <c r="B659" s="12"/>
      <c r="C659" s="12"/>
      <c r="E659" s="12"/>
    </row>
    <row r="660" spans="1:5" ht="15.75" customHeight="1">
      <c r="A660" s="12"/>
      <c r="B660" s="12"/>
      <c r="C660" s="12"/>
      <c r="E660" s="12"/>
    </row>
    <row r="661" spans="1:5" ht="15.75" customHeight="1">
      <c r="A661" s="12"/>
      <c r="B661" s="12"/>
      <c r="C661" s="12"/>
      <c r="E661" s="12"/>
    </row>
    <row r="662" spans="1:5" ht="15.75" customHeight="1">
      <c r="A662" s="12"/>
      <c r="B662" s="12"/>
      <c r="C662" s="12"/>
      <c r="E662" s="12"/>
    </row>
    <row r="663" spans="1:5" ht="15.75" customHeight="1">
      <c r="A663" s="12"/>
      <c r="B663" s="12"/>
      <c r="C663" s="12"/>
      <c r="E663" s="12"/>
    </row>
    <row r="664" spans="1:5" ht="15.75" customHeight="1">
      <c r="A664" s="12"/>
      <c r="B664" s="12"/>
      <c r="C664" s="12"/>
      <c r="E664" s="12"/>
    </row>
    <row r="665" spans="1:5" ht="15.75" customHeight="1">
      <c r="A665" s="12"/>
      <c r="B665" s="12"/>
      <c r="C665" s="12"/>
      <c r="E665" s="12"/>
    </row>
    <row r="666" spans="1:5" ht="15.75" customHeight="1">
      <c r="A666" s="12"/>
      <c r="B666" s="12"/>
      <c r="C666" s="12"/>
      <c r="E666" s="12"/>
    </row>
    <row r="667" spans="1:5" ht="15.75" customHeight="1">
      <c r="A667" s="12"/>
      <c r="B667" s="12"/>
      <c r="C667" s="12"/>
      <c r="E667" s="12"/>
    </row>
    <row r="668" spans="1:5" ht="15.75" customHeight="1">
      <c r="A668" s="12"/>
      <c r="B668" s="12"/>
      <c r="C668" s="12"/>
      <c r="E668" s="12"/>
    </row>
    <row r="669" spans="1:5" ht="15.75" customHeight="1">
      <c r="A669" s="12"/>
      <c r="B669" s="12"/>
      <c r="C669" s="12"/>
      <c r="E669" s="12"/>
    </row>
    <row r="670" spans="1:5" ht="15.75" customHeight="1">
      <c r="A670" s="12"/>
      <c r="B670" s="12"/>
      <c r="C670" s="12"/>
      <c r="E670" s="12"/>
    </row>
    <row r="671" spans="1:5" ht="15.75" customHeight="1">
      <c r="A671" s="12"/>
      <c r="B671" s="12"/>
      <c r="C671" s="12"/>
      <c r="E671" s="12"/>
    </row>
    <row r="672" spans="1:5" ht="15.75" customHeight="1">
      <c r="A672" s="12"/>
      <c r="B672" s="12"/>
      <c r="C672" s="12"/>
      <c r="E672" s="12"/>
    </row>
    <row r="673" spans="1:5" ht="15.75" customHeight="1">
      <c r="A673" s="12"/>
      <c r="B673" s="12"/>
      <c r="C673" s="12"/>
      <c r="E673" s="12"/>
    </row>
    <row r="674" spans="1:5" ht="15.75" customHeight="1">
      <c r="A674" s="12"/>
      <c r="B674" s="12"/>
      <c r="C674" s="12"/>
      <c r="E674" s="12"/>
    </row>
    <row r="675" spans="1:5" ht="15.75" customHeight="1">
      <c r="A675" s="12"/>
      <c r="B675" s="12"/>
      <c r="C675" s="12"/>
      <c r="E675" s="12"/>
    </row>
    <row r="676" spans="1:5" ht="15.75" customHeight="1">
      <c r="A676" s="12"/>
      <c r="B676" s="12"/>
      <c r="C676" s="12"/>
      <c r="E676" s="12"/>
    </row>
    <row r="677" spans="1:5" ht="15.75" customHeight="1">
      <c r="A677" s="12"/>
      <c r="B677" s="12"/>
      <c r="C677" s="12"/>
      <c r="E677" s="12"/>
    </row>
    <row r="678" spans="1:5" ht="15.75" customHeight="1">
      <c r="A678" s="12"/>
      <c r="B678" s="12"/>
      <c r="C678" s="12"/>
      <c r="E678" s="12"/>
    </row>
    <row r="679" spans="1:5" ht="15.75" customHeight="1">
      <c r="A679" s="12"/>
      <c r="B679" s="12"/>
      <c r="C679" s="12"/>
      <c r="E679" s="12"/>
    </row>
    <row r="680" spans="1:5" ht="15.75" customHeight="1">
      <c r="A680" s="12"/>
      <c r="B680" s="12"/>
      <c r="C680" s="12"/>
      <c r="E680" s="12"/>
    </row>
    <row r="681" spans="1:5" ht="15.75" customHeight="1">
      <c r="A681" s="12"/>
      <c r="B681" s="12"/>
      <c r="C681" s="12"/>
      <c r="E681" s="12"/>
    </row>
    <row r="682" spans="1:5" ht="15.75" customHeight="1">
      <c r="A682" s="12"/>
      <c r="B682" s="12"/>
      <c r="C682" s="12"/>
      <c r="E682" s="12"/>
    </row>
    <row r="683" spans="1:5" ht="15.75" customHeight="1">
      <c r="A683" s="12"/>
      <c r="B683" s="12"/>
      <c r="C683" s="12"/>
      <c r="E683" s="12"/>
    </row>
    <row r="684" spans="1:5" ht="15.75" customHeight="1">
      <c r="A684" s="12"/>
      <c r="B684" s="12"/>
      <c r="C684" s="12"/>
      <c r="E684" s="12"/>
    </row>
    <row r="685" spans="1:5" ht="15.75" customHeight="1">
      <c r="A685" s="12"/>
      <c r="B685" s="12"/>
      <c r="C685" s="12"/>
      <c r="E685" s="12"/>
    </row>
    <row r="686" spans="1:5" ht="15.75" customHeight="1">
      <c r="A686" s="12"/>
      <c r="B686" s="12"/>
      <c r="C686" s="12"/>
      <c r="E686" s="12"/>
    </row>
    <row r="687" spans="1:5" ht="15.75" customHeight="1">
      <c r="A687" s="12"/>
      <c r="B687" s="12"/>
      <c r="C687" s="12"/>
      <c r="E687" s="12"/>
    </row>
    <row r="688" spans="1:5" ht="15.75" customHeight="1">
      <c r="A688" s="12"/>
      <c r="B688" s="12"/>
      <c r="C688" s="12"/>
      <c r="E688" s="12"/>
    </row>
    <row r="689" spans="1:5" ht="15.75" customHeight="1">
      <c r="A689" s="12"/>
      <c r="B689" s="12"/>
      <c r="C689" s="12"/>
      <c r="E689" s="12"/>
    </row>
    <row r="690" spans="1:5" ht="15.75" customHeight="1">
      <c r="A690" s="12"/>
      <c r="B690" s="12"/>
      <c r="C690" s="12"/>
      <c r="E690" s="12"/>
    </row>
    <row r="691" spans="1:5" ht="15.75" customHeight="1">
      <c r="A691" s="12"/>
      <c r="B691" s="12"/>
      <c r="C691" s="12"/>
      <c r="E691" s="12"/>
    </row>
    <row r="692" spans="1:5" ht="15.75" customHeight="1">
      <c r="A692" s="12"/>
      <c r="B692" s="12"/>
      <c r="C692" s="12"/>
      <c r="E692" s="12"/>
    </row>
    <row r="693" spans="1:5" ht="15.75" customHeight="1">
      <c r="A693" s="12"/>
      <c r="B693" s="12"/>
      <c r="C693" s="12"/>
      <c r="E693" s="12"/>
    </row>
    <row r="694" spans="1:5" ht="15.75" customHeight="1">
      <c r="A694" s="12"/>
      <c r="B694" s="12"/>
      <c r="C694" s="12"/>
      <c r="E694" s="12"/>
    </row>
    <row r="695" spans="1:5" ht="15.75" customHeight="1">
      <c r="A695" s="12"/>
      <c r="B695" s="12"/>
      <c r="C695" s="12"/>
      <c r="E695" s="12"/>
    </row>
    <row r="696" spans="1:5" ht="15.75" customHeight="1">
      <c r="A696" s="12"/>
      <c r="B696" s="12"/>
      <c r="C696" s="12"/>
      <c r="E696" s="12"/>
    </row>
    <row r="697" spans="1:5" ht="15.75" customHeight="1">
      <c r="A697" s="12"/>
      <c r="B697" s="12"/>
      <c r="C697" s="12"/>
      <c r="E697" s="12"/>
    </row>
    <row r="698" spans="1:5" ht="15.75" customHeight="1">
      <c r="A698" s="12"/>
      <c r="B698" s="12"/>
      <c r="C698" s="12"/>
      <c r="E698" s="12"/>
    </row>
    <row r="699" spans="1:5" ht="15.75" customHeight="1">
      <c r="A699" s="12"/>
      <c r="B699" s="12"/>
      <c r="C699" s="12"/>
      <c r="E699" s="12"/>
    </row>
    <row r="700" spans="1:5" ht="15.75" customHeight="1">
      <c r="A700" s="12"/>
      <c r="B700" s="12"/>
      <c r="C700" s="12"/>
      <c r="E700" s="12"/>
    </row>
    <row r="701" spans="1:5" ht="15.75" customHeight="1">
      <c r="A701" s="12"/>
      <c r="B701" s="12"/>
      <c r="C701" s="12"/>
      <c r="E701" s="12"/>
    </row>
    <row r="702" spans="1:5" ht="15.75" customHeight="1">
      <c r="A702" s="12"/>
      <c r="B702" s="12"/>
      <c r="C702" s="12"/>
      <c r="E702" s="12"/>
    </row>
    <row r="703" spans="1:5" ht="15.75" customHeight="1">
      <c r="A703" s="12"/>
      <c r="B703" s="12"/>
      <c r="C703" s="12"/>
      <c r="E703" s="12"/>
    </row>
    <row r="704" spans="1:5" ht="15.75" customHeight="1">
      <c r="A704" s="12"/>
      <c r="B704" s="12"/>
      <c r="C704" s="12"/>
      <c r="E704" s="12"/>
    </row>
    <row r="705" spans="1:5" ht="15.75" customHeight="1">
      <c r="A705" s="12"/>
      <c r="B705" s="12"/>
      <c r="C705" s="12"/>
      <c r="E705" s="12"/>
    </row>
    <row r="706" spans="1:5" ht="15.75" customHeight="1">
      <c r="A706" s="12"/>
      <c r="B706" s="12"/>
      <c r="C706" s="12"/>
      <c r="E706" s="12"/>
    </row>
    <row r="707" spans="1:5" ht="15.75" customHeight="1">
      <c r="A707" s="12"/>
      <c r="B707" s="12"/>
      <c r="C707" s="12"/>
      <c r="E707" s="12"/>
    </row>
    <row r="708" spans="1:5" ht="15.75" customHeight="1">
      <c r="A708" s="12"/>
      <c r="B708" s="12"/>
      <c r="C708" s="12"/>
      <c r="E708" s="12"/>
    </row>
    <row r="709" spans="1:5" ht="15.75" customHeight="1">
      <c r="A709" s="12"/>
      <c r="B709" s="12"/>
      <c r="C709" s="12"/>
      <c r="E709" s="12"/>
    </row>
    <row r="710" spans="1:5" ht="15.75" customHeight="1">
      <c r="A710" s="12"/>
      <c r="B710" s="12"/>
      <c r="C710" s="12"/>
      <c r="E710" s="12"/>
    </row>
    <row r="711" spans="1:5" ht="15.75" customHeight="1">
      <c r="A711" s="12"/>
      <c r="B711" s="12"/>
      <c r="C711" s="12"/>
      <c r="E711" s="12"/>
    </row>
    <row r="712" spans="1:5" ht="15.75" customHeight="1">
      <c r="A712" s="12"/>
      <c r="B712" s="12"/>
      <c r="C712" s="12"/>
      <c r="E712" s="12"/>
    </row>
    <row r="713" spans="1:5" ht="15.75" customHeight="1">
      <c r="A713" s="12"/>
      <c r="B713" s="12"/>
      <c r="C713" s="12"/>
      <c r="E713" s="12"/>
    </row>
    <row r="714" spans="1:5" ht="15.75" customHeight="1">
      <c r="A714" s="12"/>
      <c r="B714" s="12"/>
      <c r="C714" s="12"/>
      <c r="E714" s="12"/>
    </row>
    <row r="715" spans="1:5" ht="15.75" customHeight="1">
      <c r="A715" s="12"/>
      <c r="B715" s="12"/>
      <c r="C715" s="12"/>
      <c r="E715" s="12"/>
    </row>
    <row r="716" spans="1:5" ht="15.75" customHeight="1">
      <c r="A716" s="12"/>
      <c r="B716" s="12"/>
      <c r="C716" s="12"/>
      <c r="E716" s="12"/>
    </row>
    <row r="717" spans="1:5" ht="15.75" customHeight="1">
      <c r="A717" s="12"/>
      <c r="B717" s="12"/>
      <c r="C717" s="12"/>
      <c r="E717" s="12"/>
    </row>
    <row r="718" spans="1:5" ht="15.75" customHeight="1">
      <c r="A718" s="12"/>
      <c r="B718" s="12"/>
      <c r="C718" s="12"/>
      <c r="E718" s="12"/>
    </row>
    <row r="719" spans="1:5" ht="15.75" customHeight="1">
      <c r="A719" s="12"/>
      <c r="B719" s="12"/>
      <c r="C719" s="12"/>
      <c r="E719" s="12"/>
    </row>
    <row r="720" spans="1:5" ht="15.75" customHeight="1">
      <c r="A720" s="12"/>
      <c r="B720" s="12"/>
      <c r="C720" s="12"/>
      <c r="E720" s="12"/>
    </row>
    <row r="721" spans="1:5" ht="15.75" customHeight="1">
      <c r="A721" s="12"/>
      <c r="B721" s="12"/>
      <c r="C721" s="12"/>
      <c r="E721" s="12"/>
    </row>
    <row r="722" spans="1:5" ht="15.75" customHeight="1">
      <c r="A722" s="12"/>
      <c r="B722" s="12"/>
      <c r="C722" s="12"/>
      <c r="E722" s="12"/>
    </row>
    <row r="723" spans="1:5" ht="15.75" customHeight="1">
      <c r="A723" s="12"/>
      <c r="B723" s="12"/>
      <c r="C723" s="12"/>
      <c r="E723" s="12"/>
    </row>
    <row r="724" spans="1:5" ht="15.75" customHeight="1">
      <c r="A724" s="12"/>
      <c r="B724" s="12"/>
      <c r="C724" s="12"/>
      <c r="E724" s="12"/>
    </row>
    <row r="725" spans="1:5" ht="15.75" customHeight="1">
      <c r="A725" s="12"/>
      <c r="B725" s="12"/>
      <c r="C725" s="12"/>
      <c r="E725" s="12"/>
    </row>
    <row r="726" spans="1:5" ht="15.75" customHeight="1">
      <c r="A726" s="12"/>
      <c r="B726" s="12"/>
      <c r="C726" s="12"/>
      <c r="E726" s="12"/>
    </row>
    <row r="727" spans="1:5" ht="15.75" customHeight="1">
      <c r="A727" s="12"/>
      <c r="B727" s="12"/>
      <c r="C727" s="12"/>
      <c r="E727" s="12"/>
    </row>
    <row r="728" spans="1:5" ht="15.75" customHeight="1">
      <c r="A728" s="12"/>
      <c r="B728" s="12"/>
      <c r="C728" s="12"/>
      <c r="E728" s="12"/>
    </row>
    <row r="729" spans="1:5" ht="15.75" customHeight="1">
      <c r="A729" s="12"/>
      <c r="B729" s="12"/>
      <c r="C729" s="12"/>
      <c r="E729" s="12"/>
    </row>
    <row r="730" spans="1:5" ht="15.75" customHeight="1">
      <c r="A730" s="12"/>
      <c r="B730" s="12"/>
      <c r="C730" s="12"/>
      <c r="E730" s="12"/>
    </row>
    <row r="731" spans="1:5" ht="15.75" customHeight="1">
      <c r="A731" s="12"/>
      <c r="B731" s="12"/>
      <c r="C731" s="12"/>
      <c r="E731" s="12"/>
    </row>
    <row r="732" spans="1:5" ht="15.75" customHeight="1">
      <c r="A732" s="12"/>
      <c r="B732" s="12"/>
      <c r="C732" s="12"/>
      <c r="E732" s="12"/>
    </row>
    <row r="733" spans="1:5" ht="15.75" customHeight="1">
      <c r="A733" s="12"/>
      <c r="B733" s="12"/>
      <c r="C733" s="12"/>
      <c r="E733" s="12"/>
    </row>
    <row r="734" spans="1:5" ht="15.75" customHeight="1">
      <c r="A734" s="12"/>
      <c r="B734" s="12"/>
      <c r="C734" s="12"/>
      <c r="E734" s="12"/>
    </row>
    <row r="735" spans="1:5" ht="15.75" customHeight="1">
      <c r="A735" s="12"/>
      <c r="B735" s="12"/>
      <c r="C735" s="12"/>
      <c r="E735" s="12"/>
    </row>
    <row r="736" spans="1:5" ht="15.75" customHeight="1">
      <c r="A736" s="12"/>
      <c r="B736" s="12"/>
      <c r="C736" s="12"/>
      <c r="E736" s="12"/>
    </row>
    <row r="737" spans="1:5" ht="15.75" customHeight="1">
      <c r="A737" s="12"/>
      <c r="B737" s="12"/>
      <c r="C737" s="12"/>
      <c r="E737" s="12"/>
    </row>
    <row r="738" spans="1:5" ht="15.75" customHeight="1">
      <c r="A738" s="12"/>
      <c r="B738" s="12"/>
      <c r="C738" s="12"/>
      <c r="E738" s="12"/>
    </row>
    <row r="739" spans="1:5" ht="15.75" customHeight="1">
      <c r="A739" s="12"/>
      <c r="B739" s="12"/>
      <c r="C739" s="12"/>
      <c r="E739" s="12"/>
    </row>
    <row r="740" spans="1:5" ht="15.75" customHeight="1">
      <c r="A740" s="12"/>
      <c r="B740" s="12"/>
      <c r="C740" s="12"/>
      <c r="E740" s="12"/>
    </row>
    <row r="741" spans="1:5" ht="15.75" customHeight="1">
      <c r="A741" s="12"/>
      <c r="B741" s="12"/>
      <c r="C741" s="12"/>
      <c r="E741" s="12"/>
    </row>
    <row r="742" spans="1:5" ht="15.75" customHeight="1">
      <c r="A742" s="12"/>
      <c r="B742" s="12"/>
      <c r="C742" s="12"/>
      <c r="E742" s="12"/>
    </row>
    <row r="743" spans="1:5" ht="15.75" customHeight="1">
      <c r="A743" s="12"/>
      <c r="B743" s="12"/>
      <c r="C743" s="12"/>
      <c r="E743" s="12"/>
    </row>
    <row r="744" spans="1:5" ht="15.75" customHeight="1">
      <c r="A744" s="12"/>
      <c r="B744" s="12"/>
      <c r="C744" s="12"/>
      <c r="E744" s="12"/>
    </row>
    <row r="745" spans="1:5" ht="15.75" customHeight="1">
      <c r="A745" s="12"/>
      <c r="B745" s="12"/>
      <c r="C745" s="12"/>
      <c r="E745" s="12"/>
    </row>
    <row r="746" spans="1:5" ht="15.75" customHeight="1">
      <c r="A746" s="12"/>
      <c r="B746" s="12"/>
      <c r="C746" s="12"/>
      <c r="E746" s="12"/>
    </row>
    <row r="747" spans="1:5" ht="15.75" customHeight="1">
      <c r="A747" s="12"/>
      <c r="B747" s="12"/>
      <c r="C747" s="12"/>
      <c r="E747" s="12"/>
    </row>
    <row r="748" spans="1:5" ht="15.75" customHeight="1">
      <c r="A748" s="12"/>
      <c r="B748" s="12"/>
      <c r="C748" s="12"/>
      <c r="E748" s="12"/>
    </row>
    <row r="749" spans="1:5" ht="15.75" customHeight="1">
      <c r="A749" s="12"/>
      <c r="B749" s="12"/>
      <c r="C749" s="12"/>
      <c r="E749" s="12"/>
    </row>
    <row r="750" spans="1:5" ht="15.75" customHeight="1">
      <c r="A750" s="12"/>
      <c r="B750" s="12"/>
      <c r="C750" s="12"/>
      <c r="E750" s="12"/>
    </row>
    <row r="751" spans="1:5" ht="15.75" customHeight="1">
      <c r="A751" s="12"/>
      <c r="B751" s="12"/>
      <c r="C751" s="12"/>
      <c r="E751" s="12"/>
    </row>
    <row r="752" spans="1:5" ht="15.75" customHeight="1">
      <c r="A752" s="12"/>
      <c r="B752" s="12"/>
      <c r="C752" s="12"/>
      <c r="E752" s="12"/>
    </row>
    <row r="753" spans="1:5" ht="15.75" customHeight="1">
      <c r="A753" s="12"/>
      <c r="B753" s="12"/>
      <c r="C753" s="12"/>
      <c r="E753" s="12"/>
    </row>
    <row r="754" spans="1:5" ht="15.75" customHeight="1">
      <c r="A754" s="12"/>
      <c r="B754" s="12"/>
      <c r="C754" s="12"/>
      <c r="E754" s="12"/>
    </row>
    <row r="755" spans="1:5" ht="15.75" customHeight="1">
      <c r="A755" s="12"/>
      <c r="B755" s="12"/>
      <c r="C755" s="12"/>
      <c r="E755" s="12"/>
    </row>
    <row r="756" spans="1:5" ht="15.75" customHeight="1">
      <c r="A756" s="12"/>
      <c r="B756" s="12"/>
      <c r="C756" s="12"/>
      <c r="E756" s="12"/>
    </row>
    <row r="757" spans="1:5" ht="15.75" customHeight="1">
      <c r="A757" s="12"/>
      <c r="B757" s="12"/>
      <c r="C757" s="12"/>
      <c r="E757" s="12"/>
    </row>
    <row r="758" spans="1:5" ht="15.75" customHeight="1">
      <c r="A758" s="12"/>
      <c r="B758" s="12"/>
      <c r="C758" s="12"/>
      <c r="E758" s="12"/>
    </row>
    <row r="759" spans="1:5" ht="15.75" customHeight="1">
      <c r="A759" s="12"/>
      <c r="B759" s="12"/>
      <c r="C759" s="12"/>
      <c r="E759" s="12"/>
    </row>
    <row r="760" spans="1:5" ht="15.75" customHeight="1">
      <c r="A760" s="12"/>
      <c r="B760" s="12"/>
      <c r="C760" s="12"/>
      <c r="E760" s="12"/>
    </row>
    <row r="761" spans="1:5" ht="15.75" customHeight="1">
      <c r="A761" s="12"/>
      <c r="B761" s="12"/>
      <c r="C761" s="12"/>
      <c r="E761" s="12"/>
    </row>
    <row r="762" spans="1:5" ht="15.75" customHeight="1">
      <c r="A762" s="12"/>
      <c r="B762" s="12"/>
      <c r="C762" s="12"/>
      <c r="E762" s="12"/>
    </row>
    <row r="763" spans="1:5" ht="15.75" customHeight="1">
      <c r="A763" s="12"/>
      <c r="B763" s="12"/>
      <c r="C763" s="12"/>
      <c r="E763" s="12"/>
    </row>
    <row r="764" spans="1:5" ht="15.75" customHeight="1">
      <c r="A764" s="12"/>
      <c r="B764" s="12"/>
      <c r="C764" s="12"/>
      <c r="E764" s="12"/>
    </row>
    <row r="765" spans="1:5" ht="15.75" customHeight="1">
      <c r="A765" s="12"/>
      <c r="B765" s="12"/>
      <c r="C765" s="12"/>
      <c r="E765" s="12"/>
    </row>
    <row r="766" spans="1:5" ht="15.75" customHeight="1">
      <c r="A766" s="12"/>
      <c r="B766" s="12"/>
      <c r="C766" s="12"/>
      <c r="E766" s="12"/>
    </row>
    <row r="767" spans="1:5" ht="15.75" customHeight="1">
      <c r="A767" s="12"/>
      <c r="B767" s="12"/>
      <c r="C767" s="12"/>
      <c r="E767" s="12"/>
    </row>
    <row r="768" spans="1:5" ht="15.75" customHeight="1">
      <c r="A768" s="12"/>
      <c r="B768" s="12"/>
      <c r="C768" s="12"/>
      <c r="E768" s="12"/>
    </row>
    <row r="769" spans="1:5" ht="15.75" customHeight="1">
      <c r="A769" s="12"/>
      <c r="B769" s="12"/>
      <c r="C769" s="12"/>
      <c r="E769" s="12"/>
    </row>
    <row r="770" spans="1:5" ht="15.75" customHeight="1">
      <c r="A770" s="12"/>
      <c r="B770" s="12"/>
      <c r="C770" s="12"/>
      <c r="E770" s="12"/>
    </row>
    <row r="771" spans="1:5" ht="15.75" customHeight="1">
      <c r="A771" s="12"/>
      <c r="B771" s="12"/>
      <c r="C771" s="12"/>
      <c r="E771" s="12"/>
    </row>
    <row r="772" spans="1:5" ht="15.75" customHeight="1">
      <c r="A772" s="12"/>
      <c r="B772" s="12"/>
      <c r="C772" s="12"/>
      <c r="E772" s="12"/>
    </row>
    <row r="773" spans="1:5" ht="15.75" customHeight="1">
      <c r="A773" s="12"/>
      <c r="B773" s="12"/>
      <c r="C773" s="12"/>
      <c r="E773" s="12"/>
    </row>
    <row r="774" spans="1:5" ht="15.75" customHeight="1">
      <c r="A774" s="12"/>
      <c r="B774" s="12"/>
      <c r="C774" s="12"/>
      <c r="E774" s="12"/>
    </row>
    <row r="775" spans="1:5" ht="15.75" customHeight="1">
      <c r="A775" s="12"/>
      <c r="B775" s="12"/>
      <c r="C775" s="12"/>
      <c r="E775" s="12"/>
    </row>
    <row r="776" spans="1:5" ht="15.75" customHeight="1">
      <c r="A776" s="12"/>
      <c r="B776" s="12"/>
      <c r="C776" s="12"/>
      <c r="E776" s="12"/>
    </row>
    <row r="777" spans="1:5" ht="15.75" customHeight="1">
      <c r="A777" s="12"/>
      <c r="B777" s="12"/>
      <c r="C777" s="12"/>
      <c r="E777" s="12"/>
    </row>
    <row r="778" spans="1:5" ht="15.75" customHeight="1">
      <c r="A778" s="12"/>
      <c r="B778" s="12"/>
      <c r="C778" s="12"/>
      <c r="E778" s="12"/>
    </row>
    <row r="779" spans="1:5" ht="15.75" customHeight="1">
      <c r="A779" s="12"/>
      <c r="B779" s="12"/>
      <c r="C779" s="12"/>
      <c r="E779" s="12"/>
    </row>
    <row r="780" spans="1:5" ht="15.75" customHeight="1">
      <c r="A780" s="12"/>
      <c r="B780" s="12"/>
      <c r="C780" s="12"/>
      <c r="E780" s="12"/>
    </row>
    <row r="781" spans="1:5" ht="15.75" customHeight="1">
      <c r="A781" s="12"/>
      <c r="B781" s="12"/>
      <c r="C781" s="12"/>
      <c r="E781" s="12"/>
    </row>
    <row r="782" spans="1:5" ht="15.75" customHeight="1">
      <c r="A782" s="12"/>
      <c r="B782" s="12"/>
      <c r="C782" s="12"/>
      <c r="E782" s="12"/>
    </row>
    <row r="783" spans="1:5" ht="15.75" customHeight="1">
      <c r="A783" s="12"/>
      <c r="B783" s="12"/>
      <c r="C783" s="12"/>
      <c r="E783" s="12"/>
    </row>
    <row r="784" spans="1:5" ht="15.75" customHeight="1">
      <c r="A784" s="12"/>
      <c r="B784" s="12"/>
      <c r="C784" s="12"/>
      <c r="E784" s="12"/>
    </row>
    <row r="785" spans="1:5" ht="15.75" customHeight="1">
      <c r="A785" s="12"/>
      <c r="B785" s="12"/>
      <c r="C785" s="12"/>
      <c r="E785" s="12"/>
    </row>
    <row r="786" spans="1:5" ht="15.75" customHeight="1">
      <c r="A786" s="12"/>
      <c r="B786" s="12"/>
      <c r="C786" s="12"/>
      <c r="E786" s="12"/>
    </row>
    <row r="787" spans="1:5" ht="15.75" customHeight="1">
      <c r="A787" s="12"/>
      <c r="B787" s="12"/>
      <c r="C787" s="12"/>
      <c r="E787" s="12"/>
    </row>
    <row r="788" spans="1:5" ht="15.75" customHeight="1">
      <c r="A788" s="12"/>
      <c r="B788" s="12"/>
      <c r="C788" s="12"/>
      <c r="E788" s="12"/>
    </row>
    <row r="789" spans="1:5" ht="15.75" customHeight="1">
      <c r="A789" s="12"/>
      <c r="B789" s="12"/>
      <c r="C789" s="12"/>
      <c r="E789" s="12"/>
    </row>
    <row r="790" spans="1:5" ht="15.75" customHeight="1">
      <c r="A790" s="12"/>
      <c r="B790" s="12"/>
      <c r="C790" s="12"/>
      <c r="E790" s="12"/>
    </row>
    <row r="791" spans="1:5" ht="15.75" customHeight="1">
      <c r="A791" s="12"/>
      <c r="B791" s="12"/>
      <c r="C791" s="12"/>
      <c r="E791" s="12"/>
    </row>
    <row r="792" spans="1:5" ht="15.75" customHeight="1">
      <c r="A792" s="12"/>
      <c r="B792" s="12"/>
      <c r="C792" s="12"/>
      <c r="E792" s="12"/>
    </row>
    <row r="793" spans="1:5" ht="15.75" customHeight="1">
      <c r="A793" s="12"/>
      <c r="B793" s="12"/>
      <c r="C793" s="12"/>
      <c r="E793" s="12"/>
    </row>
    <row r="794" spans="1:5" ht="15.75" customHeight="1">
      <c r="A794" s="12"/>
      <c r="B794" s="12"/>
      <c r="C794" s="12"/>
      <c r="E794" s="12"/>
    </row>
    <row r="795" spans="1:5" ht="15.75" customHeight="1">
      <c r="A795" s="12"/>
      <c r="B795" s="12"/>
      <c r="C795" s="12"/>
      <c r="E795" s="12"/>
    </row>
    <row r="796" spans="1:5" ht="15.75" customHeight="1">
      <c r="A796" s="12"/>
      <c r="B796" s="12"/>
      <c r="C796" s="12"/>
      <c r="E796" s="12"/>
    </row>
    <row r="797" spans="1:5" ht="15.75" customHeight="1">
      <c r="A797" s="12"/>
      <c r="B797" s="12"/>
      <c r="C797" s="12"/>
      <c r="E797" s="12"/>
    </row>
    <row r="798" spans="1:5" ht="15.75" customHeight="1">
      <c r="A798" s="12"/>
      <c r="B798" s="12"/>
      <c r="C798" s="12"/>
      <c r="E798" s="12"/>
    </row>
    <row r="799" spans="1:5" ht="15.75" customHeight="1">
      <c r="A799" s="12"/>
      <c r="B799" s="12"/>
      <c r="C799" s="12"/>
      <c r="E799" s="12"/>
    </row>
    <row r="800" spans="1:5" ht="15.75" customHeight="1">
      <c r="A800" s="12"/>
      <c r="B800" s="12"/>
      <c r="C800" s="12"/>
      <c r="E800" s="12"/>
    </row>
    <row r="801" spans="1:5" ht="15.75" customHeight="1">
      <c r="A801" s="12"/>
      <c r="B801" s="12"/>
      <c r="C801" s="12"/>
      <c r="E801" s="12"/>
    </row>
    <row r="802" spans="1:5" ht="15.75" customHeight="1">
      <c r="A802" s="12"/>
      <c r="B802" s="12"/>
      <c r="C802" s="12"/>
      <c r="E802" s="12"/>
    </row>
    <row r="803" spans="1:5" ht="15.75" customHeight="1">
      <c r="A803" s="12"/>
      <c r="B803" s="12"/>
      <c r="C803" s="12"/>
      <c r="E803" s="12"/>
    </row>
    <row r="804" spans="1:5" ht="15.75" customHeight="1">
      <c r="A804" s="12"/>
      <c r="B804" s="12"/>
      <c r="C804" s="12"/>
      <c r="E804" s="12"/>
    </row>
    <row r="805" spans="1:5" ht="15.75" customHeight="1">
      <c r="A805" s="12"/>
      <c r="B805" s="12"/>
      <c r="C805" s="12"/>
      <c r="E805" s="12"/>
    </row>
    <row r="806" spans="1:5" ht="15.75" customHeight="1">
      <c r="A806" s="12"/>
      <c r="B806" s="12"/>
      <c r="C806" s="12"/>
      <c r="E806" s="12"/>
    </row>
    <row r="807" spans="1:5" ht="15.75" customHeight="1">
      <c r="A807" s="12"/>
      <c r="B807" s="12"/>
      <c r="C807" s="12"/>
      <c r="E807" s="12"/>
    </row>
    <row r="808" spans="1:5" ht="15.75" customHeight="1">
      <c r="A808" s="12"/>
      <c r="B808" s="12"/>
      <c r="C808" s="12"/>
      <c r="E808" s="12"/>
    </row>
    <row r="809" spans="1:5" ht="15.75" customHeight="1">
      <c r="A809" s="12"/>
      <c r="B809" s="12"/>
      <c r="C809" s="12"/>
      <c r="E809" s="12"/>
    </row>
    <row r="810" spans="1:5" ht="15.75" customHeight="1">
      <c r="A810" s="12"/>
      <c r="B810" s="12"/>
      <c r="C810" s="12"/>
      <c r="E810" s="12"/>
    </row>
    <row r="811" spans="1:5" ht="15.75" customHeight="1">
      <c r="A811" s="12"/>
      <c r="B811" s="12"/>
      <c r="C811" s="12"/>
      <c r="E811" s="12"/>
    </row>
    <row r="812" spans="1:5" ht="15.75" customHeight="1">
      <c r="A812" s="12"/>
      <c r="B812" s="12"/>
      <c r="C812" s="12"/>
      <c r="E812" s="12"/>
    </row>
    <row r="813" spans="1:5" ht="15.75" customHeight="1">
      <c r="A813" s="12"/>
      <c r="B813" s="12"/>
      <c r="C813" s="12"/>
      <c r="E813" s="12"/>
    </row>
    <row r="814" spans="1:5" ht="15.75" customHeight="1">
      <c r="A814" s="12"/>
      <c r="B814" s="12"/>
      <c r="C814" s="12"/>
      <c r="E814" s="12"/>
    </row>
    <row r="815" spans="1:5" ht="15.75" customHeight="1">
      <c r="A815" s="12"/>
      <c r="B815" s="12"/>
      <c r="C815" s="12"/>
      <c r="E815" s="12"/>
    </row>
    <row r="816" spans="1:5" ht="15.75" customHeight="1">
      <c r="A816" s="12"/>
      <c r="B816" s="12"/>
      <c r="C816" s="12"/>
      <c r="E816" s="12"/>
    </row>
    <row r="817" spans="1:5" ht="15.75" customHeight="1">
      <c r="A817" s="12"/>
      <c r="B817" s="12"/>
      <c r="C817" s="12"/>
      <c r="E817" s="12"/>
    </row>
    <row r="818" spans="1:5" ht="15.75" customHeight="1">
      <c r="A818" s="12"/>
      <c r="B818" s="12"/>
      <c r="C818" s="12"/>
      <c r="E818" s="12"/>
    </row>
    <row r="819" spans="1:5" ht="15.75" customHeight="1">
      <c r="A819" s="12"/>
      <c r="B819" s="12"/>
      <c r="C819" s="12"/>
      <c r="E819" s="12"/>
    </row>
    <row r="820" spans="1:5" ht="15.75" customHeight="1">
      <c r="A820" s="12"/>
      <c r="B820" s="12"/>
      <c r="C820" s="12"/>
      <c r="E820" s="12"/>
    </row>
    <row r="821" spans="1:5" ht="15.75" customHeight="1">
      <c r="A821" s="12"/>
      <c r="B821" s="12"/>
      <c r="C821" s="12"/>
      <c r="E821" s="12"/>
    </row>
    <row r="822" spans="1:5" ht="15.75" customHeight="1">
      <c r="A822" s="12"/>
      <c r="B822" s="12"/>
      <c r="C822" s="12"/>
      <c r="E822" s="12"/>
    </row>
    <row r="823" spans="1:5" ht="15.75" customHeight="1">
      <c r="A823" s="12"/>
      <c r="B823" s="12"/>
      <c r="C823" s="12"/>
      <c r="E823" s="12"/>
    </row>
    <row r="824" spans="1:5" ht="15.75" customHeight="1">
      <c r="A824" s="12"/>
      <c r="B824" s="12"/>
      <c r="C824" s="12"/>
      <c r="E824" s="12"/>
    </row>
    <row r="825" spans="1:5" ht="15.75" customHeight="1">
      <c r="A825" s="12"/>
      <c r="B825" s="12"/>
      <c r="C825" s="12"/>
      <c r="E825" s="12"/>
    </row>
    <row r="826" spans="1:5" ht="15.75" customHeight="1">
      <c r="A826" s="12"/>
      <c r="B826" s="12"/>
      <c r="C826" s="12"/>
      <c r="E826" s="12"/>
    </row>
    <row r="827" spans="1:5" ht="15.75" customHeight="1">
      <c r="A827" s="12"/>
      <c r="B827" s="12"/>
      <c r="C827" s="12"/>
      <c r="E827" s="12"/>
    </row>
    <row r="828" spans="1:5" ht="15.75" customHeight="1">
      <c r="A828" s="12"/>
      <c r="B828" s="12"/>
      <c r="C828" s="12"/>
      <c r="E828" s="12"/>
    </row>
    <row r="829" spans="1:5" ht="15.75" customHeight="1">
      <c r="A829" s="12"/>
      <c r="B829" s="12"/>
      <c r="C829" s="12"/>
      <c r="E829" s="12"/>
    </row>
    <row r="830" spans="1:5" ht="15.75" customHeight="1">
      <c r="A830" s="12"/>
      <c r="B830" s="12"/>
      <c r="C830" s="12"/>
      <c r="E830" s="12"/>
    </row>
    <row r="831" spans="1:5" ht="15.75" customHeight="1">
      <c r="A831" s="12"/>
      <c r="B831" s="12"/>
      <c r="C831" s="12"/>
      <c r="E831" s="12"/>
    </row>
    <row r="832" spans="1:5" ht="15.75" customHeight="1">
      <c r="A832" s="12"/>
      <c r="B832" s="12"/>
      <c r="C832" s="12"/>
      <c r="E832" s="12"/>
    </row>
    <row r="833" spans="1:5" ht="15.75" customHeight="1">
      <c r="A833" s="12"/>
      <c r="B833" s="12"/>
      <c r="C833" s="12"/>
      <c r="E833" s="12"/>
    </row>
    <row r="834" spans="1:5" ht="15.75" customHeight="1">
      <c r="A834" s="12"/>
      <c r="B834" s="12"/>
      <c r="C834" s="12"/>
      <c r="E834" s="12"/>
    </row>
    <row r="835" spans="1:5" ht="15.75" customHeight="1">
      <c r="A835" s="12"/>
      <c r="B835" s="12"/>
      <c r="C835" s="12"/>
      <c r="E835" s="12"/>
    </row>
    <row r="836" spans="1:5" ht="15.75" customHeight="1">
      <c r="A836" s="12"/>
      <c r="B836" s="12"/>
      <c r="C836" s="12"/>
      <c r="E836" s="12"/>
    </row>
    <row r="837" spans="1:5" ht="15.75" customHeight="1">
      <c r="A837" s="12"/>
      <c r="B837" s="12"/>
      <c r="C837" s="12"/>
      <c r="E837" s="12"/>
    </row>
    <row r="838" spans="1:5" ht="15.75" customHeight="1">
      <c r="A838" s="12"/>
      <c r="B838" s="12"/>
      <c r="C838" s="12"/>
      <c r="E838" s="12"/>
    </row>
    <row r="839" spans="1:5" ht="15.75" customHeight="1">
      <c r="A839" s="12"/>
      <c r="B839" s="12"/>
      <c r="C839" s="12"/>
      <c r="E839" s="12"/>
    </row>
    <row r="840" spans="1:5" ht="15.75" customHeight="1">
      <c r="A840" s="12"/>
      <c r="B840" s="12"/>
      <c r="C840" s="12"/>
      <c r="E840" s="12"/>
    </row>
    <row r="841" spans="1:5" ht="15.75" customHeight="1">
      <c r="A841" s="12"/>
      <c r="B841" s="12"/>
      <c r="C841" s="12"/>
      <c r="E841" s="12"/>
    </row>
    <row r="842" spans="1:5" ht="15.75" customHeight="1">
      <c r="A842" s="12"/>
      <c r="B842" s="12"/>
      <c r="C842" s="12"/>
      <c r="E842" s="12"/>
    </row>
    <row r="843" spans="1:5" ht="15.75" customHeight="1">
      <c r="A843" s="12"/>
      <c r="B843" s="12"/>
      <c r="C843" s="12"/>
      <c r="E843" s="12"/>
    </row>
    <row r="844" spans="1:5" ht="15.75" customHeight="1">
      <c r="A844" s="12"/>
      <c r="B844" s="12"/>
      <c r="C844" s="12"/>
      <c r="E844" s="12"/>
    </row>
    <row r="845" spans="1:5" ht="15.75" customHeight="1">
      <c r="A845" s="12"/>
      <c r="B845" s="12"/>
      <c r="C845" s="12"/>
      <c r="E845" s="12"/>
    </row>
    <row r="846" spans="1:5" ht="15.75" customHeight="1">
      <c r="A846" s="12"/>
      <c r="B846" s="12"/>
      <c r="C846" s="12"/>
      <c r="E846" s="12"/>
    </row>
    <row r="847" spans="1:5" ht="15.75" customHeight="1">
      <c r="A847" s="12"/>
      <c r="B847" s="12"/>
      <c r="C847" s="12"/>
      <c r="E847" s="12"/>
    </row>
    <row r="848" spans="1:5" ht="15.75" customHeight="1">
      <c r="A848" s="12"/>
      <c r="B848" s="12"/>
      <c r="C848" s="12"/>
      <c r="E848" s="12"/>
    </row>
    <row r="849" spans="1:5" ht="15.75" customHeight="1">
      <c r="A849" s="12"/>
      <c r="B849" s="12"/>
      <c r="C849" s="12"/>
      <c r="E849" s="12"/>
    </row>
    <row r="850" spans="1:5" ht="15.75" customHeight="1">
      <c r="A850" s="12"/>
      <c r="B850" s="12"/>
      <c r="C850" s="12"/>
      <c r="E850" s="12"/>
    </row>
    <row r="851" spans="1:5" ht="15.75" customHeight="1">
      <c r="A851" s="12"/>
      <c r="B851" s="12"/>
      <c r="C851" s="12"/>
      <c r="E851" s="12"/>
    </row>
    <row r="852" spans="1:5" ht="15.75" customHeight="1">
      <c r="A852" s="12"/>
      <c r="B852" s="12"/>
      <c r="C852" s="12"/>
      <c r="E852" s="12"/>
    </row>
    <row r="853" spans="1:5" ht="15.75" customHeight="1">
      <c r="A853" s="12"/>
      <c r="B853" s="12"/>
      <c r="C853" s="12"/>
      <c r="E853" s="12"/>
    </row>
    <row r="854" spans="1:5" ht="15.75" customHeight="1">
      <c r="A854" s="12"/>
      <c r="B854" s="12"/>
      <c r="C854" s="12"/>
      <c r="E854" s="12"/>
    </row>
    <row r="855" spans="1:5" ht="15.75" customHeight="1">
      <c r="A855" s="12"/>
      <c r="B855" s="12"/>
      <c r="C855" s="12"/>
      <c r="E855" s="12"/>
    </row>
    <row r="856" spans="1:5" ht="15.75" customHeight="1">
      <c r="A856" s="12"/>
      <c r="B856" s="12"/>
      <c r="C856" s="12"/>
      <c r="E856" s="12"/>
    </row>
    <row r="857" spans="1:5" ht="15.75" customHeight="1">
      <c r="A857" s="12"/>
      <c r="B857" s="12"/>
      <c r="C857" s="12"/>
      <c r="E857" s="12"/>
    </row>
    <row r="858" spans="1:5" ht="15.75" customHeight="1">
      <c r="A858" s="12"/>
      <c r="B858" s="12"/>
      <c r="C858" s="12"/>
      <c r="E858" s="12"/>
    </row>
    <row r="859" spans="1:5" ht="15.75" customHeight="1">
      <c r="A859" s="12"/>
      <c r="B859" s="12"/>
      <c r="C859" s="12"/>
      <c r="E859" s="12"/>
    </row>
    <row r="860" spans="1:5" ht="15.75" customHeight="1">
      <c r="A860" s="12"/>
      <c r="B860" s="12"/>
      <c r="C860" s="12"/>
      <c r="E860" s="12"/>
    </row>
    <row r="861" spans="1:5" ht="15.75" customHeight="1">
      <c r="A861" s="12"/>
      <c r="B861" s="12"/>
      <c r="C861" s="12"/>
      <c r="E861" s="12"/>
    </row>
    <row r="862" spans="1:5" ht="15.75" customHeight="1">
      <c r="A862" s="12"/>
      <c r="B862" s="12"/>
      <c r="C862" s="12"/>
      <c r="E862" s="12"/>
    </row>
    <row r="863" spans="1:5" ht="15.75" customHeight="1">
      <c r="A863" s="12"/>
      <c r="B863" s="12"/>
      <c r="C863" s="12"/>
      <c r="E863" s="12"/>
    </row>
    <row r="864" spans="1:5" ht="15.75" customHeight="1">
      <c r="A864" s="12"/>
      <c r="B864" s="12"/>
      <c r="C864" s="12"/>
      <c r="E864" s="12"/>
    </row>
    <row r="865" spans="1:5" ht="15.75" customHeight="1">
      <c r="A865" s="12"/>
      <c r="B865" s="12"/>
      <c r="C865" s="12"/>
      <c r="E865" s="12"/>
    </row>
    <row r="866" spans="1:5" ht="15.75" customHeight="1">
      <c r="A866" s="12"/>
      <c r="B866" s="12"/>
      <c r="C866" s="12"/>
      <c r="E866" s="12"/>
    </row>
    <row r="867" spans="1:5" ht="15.75" customHeight="1">
      <c r="A867" s="12"/>
      <c r="B867" s="12"/>
      <c r="C867" s="12"/>
      <c r="E867" s="12"/>
    </row>
    <row r="868" spans="1:5" ht="15.75" customHeight="1">
      <c r="A868" s="12"/>
      <c r="B868" s="12"/>
      <c r="C868" s="12"/>
      <c r="E868" s="12"/>
    </row>
    <row r="869" spans="1:5" ht="15.75" customHeight="1">
      <c r="A869" s="12"/>
      <c r="B869" s="12"/>
      <c r="C869" s="12"/>
      <c r="E869" s="12"/>
    </row>
    <row r="870" spans="1:5" ht="15.75" customHeight="1">
      <c r="A870" s="12"/>
      <c r="B870" s="12"/>
      <c r="C870" s="12"/>
      <c r="E870" s="12"/>
    </row>
    <row r="871" spans="1:5" ht="15.75" customHeight="1">
      <c r="A871" s="12"/>
      <c r="B871" s="12"/>
      <c r="C871" s="12"/>
      <c r="E871" s="12"/>
    </row>
    <row r="872" spans="1:5" ht="15.75" customHeight="1">
      <c r="A872" s="12"/>
      <c r="B872" s="12"/>
      <c r="C872" s="12"/>
      <c r="E872" s="12"/>
    </row>
    <row r="873" spans="1:5" ht="15.75" customHeight="1">
      <c r="A873" s="12"/>
      <c r="B873" s="12"/>
      <c r="C873" s="12"/>
      <c r="E873" s="12"/>
    </row>
    <row r="874" spans="1:5" ht="15.75" customHeight="1">
      <c r="A874" s="12"/>
      <c r="B874" s="12"/>
      <c r="C874" s="12"/>
      <c r="E874" s="12"/>
    </row>
    <row r="875" spans="1:5" ht="15.75" customHeight="1">
      <c r="A875" s="12"/>
      <c r="B875" s="12"/>
      <c r="C875" s="12"/>
      <c r="E875" s="12"/>
    </row>
    <row r="876" spans="1:5" ht="15.75" customHeight="1">
      <c r="A876" s="12"/>
      <c r="B876" s="12"/>
      <c r="C876" s="12"/>
      <c r="E876" s="12"/>
    </row>
    <row r="877" spans="1:5" ht="15.75" customHeight="1">
      <c r="A877" s="12"/>
      <c r="B877" s="12"/>
      <c r="C877" s="12"/>
      <c r="E877" s="12"/>
    </row>
    <row r="878" spans="1:5" ht="15.75" customHeight="1">
      <c r="A878" s="12"/>
      <c r="B878" s="12"/>
      <c r="C878" s="12"/>
      <c r="E878" s="12"/>
    </row>
    <row r="879" spans="1:5" ht="15.75" customHeight="1">
      <c r="A879" s="12"/>
      <c r="B879" s="12"/>
      <c r="C879" s="12"/>
      <c r="E879" s="12"/>
    </row>
    <row r="880" spans="1:5" ht="15.75" customHeight="1">
      <c r="A880" s="12"/>
      <c r="B880" s="12"/>
      <c r="C880" s="12"/>
      <c r="E880" s="12"/>
    </row>
    <row r="881" spans="1:5" ht="15.75" customHeight="1">
      <c r="A881" s="12"/>
      <c r="B881" s="12"/>
      <c r="C881" s="12"/>
      <c r="E881" s="12"/>
    </row>
    <row r="882" spans="1:5" ht="15.75" customHeight="1">
      <c r="A882" s="12"/>
      <c r="B882" s="12"/>
      <c r="C882" s="12"/>
      <c r="E882" s="12"/>
    </row>
    <row r="883" spans="1:5" ht="15.75" customHeight="1">
      <c r="A883" s="12"/>
      <c r="B883" s="12"/>
      <c r="C883" s="12"/>
      <c r="E883" s="12"/>
    </row>
    <row r="884" spans="1:5" ht="15.75" customHeight="1">
      <c r="A884" s="12"/>
      <c r="B884" s="12"/>
      <c r="C884" s="12"/>
      <c r="E884" s="12"/>
    </row>
    <row r="885" spans="1:5" ht="15.75" customHeight="1">
      <c r="A885" s="12"/>
      <c r="B885" s="12"/>
      <c r="C885" s="12"/>
      <c r="E885" s="12"/>
    </row>
    <row r="886" spans="1:5" ht="15.75" customHeight="1">
      <c r="A886" s="12"/>
      <c r="B886" s="12"/>
      <c r="C886" s="12"/>
      <c r="E886" s="12"/>
    </row>
    <row r="887" spans="1:5" ht="15.75" customHeight="1">
      <c r="A887" s="12"/>
      <c r="B887" s="12"/>
      <c r="C887" s="12"/>
      <c r="E887" s="12"/>
    </row>
    <row r="888" spans="1:5" ht="15.75" customHeight="1">
      <c r="A888" s="12"/>
      <c r="B888" s="12"/>
      <c r="C888" s="12"/>
      <c r="E888" s="12"/>
    </row>
    <row r="889" spans="1:5" ht="15.75" customHeight="1">
      <c r="A889" s="12"/>
      <c r="B889" s="12"/>
      <c r="C889" s="12"/>
      <c r="E889" s="12"/>
    </row>
    <row r="890" spans="1:5" ht="15.75" customHeight="1">
      <c r="A890" s="12"/>
      <c r="B890" s="12"/>
      <c r="C890" s="12"/>
      <c r="E890" s="12"/>
    </row>
    <row r="891" spans="1:5" ht="15.75" customHeight="1">
      <c r="A891" s="12"/>
      <c r="B891" s="12"/>
      <c r="C891" s="12"/>
      <c r="E891" s="12"/>
    </row>
    <row r="892" spans="1:5" ht="15.75" customHeight="1">
      <c r="A892" s="12"/>
      <c r="B892" s="12"/>
      <c r="C892" s="12"/>
      <c r="E892" s="12"/>
    </row>
    <row r="893" spans="1:5" ht="15.75" customHeight="1">
      <c r="A893" s="12"/>
      <c r="B893" s="12"/>
      <c r="C893" s="12"/>
      <c r="E893" s="12"/>
    </row>
    <row r="894" spans="1:5" ht="15.75" customHeight="1">
      <c r="A894" s="12"/>
      <c r="B894" s="12"/>
      <c r="C894" s="12"/>
      <c r="E894" s="12"/>
    </row>
    <row r="895" spans="1:5" ht="15.75" customHeight="1">
      <c r="A895" s="12"/>
      <c r="B895" s="12"/>
      <c r="C895" s="12"/>
      <c r="E895" s="12"/>
    </row>
    <row r="896" spans="1:5" ht="15.75" customHeight="1">
      <c r="A896" s="12"/>
      <c r="B896" s="12"/>
      <c r="C896" s="12"/>
      <c r="E896" s="12"/>
    </row>
    <row r="897" spans="1:5" ht="15.75" customHeight="1">
      <c r="A897" s="12"/>
      <c r="B897" s="12"/>
      <c r="C897" s="12"/>
      <c r="E897" s="12"/>
    </row>
    <row r="898" spans="1:5" ht="15.75" customHeight="1">
      <c r="A898" s="12"/>
      <c r="B898" s="12"/>
      <c r="C898" s="12"/>
      <c r="E898" s="12"/>
    </row>
    <row r="899" spans="1:5" ht="15.75" customHeight="1">
      <c r="A899" s="12"/>
      <c r="B899" s="12"/>
      <c r="C899" s="12"/>
      <c r="E899" s="12"/>
    </row>
    <row r="900" spans="1:5" ht="15.75" customHeight="1">
      <c r="A900" s="12"/>
      <c r="B900" s="12"/>
      <c r="C900" s="12"/>
      <c r="E900" s="12"/>
    </row>
    <row r="901" spans="1:5" ht="15.75" customHeight="1">
      <c r="A901" s="12"/>
      <c r="B901" s="12"/>
      <c r="C901" s="12"/>
      <c r="E901" s="12"/>
    </row>
    <row r="902" spans="1:5" ht="15.75" customHeight="1">
      <c r="A902" s="12"/>
      <c r="B902" s="12"/>
      <c r="C902" s="12"/>
      <c r="E902" s="12"/>
    </row>
    <row r="903" spans="1:5" ht="15.75" customHeight="1">
      <c r="A903" s="12"/>
      <c r="B903" s="12"/>
      <c r="C903" s="12"/>
      <c r="E903" s="12"/>
    </row>
    <row r="904" spans="1:5" ht="15.75" customHeight="1">
      <c r="A904" s="12"/>
      <c r="B904" s="12"/>
      <c r="C904" s="12"/>
      <c r="E904" s="12"/>
    </row>
    <row r="905" spans="1:5" ht="15.75" customHeight="1">
      <c r="A905" s="12"/>
      <c r="B905" s="12"/>
      <c r="C905" s="12"/>
      <c r="E905" s="12"/>
    </row>
    <row r="906" spans="1:5" ht="15.75" customHeight="1">
      <c r="A906" s="12"/>
      <c r="B906" s="12"/>
      <c r="C906" s="12"/>
      <c r="E906" s="12"/>
    </row>
    <row r="907" spans="1:5" ht="15.75" customHeight="1">
      <c r="A907" s="12"/>
      <c r="B907" s="12"/>
      <c r="C907" s="12"/>
      <c r="E907" s="12"/>
    </row>
    <row r="908" spans="1:5" ht="15.75" customHeight="1">
      <c r="A908" s="12"/>
      <c r="B908" s="12"/>
      <c r="C908" s="12"/>
      <c r="E908" s="12"/>
    </row>
    <row r="909" spans="1:5" ht="15.75" customHeight="1">
      <c r="A909" s="12"/>
      <c r="B909" s="12"/>
      <c r="C909" s="12"/>
      <c r="E909" s="12"/>
    </row>
    <row r="910" spans="1:5" ht="15.75" customHeight="1">
      <c r="A910" s="12"/>
      <c r="B910" s="12"/>
      <c r="C910" s="12"/>
      <c r="E910" s="12"/>
    </row>
    <row r="911" spans="1:5" ht="15.75" customHeight="1">
      <c r="A911" s="12"/>
      <c r="B911" s="12"/>
      <c r="C911" s="12"/>
      <c r="E911" s="12"/>
    </row>
    <row r="912" spans="1:5" ht="15.75" customHeight="1">
      <c r="A912" s="12"/>
      <c r="B912" s="12"/>
      <c r="C912" s="12"/>
      <c r="E912" s="12"/>
    </row>
    <row r="913" spans="1:5" ht="15.75" customHeight="1">
      <c r="A913" s="12"/>
      <c r="B913" s="12"/>
      <c r="C913" s="12"/>
      <c r="E913" s="12"/>
    </row>
    <row r="914" spans="1:5" ht="15.75" customHeight="1">
      <c r="A914" s="12"/>
      <c r="B914" s="12"/>
      <c r="C914" s="12"/>
      <c r="E914" s="12"/>
    </row>
    <row r="915" spans="1:5" ht="15.75" customHeight="1">
      <c r="A915" s="12"/>
      <c r="B915" s="12"/>
      <c r="C915" s="12"/>
      <c r="E915" s="12"/>
    </row>
    <row r="916" spans="1:5" ht="15.75" customHeight="1">
      <c r="A916" s="12"/>
      <c r="B916" s="12"/>
      <c r="C916" s="12"/>
      <c r="E916" s="12"/>
    </row>
    <row r="917" spans="1:5" ht="15.75" customHeight="1">
      <c r="A917" s="12"/>
      <c r="B917" s="12"/>
      <c r="C917" s="12"/>
      <c r="E917" s="12"/>
    </row>
    <row r="918" spans="1:5" ht="15.75" customHeight="1">
      <c r="A918" s="12"/>
      <c r="B918" s="12"/>
      <c r="C918" s="12"/>
      <c r="E918" s="12"/>
    </row>
    <row r="919" spans="1:5" ht="15.75" customHeight="1">
      <c r="A919" s="12"/>
      <c r="B919" s="12"/>
      <c r="C919" s="12"/>
      <c r="E919" s="12"/>
    </row>
    <row r="920" spans="1:5" ht="15.75" customHeight="1">
      <c r="A920" s="12"/>
      <c r="B920" s="12"/>
      <c r="C920" s="12"/>
      <c r="E920" s="12"/>
    </row>
    <row r="921" spans="1:5" ht="15.75" customHeight="1">
      <c r="A921" s="12"/>
      <c r="B921" s="12"/>
      <c r="C921" s="12"/>
      <c r="E921" s="12"/>
    </row>
    <row r="922" spans="1:5" ht="15.75" customHeight="1">
      <c r="A922" s="12"/>
      <c r="B922" s="12"/>
      <c r="C922" s="12"/>
      <c r="E922" s="12"/>
    </row>
    <row r="923" spans="1:5" ht="15.75" customHeight="1">
      <c r="A923" s="12"/>
      <c r="B923" s="12"/>
      <c r="C923" s="12"/>
      <c r="E923" s="12"/>
    </row>
    <row r="924" spans="1:5" ht="15.75" customHeight="1">
      <c r="A924" s="12"/>
      <c r="B924" s="12"/>
      <c r="C924" s="12"/>
      <c r="E924" s="12"/>
    </row>
    <row r="925" spans="1:5" ht="15.75" customHeight="1">
      <c r="A925" s="12"/>
      <c r="B925" s="12"/>
      <c r="C925" s="12"/>
      <c r="E925" s="12"/>
    </row>
    <row r="926" spans="1:5" ht="15.75" customHeight="1">
      <c r="A926" s="12"/>
      <c r="B926" s="12"/>
      <c r="C926" s="12"/>
      <c r="E926" s="12"/>
    </row>
    <row r="927" spans="1:5" ht="15.75" customHeight="1">
      <c r="A927" s="12"/>
      <c r="B927" s="12"/>
      <c r="C927" s="12"/>
      <c r="E927" s="12"/>
    </row>
    <row r="928" spans="1:5" ht="15.75" customHeight="1">
      <c r="A928" s="12"/>
      <c r="B928" s="12"/>
      <c r="C928" s="12"/>
      <c r="E928" s="12"/>
    </row>
    <row r="929" spans="1:5" ht="15.75" customHeight="1">
      <c r="A929" s="12"/>
      <c r="B929" s="12"/>
      <c r="C929" s="12"/>
      <c r="E929" s="12"/>
    </row>
    <row r="930" spans="1:5" ht="15.75" customHeight="1">
      <c r="A930" s="12"/>
      <c r="B930" s="12"/>
      <c r="C930" s="12"/>
      <c r="E930" s="12"/>
    </row>
    <row r="931" spans="1:5" ht="15.75" customHeight="1">
      <c r="A931" s="12"/>
      <c r="B931" s="12"/>
      <c r="C931" s="12"/>
      <c r="E931" s="12"/>
    </row>
    <row r="932" spans="1:5" ht="15.75" customHeight="1">
      <c r="A932" s="12"/>
      <c r="B932" s="12"/>
      <c r="C932" s="12"/>
      <c r="E932" s="12"/>
    </row>
    <row r="933" spans="1:5" ht="15.75" customHeight="1">
      <c r="A933" s="12"/>
      <c r="B933" s="12"/>
      <c r="C933" s="12"/>
      <c r="E933" s="12"/>
    </row>
    <row r="934" spans="1:5" ht="15.75" customHeight="1">
      <c r="A934" s="12"/>
      <c r="B934" s="12"/>
      <c r="C934" s="12"/>
      <c r="E934" s="12"/>
    </row>
    <row r="935" spans="1:5" ht="15.75" customHeight="1">
      <c r="A935" s="12"/>
      <c r="B935" s="12"/>
      <c r="C935" s="12"/>
      <c r="E935" s="12"/>
    </row>
    <row r="936" spans="1:5" ht="15.75" customHeight="1">
      <c r="A936" s="12"/>
      <c r="B936" s="12"/>
      <c r="C936" s="12"/>
      <c r="E936" s="12"/>
    </row>
    <row r="937" spans="1:5" ht="15.75" customHeight="1">
      <c r="A937" s="12"/>
      <c r="B937" s="12"/>
      <c r="C937" s="12"/>
      <c r="E937" s="12"/>
    </row>
    <row r="938" spans="1:5" ht="15.75" customHeight="1">
      <c r="A938" s="12"/>
      <c r="B938" s="12"/>
      <c r="C938" s="12"/>
      <c r="E938" s="12"/>
    </row>
    <row r="939" spans="1:5" ht="15.75" customHeight="1">
      <c r="A939" s="12"/>
      <c r="B939" s="12"/>
      <c r="C939" s="12"/>
      <c r="E939" s="12"/>
    </row>
    <row r="940" spans="1:5" ht="15.75" customHeight="1">
      <c r="A940" s="12"/>
      <c r="B940" s="12"/>
      <c r="C940" s="12"/>
      <c r="E940" s="12"/>
    </row>
    <row r="941" spans="1:5" ht="15.75" customHeight="1">
      <c r="A941" s="12"/>
      <c r="B941" s="12"/>
      <c r="C941" s="12"/>
      <c r="E941" s="12"/>
    </row>
    <row r="942" spans="1:5" ht="15.75" customHeight="1">
      <c r="A942" s="12"/>
      <c r="B942" s="12"/>
      <c r="C942" s="12"/>
      <c r="E942" s="12"/>
    </row>
    <row r="943" spans="1:5" ht="15.75" customHeight="1">
      <c r="A943" s="12"/>
      <c r="B943" s="12"/>
      <c r="C943" s="12"/>
      <c r="E943" s="12"/>
    </row>
    <row r="944" spans="1:5" ht="15.75" customHeight="1">
      <c r="A944" s="12"/>
      <c r="B944" s="12"/>
      <c r="C944" s="12"/>
      <c r="E944" s="12"/>
    </row>
    <row r="945" spans="1:5" ht="15.75" customHeight="1">
      <c r="A945" s="12"/>
      <c r="B945" s="12"/>
      <c r="C945" s="12"/>
      <c r="E945" s="12"/>
    </row>
    <row r="946" spans="1:5" ht="15.75" customHeight="1">
      <c r="A946" s="12"/>
      <c r="B946" s="12"/>
      <c r="C946" s="12"/>
      <c r="E946" s="12"/>
    </row>
    <row r="947" spans="1:5" ht="15.75" customHeight="1">
      <c r="A947" s="12"/>
      <c r="B947" s="12"/>
      <c r="C947" s="12"/>
      <c r="E947" s="12"/>
    </row>
    <row r="948" spans="1:5" ht="15.75" customHeight="1">
      <c r="A948" s="12"/>
      <c r="B948" s="12"/>
      <c r="C948" s="12"/>
      <c r="E948" s="12"/>
    </row>
    <row r="949" spans="1:5" ht="15.75" customHeight="1">
      <c r="A949" s="12"/>
      <c r="B949" s="12"/>
      <c r="C949" s="12"/>
      <c r="E949" s="12"/>
    </row>
    <row r="950" spans="1:5" ht="15.75" customHeight="1">
      <c r="A950" s="12"/>
      <c r="B950" s="12"/>
      <c r="C950" s="12"/>
      <c r="E950" s="12"/>
    </row>
    <row r="951" spans="1:5" ht="15.75" customHeight="1">
      <c r="A951" s="12"/>
      <c r="B951" s="12"/>
      <c r="C951" s="12"/>
      <c r="E951" s="12"/>
    </row>
    <row r="952" spans="1:5" ht="15.75" customHeight="1">
      <c r="A952" s="12"/>
      <c r="B952" s="12"/>
      <c r="C952" s="12"/>
      <c r="E952" s="12"/>
    </row>
    <row r="953" spans="1:5" ht="15.75" customHeight="1">
      <c r="A953" s="12"/>
      <c r="B953" s="12"/>
      <c r="C953" s="12"/>
      <c r="E953" s="12"/>
    </row>
    <row r="954" spans="1:5" ht="15.75" customHeight="1">
      <c r="A954" s="12"/>
      <c r="B954" s="12"/>
      <c r="C954" s="12"/>
      <c r="E954" s="12"/>
    </row>
    <row r="955" spans="1:5" ht="15.75" customHeight="1">
      <c r="A955" s="12"/>
      <c r="B955" s="12"/>
      <c r="C955" s="12"/>
      <c r="E955" s="12"/>
    </row>
    <row r="956" spans="1:5" ht="15.75" customHeight="1">
      <c r="A956" s="12"/>
      <c r="B956" s="12"/>
      <c r="C956" s="12"/>
      <c r="E956" s="12"/>
    </row>
    <row r="957" spans="1:5" ht="15.75" customHeight="1">
      <c r="A957" s="12"/>
      <c r="B957" s="12"/>
      <c r="C957" s="12"/>
      <c r="E957" s="12"/>
    </row>
    <row r="958" spans="1:5" ht="15.75" customHeight="1">
      <c r="A958" s="12"/>
      <c r="B958" s="12"/>
      <c r="C958" s="12"/>
      <c r="E958" s="12"/>
    </row>
    <row r="959" spans="1:5" ht="15.75" customHeight="1">
      <c r="A959" s="12"/>
      <c r="B959" s="12"/>
      <c r="C959" s="12"/>
      <c r="E959" s="12"/>
    </row>
    <row r="960" spans="1:5" ht="15.75" customHeight="1">
      <c r="A960" s="12"/>
      <c r="B960" s="12"/>
      <c r="C960" s="12"/>
      <c r="E960" s="12"/>
    </row>
    <row r="961" spans="1:5" ht="15.75" customHeight="1">
      <c r="A961" s="12"/>
      <c r="B961" s="12"/>
      <c r="C961" s="12"/>
      <c r="E961" s="12"/>
    </row>
    <row r="962" spans="1:5" ht="15.75" customHeight="1">
      <c r="A962" s="12"/>
      <c r="B962" s="12"/>
      <c r="C962" s="12"/>
      <c r="E962" s="12"/>
    </row>
    <row r="963" spans="1:5" ht="15.75" customHeight="1">
      <c r="A963" s="12"/>
      <c r="B963" s="12"/>
      <c r="C963" s="12"/>
      <c r="E963" s="12"/>
    </row>
    <row r="964" spans="1:5" ht="15.75" customHeight="1">
      <c r="A964" s="12"/>
      <c r="B964" s="12"/>
      <c r="C964" s="12"/>
      <c r="E964" s="12"/>
    </row>
    <row r="965" spans="1:5" ht="15.75" customHeight="1">
      <c r="A965" s="12"/>
      <c r="B965" s="12"/>
      <c r="C965" s="12"/>
      <c r="E965" s="12"/>
    </row>
    <row r="966" spans="1:5" ht="15.75" customHeight="1">
      <c r="A966" s="12"/>
      <c r="B966" s="12"/>
      <c r="C966" s="12"/>
      <c r="E966" s="12"/>
    </row>
    <row r="967" spans="1:5" ht="15.75" customHeight="1">
      <c r="A967" s="12"/>
      <c r="B967" s="12"/>
      <c r="C967" s="12"/>
      <c r="E967" s="12"/>
    </row>
    <row r="968" spans="1:5" ht="15.75" customHeight="1">
      <c r="A968" s="12"/>
      <c r="B968" s="12"/>
      <c r="C968" s="12"/>
      <c r="E968" s="12"/>
    </row>
    <row r="969" spans="1:5" ht="15.75" customHeight="1">
      <c r="A969" s="12"/>
      <c r="B969" s="12"/>
      <c r="C969" s="12"/>
      <c r="E969" s="12"/>
    </row>
    <row r="970" spans="1:5" ht="15.75" customHeight="1">
      <c r="A970" s="12"/>
      <c r="B970" s="12"/>
      <c r="C970" s="12"/>
      <c r="E970" s="12"/>
    </row>
    <row r="971" spans="1:5" ht="15.75" customHeight="1">
      <c r="A971" s="12"/>
      <c r="B971" s="12"/>
      <c r="C971" s="12"/>
      <c r="E971" s="12"/>
    </row>
    <row r="972" spans="1:5" ht="15.75" customHeight="1">
      <c r="A972" s="12"/>
      <c r="B972" s="12"/>
      <c r="C972" s="12"/>
      <c r="E972" s="12"/>
    </row>
    <row r="973" spans="1:5" ht="15.75" customHeight="1">
      <c r="A973" s="12"/>
      <c r="B973" s="12"/>
      <c r="C973" s="12"/>
      <c r="E973" s="12"/>
    </row>
    <row r="974" spans="1:5" ht="15.75" customHeight="1">
      <c r="A974" s="12"/>
      <c r="B974" s="12"/>
      <c r="C974" s="12"/>
      <c r="E974" s="12"/>
    </row>
    <row r="975" spans="1:5" ht="15.75" customHeight="1">
      <c r="A975" s="12"/>
      <c r="B975" s="12"/>
      <c r="C975" s="12"/>
      <c r="E975" s="12"/>
    </row>
    <row r="976" spans="1:5" ht="15.75" customHeight="1">
      <c r="A976" s="12"/>
      <c r="B976" s="12"/>
      <c r="C976" s="12"/>
      <c r="E976" s="12"/>
    </row>
    <row r="977" spans="1:5" ht="15.75" customHeight="1">
      <c r="A977" s="12"/>
      <c r="B977" s="12"/>
      <c r="C977" s="12"/>
      <c r="E977" s="12"/>
    </row>
    <row r="978" spans="1:5" ht="15.75" customHeight="1">
      <c r="A978" s="12"/>
      <c r="B978" s="12"/>
      <c r="C978" s="12"/>
      <c r="E978" s="12"/>
    </row>
    <row r="979" spans="1:5" ht="15.75" customHeight="1">
      <c r="A979" s="12"/>
      <c r="B979" s="12"/>
      <c r="C979" s="12"/>
      <c r="E979" s="12"/>
    </row>
    <row r="980" spans="1:5" ht="15.75" customHeight="1">
      <c r="A980" s="12"/>
      <c r="B980" s="12"/>
      <c r="C980" s="12"/>
      <c r="E980" s="12"/>
    </row>
    <row r="981" spans="1:5" ht="15.75" customHeight="1">
      <c r="A981" s="12"/>
      <c r="B981" s="12"/>
      <c r="C981" s="12"/>
      <c r="E981" s="12"/>
    </row>
    <row r="982" spans="1:5" ht="15.75" customHeight="1">
      <c r="A982" s="12"/>
      <c r="B982" s="12"/>
      <c r="C982" s="12"/>
      <c r="E982" s="12"/>
    </row>
    <row r="983" spans="1:5" ht="15.75" customHeight="1">
      <c r="A983" s="12"/>
      <c r="B983" s="12"/>
      <c r="C983" s="12"/>
      <c r="E983" s="12"/>
    </row>
    <row r="984" spans="1:5" ht="15.75" customHeight="1">
      <c r="A984" s="12"/>
      <c r="B984" s="12"/>
      <c r="C984" s="12"/>
      <c r="E984" s="12"/>
    </row>
    <row r="985" spans="1:5" ht="15.75" customHeight="1">
      <c r="A985" s="12"/>
      <c r="B985" s="12"/>
      <c r="C985" s="12"/>
      <c r="E985" s="12"/>
    </row>
    <row r="986" spans="1:5" ht="15.75" customHeight="1">
      <c r="A986" s="12"/>
      <c r="B986" s="12"/>
      <c r="C986" s="12"/>
      <c r="E986" s="12"/>
    </row>
    <row r="987" spans="1:5" ht="15.75" customHeight="1">
      <c r="A987" s="12"/>
      <c r="B987" s="12"/>
      <c r="C987" s="12"/>
      <c r="E987" s="12"/>
    </row>
    <row r="988" spans="1:5" ht="15.75" customHeight="1">
      <c r="A988" s="12"/>
      <c r="B988" s="12"/>
      <c r="C988" s="12"/>
      <c r="E988" s="12"/>
    </row>
    <row r="989" spans="1:5" ht="15.75" customHeight="1">
      <c r="A989" s="12"/>
      <c r="B989" s="12"/>
      <c r="C989" s="12"/>
      <c r="E989" s="12"/>
    </row>
    <row r="990" spans="1:5" ht="15.75" customHeight="1">
      <c r="A990" s="12"/>
      <c r="B990" s="12"/>
      <c r="C990" s="12"/>
      <c r="E990" s="12"/>
    </row>
    <row r="991" spans="1:5" ht="15.75" customHeight="1">
      <c r="A991" s="12"/>
      <c r="B991" s="12"/>
      <c r="C991" s="12"/>
      <c r="E991" s="12"/>
    </row>
    <row r="992" spans="1:5" ht="15.75" customHeight="1">
      <c r="A992" s="12"/>
      <c r="B992" s="12"/>
      <c r="C992" s="12"/>
      <c r="E992" s="12"/>
    </row>
    <row r="993" spans="1:5" ht="15.75" customHeight="1">
      <c r="A993" s="12"/>
      <c r="B993" s="12"/>
      <c r="C993" s="12"/>
      <c r="E993" s="12"/>
    </row>
    <row r="994" spans="1:5" ht="15.75" customHeight="1">
      <c r="A994" s="12"/>
      <c r="B994" s="12"/>
      <c r="C994" s="12"/>
      <c r="E994" s="12"/>
    </row>
    <row r="995" spans="1:5" ht="15.75" customHeight="1">
      <c r="A995" s="12"/>
      <c r="B995" s="12"/>
      <c r="C995" s="12"/>
      <c r="E995" s="12"/>
    </row>
    <row r="996" spans="1:5" ht="15.75" customHeight="1">
      <c r="A996" s="12"/>
      <c r="B996" s="12"/>
      <c r="C996" s="12"/>
      <c r="E996" s="12"/>
    </row>
    <row r="997" spans="1:5" ht="15.75" customHeight="1">
      <c r="A997" s="12"/>
      <c r="B997" s="12"/>
      <c r="C997" s="12"/>
      <c r="E997" s="12"/>
    </row>
    <row r="998" spans="1:5" ht="15.75" customHeight="1">
      <c r="A998" s="12"/>
      <c r="B998" s="12"/>
      <c r="C998" s="12"/>
      <c r="E998" s="12"/>
    </row>
    <row r="999" spans="1:5" ht="15.75" customHeight="1">
      <c r="A999" s="12"/>
      <c r="B999" s="12"/>
      <c r="C999" s="12"/>
      <c r="E999" s="12"/>
    </row>
    <row r="1000" spans="1:5" ht="15.75" customHeight="1">
      <c r="A1000" s="12"/>
      <c r="B1000" s="12"/>
      <c r="C1000" s="12"/>
      <c r="E1000" s="12"/>
    </row>
  </sheetData>
  <sheetProtection sheet="1" objects="1" scenarios="1"/>
  <mergeCells count="6">
    <mergeCell ref="D50:E50"/>
    <mergeCell ref="A1:F1"/>
    <mergeCell ref="H1:M1"/>
    <mergeCell ref="O1:T1"/>
    <mergeCell ref="A46:D46"/>
    <mergeCell ref="D49:E49"/>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vt:i4>
      </vt:variant>
    </vt:vector>
  </HeadingPairs>
  <TitlesOfParts>
    <vt:vector size="24" baseType="lpstr">
      <vt:lpstr>COORDINATE DATA</vt:lpstr>
      <vt:lpstr>FUEL FLOW</vt:lpstr>
      <vt:lpstr>FLIGHT PLANNER</vt:lpstr>
      <vt:lpstr>COORDINATE PLANNER</vt:lpstr>
      <vt:lpstr>KNEEBOARD DAY</vt:lpstr>
      <vt:lpstr>JSON DATA</vt:lpstr>
      <vt:lpstr>GROUND SPEED DATA</vt:lpstr>
      <vt:lpstr>WEAPONS DATA</vt:lpstr>
      <vt:lpstr>KNEEBOARD DATA</vt:lpstr>
      <vt:lpstr>WAYPOINT DATA</vt:lpstr>
      <vt:lpstr>KNEEBOARD NIGHT</vt:lpstr>
      <vt:lpstr>JSON SCRIPT</vt:lpstr>
      <vt:lpstr>BRIEF</vt:lpstr>
      <vt:lpstr>BRIEF DATA</vt:lpstr>
      <vt:lpstr>HOW TO GUIDE OLD</vt:lpstr>
      <vt:lpstr>HOW TO GUIDE</vt:lpstr>
      <vt:lpstr>BINGO DATA</vt:lpstr>
      <vt:lpstr>TEMP DEVIATION DATA</vt:lpstr>
      <vt:lpstr>MIN GO SPEED DATA</vt:lpstr>
      <vt:lpstr>DENSITY RATIO</vt:lpstr>
      <vt:lpstr>RANGE DATA</vt:lpstr>
      <vt:lpstr>CLIMB DATA</vt:lpstr>
      <vt:lpstr>'KNEEBOARD DAY'!Print_Area</vt:lpstr>
      <vt:lpstr>'KNEEBOARD NIGHT'!Print_Area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dc:creator>
  <cp:lastModifiedBy>Tim</cp:lastModifiedBy>
  <cp:lastPrinted>2022-10-29T14:55:18Z</cp:lastPrinted>
  <dcterms:created xsi:type="dcterms:W3CDTF">2022-02-22T23:46:46Z</dcterms:created>
  <dcterms:modified xsi:type="dcterms:W3CDTF">2022-11-26T22:51:10Z</dcterms:modified>
</cp:coreProperties>
</file>